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60" windowWidth="19440" windowHeight="7650" activeTab="1"/>
  </bookViews>
  <sheets>
    <sheet name="American Journal" sheetId="1" r:id="rId1"/>
    <sheet name="Statement of Account" sheetId="2" r:id="rId2"/>
  </sheets>
  <externalReferences>
    <externalReference r:id="rId3"/>
    <externalReference r:id="rId4"/>
  </externalReferences>
  <definedNames>
    <definedName name="_xlnm._FilterDatabase" localSheetId="0" hidden="1">'American Journal'!$A$3:$A$377</definedName>
    <definedName name="_xlnm._FilterDatabase" localSheetId="1" hidden="1">'Statement of Account'!$J$1:$J$409</definedName>
    <definedName name="Chart" localSheetId="0">[1]COA!$B$2:$B$159</definedName>
    <definedName name="Chart" localSheetId="1">[1]COA!$B$2:$B$159</definedName>
    <definedName name="Chart">[1]COA!$B$2:$B$159</definedName>
    <definedName name="Cr._2011">'[2]Movement --2011--'!$B$2:$B$2000</definedName>
    <definedName name="Cr._2012">[1]Movement!$B$2:$B$1992</definedName>
    <definedName name="data" localSheetId="0">[1]COA!$A$2:$D$159</definedName>
    <definedName name="data" localSheetId="1">[1]COA!$A$2:$D$159</definedName>
    <definedName name="Date_2012">[1]Movement!$H$2:$H$1992</definedName>
    <definedName name="Detailed_Trial_Balance_Rng">'[1]Detailed Trial Balance'!$B$5:$AK$162</definedName>
    <definedName name="Dr._2011">'[2]Movement --2011--'!$A$2:$A$2000</definedName>
    <definedName name="Dr._2012">[1]Movement!$A$2:$A$1992</definedName>
    <definedName name="J.V.NO._2012">[1]Movement!$F$2:$F$1992</definedName>
    <definedName name="mach">'Statement of Account'!$E$408</definedName>
    <definedName name="match">'Statement of Account'!$E$408</definedName>
    <definedName name="Month_2011">'[2]Movement --2011--'!$K$2:$K$2000</definedName>
    <definedName name="Month_2012">[1]Movement!$K$2:$K$1992</definedName>
    <definedName name="Name_2011">'[2]Movement --2011--'!$C$2:$C$2000</definedName>
    <definedName name="Name_2012">[1]Movement!$C$2:$C$1992</definedName>
    <definedName name="NumtoTxt">'[1]Statement of Account'!$E$408</definedName>
    <definedName name="_xlnm.Print_Area" localSheetId="0">'American Journal'!$B$1:$JR$375</definedName>
    <definedName name="_xlnm.Print_Area" localSheetId="1">'Statement of Account'!$A$1:$K$409</definedName>
    <definedName name="_xlnm.Print_Titles" localSheetId="1">'Statement of Account'!$1:$11</definedName>
    <definedName name="Trial_Balance_Rng">'[1]Trial Balance'!$B$5:$AK$36</definedName>
  </definedNames>
  <calcPr calcId="125725"/>
</workbook>
</file>

<file path=xl/calcChain.xml><?xml version="1.0" encoding="utf-8"?>
<calcChain xmlns="http://schemas.openxmlformats.org/spreadsheetml/2006/main">
  <c r="B12" i="2"/>
  <c r="C12"/>
  <c r="A12"/>
  <c r="A374" i="1"/>
  <c r="A373"/>
  <c r="A372"/>
  <c r="A371"/>
  <c r="A370"/>
  <c r="A369"/>
  <c r="A368"/>
  <c r="A367"/>
  <c r="A366"/>
  <c r="A365"/>
  <c r="A364"/>
  <c r="A363"/>
  <c r="A362"/>
  <c r="A361"/>
  <c r="A360"/>
  <c r="A359"/>
  <c r="A358"/>
  <c r="A357"/>
  <c r="A356"/>
  <c r="A355"/>
  <c r="A354"/>
  <c r="A353"/>
  <c r="A352"/>
  <c r="A351"/>
  <c r="A350"/>
  <c r="A349"/>
  <c r="A348"/>
  <c r="A347"/>
  <c r="A346"/>
  <c r="A345"/>
  <c r="A344"/>
  <c r="A343"/>
  <c r="A342"/>
  <c r="A341"/>
  <c r="A340"/>
  <c r="A339"/>
  <c r="A338"/>
  <c r="A337"/>
  <c r="A336"/>
  <c r="A335"/>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A5"/>
  <c r="E404" i="2"/>
  <c r="E403"/>
  <c r="E402"/>
  <c r="E401"/>
  <c r="E400"/>
  <c r="E399"/>
  <c r="E398"/>
  <c r="E397"/>
  <c r="E396"/>
  <c r="E395"/>
  <c r="E394"/>
  <c r="E393"/>
  <c r="E392"/>
  <c r="E391"/>
  <c r="E390"/>
  <c r="E389"/>
  <c r="E388"/>
  <c r="E387"/>
  <c r="E386"/>
  <c r="E385"/>
  <c r="E384"/>
  <c r="E383"/>
  <c r="C385"/>
  <c r="B385"/>
  <c r="C384"/>
  <c r="B384"/>
  <c r="C383"/>
  <c r="B383"/>
  <c r="A404"/>
  <c r="A403"/>
  <c r="A402"/>
  <c r="A401"/>
  <c r="A400"/>
  <c r="A399"/>
  <c r="A398"/>
  <c r="A397"/>
  <c r="A396"/>
  <c r="A395"/>
  <c r="A394"/>
  <c r="A393"/>
  <c r="A392"/>
  <c r="A391"/>
  <c r="A390"/>
  <c r="A389"/>
  <c r="A388"/>
  <c r="A387"/>
  <c r="A386"/>
  <c r="A385"/>
  <c r="A384"/>
  <c r="A383"/>
  <c r="A382"/>
  <c r="E382" s="1"/>
  <c r="A381"/>
  <c r="E381" s="1"/>
  <c r="A380"/>
  <c r="E380" s="1"/>
  <c r="A379"/>
  <c r="E379" s="1"/>
  <c r="A378"/>
  <c r="E378" s="1"/>
  <c r="A377"/>
  <c r="E377" s="1"/>
  <c r="A376"/>
  <c r="E376" s="1"/>
  <c r="A375"/>
  <c r="E375" s="1"/>
  <c r="A374"/>
  <c r="E374" s="1"/>
  <c r="A373"/>
  <c r="E373" s="1"/>
  <c r="A372"/>
  <c r="E372" s="1"/>
  <c r="A371"/>
  <c r="E371" s="1"/>
  <c r="A370"/>
  <c r="E370" s="1"/>
  <c r="A369"/>
  <c r="E369" s="1"/>
  <c r="A368"/>
  <c r="E368" s="1"/>
  <c r="A367"/>
  <c r="E367" s="1"/>
  <c r="A366"/>
  <c r="E366" s="1"/>
  <c r="A365"/>
  <c r="E365" s="1"/>
  <c r="A364"/>
  <c r="E364" s="1"/>
  <c r="A363"/>
  <c r="E363" s="1"/>
  <c r="A362"/>
  <c r="E362" s="1"/>
  <c r="A361"/>
  <c r="E361" s="1"/>
  <c r="A360"/>
  <c r="E360" s="1"/>
  <c r="A359"/>
  <c r="E359" s="1"/>
  <c r="A358"/>
  <c r="E358" s="1"/>
  <c r="A357"/>
  <c r="E357" s="1"/>
  <c r="A356"/>
  <c r="E356" s="1"/>
  <c r="A355"/>
  <c r="E355" s="1"/>
  <c r="A354"/>
  <c r="E354" s="1"/>
  <c r="A353"/>
  <c r="E353" s="1"/>
  <c r="A352"/>
  <c r="E352" s="1"/>
  <c r="A351"/>
  <c r="E351" s="1"/>
  <c r="A350"/>
  <c r="E350" s="1"/>
  <c r="A349"/>
  <c r="E349" s="1"/>
  <c r="A348"/>
  <c r="E348" s="1"/>
  <c r="A347"/>
  <c r="E347" s="1"/>
  <c r="A346"/>
  <c r="E346" s="1"/>
  <c r="A345"/>
  <c r="E345" s="1"/>
  <c r="A344"/>
  <c r="E344" s="1"/>
  <c r="A343"/>
  <c r="E343" s="1"/>
  <c r="A342"/>
  <c r="E342" s="1"/>
  <c r="A341"/>
  <c r="E341" s="1"/>
  <c r="A340"/>
  <c r="E340" s="1"/>
  <c r="A339"/>
  <c r="E339" s="1"/>
  <c r="A338"/>
  <c r="E338" s="1"/>
  <c r="A337"/>
  <c r="E337" s="1"/>
  <c r="A336"/>
  <c r="E336" s="1"/>
  <c r="A335"/>
  <c r="E335" s="1"/>
  <c r="A334"/>
  <c r="E334" s="1"/>
  <c r="A333"/>
  <c r="E333" s="1"/>
  <c r="A332"/>
  <c r="E332" s="1"/>
  <c r="A331"/>
  <c r="E331" s="1"/>
  <c r="A330"/>
  <c r="E330" s="1"/>
  <c r="A329"/>
  <c r="E329" s="1"/>
  <c r="A328"/>
  <c r="E328" s="1"/>
  <c r="A327"/>
  <c r="E327" s="1"/>
  <c r="A326"/>
  <c r="E326" s="1"/>
  <c r="A325"/>
  <c r="E325" s="1"/>
  <c r="A324"/>
  <c r="E324" s="1"/>
  <c r="A323"/>
  <c r="E323" s="1"/>
  <c r="A322"/>
  <c r="E322" s="1"/>
  <c r="A321"/>
  <c r="E321" s="1"/>
  <c r="A320"/>
  <c r="E320" s="1"/>
  <c r="A319"/>
  <c r="E319" s="1"/>
  <c r="A318"/>
  <c r="E318" s="1"/>
  <c r="A317"/>
  <c r="E317" s="1"/>
  <c r="A316"/>
  <c r="E316" s="1"/>
  <c r="A315"/>
  <c r="E315" s="1"/>
  <c r="A314"/>
  <c r="E314" s="1"/>
  <c r="A313"/>
  <c r="E313" s="1"/>
  <c r="A312"/>
  <c r="E312" s="1"/>
  <c r="A311"/>
  <c r="E311" s="1"/>
  <c r="A310"/>
  <c r="E310" s="1"/>
  <c r="A309"/>
  <c r="E309" s="1"/>
  <c r="A308"/>
  <c r="E308" s="1"/>
  <c r="A307"/>
  <c r="E307" s="1"/>
  <c r="A306"/>
  <c r="E306" s="1"/>
  <c r="A305"/>
  <c r="E305" s="1"/>
  <c r="A304"/>
  <c r="E304" s="1"/>
  <c r="A303"/>
  <c r="E303" s="1"/>
  <c r="A302"/>
  <c r="E302" s="1"/>
  <c r="A301"/>
  <c r="E301" s="1"/>
  <c r="A300"/>
  <c r="E300" s="1"/>
  <c r="A299"/>
  <c r="E299" s="1"/>
  <c r="A298"/>
  <c r="E298" s="1"/>
  <c r="A297"/>
  <c r="E297" s="1"/>
  <c r="A296"/>
  <c r="E296" s="1"/>
  <c r="A295"/>
  <c r="E295" s="1"/>
  <c r="A294"/>
  <c r="E294" s="1"/>
  <c r="A293"/>
  <c r="E293" s="1"/>
  <c r="A292"/>
  <c r="E292" s="1"/>
  <c r="A291"/>
  <c r="E291" s="1"/>
  <c r="A290"/>
  <c r="E290" s="1"/>
  <c r="A289"/>
  <c r="E289" s="1"/>
  <c r="A288"/>
  <c r="E288" s="1"/>
  <c r="A287"/>
  <c r="E287" s="1"/>
  <c r="A286"/>
  <c r="E286" s="1"/>
  <c r="A285"/>
  <c r="E285" s="1"/>
  <c r="A284"/>
  <c r="E284" s="1"/>
  <c r="A283"/>
  <c r="E283" s="1"/>
  <c r="A282"/>
  <c r="E282" s="1"/>
  <c r="A281"/>
  <c r="E281" s="1"/>
  <c r="A280"/>
  <c r="E280" s="1"/>
  <c r="A279"/>
  <c r="E279" s="1"/>
  <c r="A278"/>
  <c r="E278" s="1"/>
  <c r="A277"/>
  <c r="E277" s="1"/>
  <c r="A276"/>
  <c r="E276" s="1"/>
  <c r="A275"/>
  <c r="E275" s="1"/>
  <c r="A274"/>
  <c r="E274" s="1"/>
  <c r="A273"/>
  <c r="E273" s="1"/>
  <c r="A272"/>
  <c r="E272" s="1"/>
  <c r="A271"/>
  <c r="E271" s="1"/>
  <c r="A270"/>
  <c r="E270" s="1"/>
  <c r="A269"/>
  <c r="E269" s="1"/>
  <c r="A268"/>
  <c r="E268" s="1"/>
  <c r="A267"/>
  <c r="E267" s="1"/>
  <c r="A266"/>
  <c r="E266" s="1"/>
  <c r="A265"/>
  <c r="E265" s="1"/>
  <c r="A264"/>
  <c r="E264" s="1"/>
  <c r="A263"/>
  <c r="E263" s="1"/>
  <c r="A262"/>
  <c r="E262" s="1"/>
  <c r="A261"/>
  <c r="E261" s="1"/>
  <c r="A260"/>
  <c r="E260" s="1"/>
  <c r="A259"/>
  <c r="E259" s="1"/>
  <c r="A258"/>
  <c r="E258" s="1"/>
  <c r="A257"/>
  <c r="E257" s="1"/>
  <c r="A256"/>
  <c r="E256" s="1"/>
  <c r="A255"/>
  <c r="E255" s="1"/>
  <c r="A254"/>
  <c r="E254" s="1"/>
  <c r="A253"/>
  <c r="E253" s="1"/>
  <c r="A252"/>
  <c r="E252" s="1"/>
  <c r="A251"/>
  <c r="E251" s="1"/>
  <c r="A250"/>
  <c r="E250" s="1"/>
  <c r="A249"/>
  <c r="E249" s="1"/>
  <c r="A248"/>
  <c r="E248" s="1"/>
  <c r="A247"/>
  <c r="E247" s="1"/>
  <c r="A246"/>
  <c r="E246" s="1"/>
  <c r="A245"/>
  <c r="E245" s="1"/>
  <c r="A244"/>
  <c r="E244" s="1"/>
  <c r="A243"/>
  <c r="E243" s="1"/>
  <c r="A242"/>
  <c r="E242" s="1"/>
  <c r="A241"/>
  <c r="E241" s="1"/>
  <c r="A240"/>
  <c r="E240" s="1"/>
  <c r="A239"/>
  <c r="E239" s="1"/>
  <c r="A238"/>
  <c r="E238" s="1"/>
  <c r="A237"/>
  <c r="E237" s="1"/>
  <c r="A236"/>
  <c r="E236" s="1"/>
  <c r="A235"/>
  <c r="E235" s="1"/>
  <c r="A234"/>
  <c r="E234" s="1"/>
  <c r="A233"/>
  <c r="E233" s="1"/>
  <c r="A232"/>
  <c r="E232" s="1"/>
  <c r="A231"/>
  <c r="E231" s="1"/>
  <c r="A230"/>
  <c r="E230" s="1"/>
  <c r="A229"/>
  <c r="E229" s="1"/>
  <c r="A228"/>
  <c r="E228" s="1"/>
  <c r="A227"/>
  <c r="E227" s="1"/>
  <c r="A226"/>
  <c r="E226" s="1"/>
  <c r="A225"/>
  <c r="E225" s="1"/>
  <c r="A224"/>
  <c r="E224" s="1"/>
  <c r="A223"/>
  <c r="E223" s="1"/>
  <c r="A222"/>
  <c r="E222" s="1"/>
  <c r="A221"/>
  <c r="E221" s="1"/>
  <c r="A220"/>
  <c r="E220" s="1"/>
  <c r="A219"/>
  <c r="E219" s="1"/>
  <c r="A218"/>
  <c r="E218" s="1"/>
  <c r="A217"/>
  <c r="E217" s="1"/>
  <c r="A216"/>
  <c r="E216" s="1"/>
  <c r="A215"/>
  <c r="E215" s="1"/>
  <c r="A214"/>
  <c r="E214" s="1"/>
  <c r="A213"/>
  <c r="E213" s="1"/>
  <c r="A212"/>
  <c r="E212" s="1"/>
  <c r="A211"/>
  <c r="E211" s="1"/>
  <c r="A210"/>
  <c r="E210" s="1"/>
  <c r="A209"/>
  <c r="E209" s="1"/>
  <c r="A208"/>
  <c r="E208" s="1"/>
  <c r="A207"/>
  <c r="E207" s="1"/>
  <c r="A206"/>
  <c r="E206" s="1"/>
  <c r="A205"/>
  <c r="E205" s="1"/>
  <c r="A204"/>
  <c r="E204" s="1"/>
  <c r="A203"/>
  <c r="E203" s="1"/>
  <c r="A202"/>
  <c r="E202" s="1"/>
  <c r="A201"/>
  <c r="E201" s="1"/>
  <c r="A200"/>
  <c r="E200" s="1"/>
  <c r="A199"/>
  <c r="E199" s="1"/>
  <c r="A198"/>
  <c r="E198" s="1"/>
  <c r="A197"/>
  <c r="E197" s="1"/>
  <c r="A196"/>
  <c r="E196" s="1"/>
  <c r="A195"/>
  <c r="E195" s="1"/>
  <c r="A194"/>
  <c r="E194" s="1"/>
  <c r="A193"/>
  <c r="E193" s="1"/>
  <c r="A192"/>
  <c r="E192" s="1"/>
  <c r="A191"/>
  <c r="E191" s="1"/>
  <c r="A190"/>
  <c r="E190" s="1"/>
  <c r="A189"/>
  <c r="E189" s="1"/>
  <c r="A188"/>
  <c r="E188" s="1"/>
  <c r="A187"/>
  <c r="E187" s="1"/>
  <c r="A186"/>
  <c r="E186" s="1"/>
  <c r="A185"/>
  <c r="E185" s="1"/>
  <c r="A184"/>
  <c r="E184" s="1"/>
  <c r="A183"/>
  <c r="E183" s="1"/>
  <c r="A182"/>
  <c r="E182" s="1"/>
  <c r="A181"/>
  <c r="E181" s="1"/>
  <c r="A180"/>
  <c r="E180" s="1"/>
  <c r="A179"/>
  <c r="E179" s="1"/>
  <c r="A178"/>
  <c r="E178" s="1"/>
  <c r="A177"/>
  <c r="E177" s="1"/>
  <c r="A176"/>
  <c r="E176" s="1"/>
  <c r="A175"/>
  <c r="E175" s="1"/>
  <c r="A174"/>
  <c r="E174" s="1"/>
  <c r="A173"/>
  <c r="E173" s="1"/>
  <c r="A172"/>
  <c r="E172" s="1"/>
  <c r="A171"/>
  <c r="E171" s="1"/>
  <c r="A170"/>
  <c r="E170" s="1"/>
  <c r="A169"/>
  <c r="E169" s="1"/>
  <c r="A168"/>
  <c r="E168" s="1"/>
  <c r="A167"/>
  <c r="E167" s="1"/>
  <c r="A166"/>
  <c r="E166" s="1"/>
  <c r="A165"/>
  <c r="E165" s="1"/>
  <c r="A164"/>
  <c r="E164" s="1"/>
  <c r="A163"/>
  <c r="E163" s="1"/>
  <c r="A162"/>
  <c r="E162" s="1"/>
  <c r="A161"/>
  <c r="E161" s="1"/>
  <c r="A160"/>
  <c r="E160" s="1"/>
  <c r="A159"/>
  <c r="E159" s="1"/>
  <c r="A158"/>
  <c r="E158" s="1"/>
  <c r="A157"/>
  <c r="E157" s="1"/>
  <c r="A156"/>
  <c r="E156" s="1"/>
  <c r="A155"/>
  <c r="E155" s="1"/>
  <c r="A154"/>
  <c r="E154" s="1"/>
  <c r="A153"/>
  <c r="E153" s="1"/>
  <c r="A152"/>
  <c r="E152" s="1"/>
  <c r="A151"/>
  <c r="E151" s="1"/>
  <c r="A150"/>
  <c r="E150" s="1"/>
  <c r="A149"/>
  <c r="E149" s="1"/>
  <c r="A148"/>
  <c r="E148" s="1"/>
  <c r="A147"/>
  <c r="E147" s="1"/>
  <c r="A146"/>
  <c r="E146" s="1"/>
  <c r="A145"/>
  <c r="E145" s="1"/>
  <c r="A144"/>
  <c r="E144" s="1"/>
  <c r="A143"/>
  <c r="E143" s="1"/>
  <c r="A142"/>
  <c r="E142" s="1"/>
  <c r="A141"/>
  <c r="E141" s="1"/>
  <c r="A140"/>
  <c r="E140" s="1"/>
  <c r="A139"/>
  <c r="E139" s="1"/>
  <c r="A138"/>
  <c r="E138" s="1"/>
  <c r="A137"/>
  <c r="E137" s="1"/>
  <c r="A136"/>
  <c r="E136" s="1"/>
  <c r="A135"/>
  <c r="E135" s="1"/>
  <c r="A134"/>
  <c r="E134" s="1"/>
  <c r="A133"/>
  <c r="E133" s="1"/>
  <c r="A132"/>
  <c r="E132" s="1"/>
  <c r="A131"/>
  <c r="E131" s="1"/>
  <c r="A130"/>
  <c r="E130" s="1"/>
  <c r="A129"/>
  <c r="E129" s="1"/>
  <c r="A128"/>
  <c r="E128" s="1"/>
  <c r="A127"/>
  <c r="E127" s="1"/>
  <c r="A126"/>
  <c r="E126" s="1"/>
  <c r="A125"/>
  <c r="E125" s="1"/>
  <c r="A124"/>
  <c r="E124" s="1"/>
  <c r="A123"/>
  <c r="E123" s="1"/>
  <c r="A122"/>
  <c r="E122" s="1"/>
  <c r="A121"/>
  <c r="E121" s="1"/>
  <c r="A120"/>
  <c r="E120" s="1"/>
  <c r="A119"/>
  <c r="E119" s="1"/>
  <c r="A118"/>
  <c r="E118" s="1"/>
  <c r="A117"/>
  <c r="E117" s="1"/>
  <c r="A116"/>
  <c r="E116" s="1"/>
  <c r="A115"/>
  <c r="E115" s="1"/>
  <c r="A114"/>
  <c r="E114" s="1"/>
  <c r="A113"/>
  <c r="E113" s="1"/>
  <c r="A112"/>
  <c r="E112" s="1"/>
  <c r="A111"/>
  <c r="E111" s="1"/>
  <c r="A110"/>
  <c r="E110" s="1"/>
  <c r="A109"/>
  <c r="E109" s="1"/>
  <c r="A108"/>
  <c r="E108" s="1"/>
  <c r="A107"/>
  <c r="E107" s="1"/>
  <c r="A106"/>
  <c r="E106" s="1"/>
  <c r="A105"/>
  <c r="E105" s="1"/>
  <c r="A104"/>
  <c r="E104" s="1"/>
  <c r="A103"/>
  <c r="E103" s="1"/>
  <c r="A102"/>
  <c r="E102" s="1"/>
  <c r="A101"/>
  <c r="E101" s="1"/>
  <c r="A100"/>
  <c r="E100" s="1"/>
  <c r="A99"/>
  <c r="E99" s="1"/>
  <c r="A98"/>
  <c r="E98" s="1"/>
  <c r="A97"/>
  <c r="E97" s="1"/>
  <c r="A96"/>
  <c r="E96" s="1"/>
  <c r="A95"/>
  <c r="E95" s="1"/>
  <c r="A94"/>
  <c r="E94" s="1"/>
  <c r="A93"/>
  <c r="E93" s="1"/>
  <c r="A92"/>
  <c r="E92" s="1"/>
  <c r="A91"/>
  <c r="E91" s="1"/>
  <c r="A90"/>
  <c r="E90" s="1"/>
  <c r="A89"/>
  <c r="E89" s="1"/>
  <c r="A88"/>
  <c r="E88" s="1"/>
  <c r="A87"/>
  <c r="E87" s="1"/>
  <c r="A86"/>
  <c r="E86" s="1"/>
  <c r="A85"/>
  <c r="E85" s="1"/>
  <c r="A84"/>
  <c r="E84" s="1"/>
  <c r="A83"/>
  <c r="E83" s="1"/>
  <c r="A82"/>
  <c r="E82" s="1"/>
  <c r="A81"/>
  <c r="E81" s="1"/>
  <c r="A80"/>
  <c r="E80" s="1"/>
  <c r="A79"/>
  <c r="E79" s="1"/>
  <c r="A78"/>
  <c r="E78" s="1"/>
  <c r="A77"/>
  <c r="E77" s="1"/>
  <c r="A76"/>
  <c r="E76" s="1"/>
  <c r="A75"/>
  <c r="E75" s="1"/>
  <c r="A74"/>
  <c r="E74" s="1"/>
  <c r="A73"/>
  <c r="E73" s="1"/>
  <c r="A72"/>
  <c r="E72" s="1"/>
  <c r="A71"/>
  <c r="E71" s="1"/>
  <c r="A70"/>
  <c r="E70" s="1"/>
  <c r="A69"/>
  <c r="E69" s="1"/>
  <c r="A68"/>
  <c r="E68" s="1"/>
  <c r="A67"/>
  <c r="E67" s="1"/>
  <c r="A66"/>
  <c r="E66" s="1"/>
  <c r="A65"/>
  <c r="E65" s="1"/>
  <c r="A64"/>
  <c r="E64" s="1"/>
  <c r="A63"/>
  <c r="E63" s="1"/>
  <c r="A62"/>
  <c r="E62" s="1"/>
  <c r="A61"/>
  <c r="E61" s="1"/>
  <c r="A60"/>
  <c r="E60" s="1"/>
  <c r="A59"/>
  <c r="E59" s="1"/>
  <c r="A58"/>
  <c r="E58" s="1"/>
  <c r="A57"/>
  <c r="E57" s="1"/>
  <c r="A56"/>
  <c r="E56" s="1"/>
  <c r="A55"/>
  <c r="E55" s="1"/>
  <c r="A54"/>
  <c r="E54" s="1"/>
  <c r="A53"/>
  <c r="E53" s="1"/>
  <c r="A52"/>
  <c r="E52" s="1"/>
  <c r="A51"/>
  <c r="E51" s="1"/>
  <c r="A50"/>
  <c r="E50" s="1"/>
  <c r="A49"/>
  <c r="E49" s="1"/>
  <c r="A48"/>
  <c r="E48" s="1"/>
  <c r="A47"/>
  <c r="E47" s="1"/>
  <c r="A46"/>
  <c r="E46" s="1"/>
  <c r="A45"/>
  <c r="E45" s="1"/>
  <c r="A44"/>
  <c r="E44" s="1"/>
  <c r="A43"/>
  <c r="E43" s="1"/>
  <c r="A42"/>
  <c r="E42" s="1"/>
  <c r="A41"/>
  <c r="E41" s="1"/>
  <c r="A40"/>
  <c r="E40" s="1"/>
  <c r="A39"/>
  <c r="E39" s="1"/>
  <c r="A38"/>
  <c r="E38" s="1"/>
  <c r="A37"/>
  <c r="E37" s="1"/>
  <c r="A36"/>
  <c r="E36" s="1"/>
  <c r="A35"/>
  <c r="E35" s="1"/>
  <c r="A34"/>
  <c r="E34" s="1"/>
  <c r="A33"/>
  <c r="E33" s="1"/>
  <c r="A32"/>
  <c r="E32" s="1"/>
  <c r="A31"/>
  <c r="E31" s="1"/>
  <c r="A30"/>
  <c r="E30" s="1"/>
  <c r="A29"/>
  <c r="E29" s="1"/>
  <c r="A28"/>
  <c r="E28" s="1"/>
  <c r="A27"/>
  <c r="E27" s="1"/>
  <c r="A26"/>
  <c r="E26" s="1"/>
  <c r="A25"/>
  <c r="E25" s="1"/>
  <c r="A24"/>
  <c r="E24" s="1"/>
  <c r="A23"/>
  <c r="E23" s="1"/>
  <c r="A22"/>
  <c r="E22" s="1"/>
  <c r="A21"/>
  <c r="E21" s="1"/>
  <c r="A20"/>
  <c r="E20" s="1"/>
  <c r="A19"/>
  <c r="E19" s="1"/>
  <c r="A18"/>
  <c r="E18" s="1"/>
  <c r="A17"/>
  <c r="E17" s="1"/>
  <c r="A16"/>
  <c r="E16" s="1"/>
  <c r="A15"/>
  <c r="E15" s="1"/>
  <c r="A14"/>
  <c r="E14" s="1"/>
  <c r="A13"/>
  <c r="E13" s="1"/>
  <c r="E12"/>
  <c r="A4" i="1"/>
  <c r="G6"/>
  <c r="E6" s="1"/>
  <c r="J5"/>
  <c r="I5"/>
  <c r="G5"/>
  <c r="J4"/>
  <c r="G4"/>
  <c r="K4"/>
  <c r="M4"/>
  <c r="M8"/>
  <c r="D408" i="2"/>
  <c r="E6"/>
  <c r="E5"/>
  <c r="E4"/>
  <c r="D375" i="1"/>
  <c r="B375"/>
  <c r="C5"/>
  <c r="C6" s="1"/>
  <c r="B5"/>
  <c r="D4"/>
  <c r="B4"/>
  <c r="JM2"/>
  <c r="JI2"/>
  <c r="IE2"/>
  <c r="IC2"/>
  <c r="HO2"/>
  <c r="HE2"/>
  <c r="HC2"/>
  <c r="GW2"/>
  <c r="GU2"/>
  <c r="GE2"/>
  <c r="GC2"/>
  <c r="FO2"/>
  <c r="FM2"/>
  <c r="FI2"/>
  <c r="FG2"/>
  <c r="EY2"/>
  <c r="EW2"/>
  <c r="EU2"/>
  <c r="EQ2"/>
  <c r="EO2"/>
  <c r="EI2"/>
  <c r="EG2"/>
  <c r="EC2"/>
  <c r="DM2"/>
  <c r="BU2"/>
  <c r="BK2"/>
  <c r="AG2"/>
  <c r="AA2"/>
  <c r="Q2"/>
  <c r="G2"/>
  <c r="JO1"/>
  <c r="JO2" s="1"/>
  <c r="JK1"/>
  <c r="JK2" s="1"/>
  <c r="IG1"/>
  <c r="IG2" s="1"/>
  <c r="HQ1"/>
  <c r="HQ2" s="1"/>
  <c r="HG1"/>
  <c r="HG2" s="1"/>
  <c r="GY1"/>
  <c r="GY2" s="1"/>
  <c r="GG1"/>
  <c r="GG2" s="1"/>
  <c r="FQ1"/>
  <c r="FQ2" s="1"/>
  <c r="FK1"/>
  <c r="FK2" s="1"/>
  <c r="FA1"/>
  <c r="FA2" s="1"/>
  <c r="ES1"/>
  <c r="ES2" s="1"/>
  <c r="EK1"/>
  <c r="EK2" s="1"/>
  <c r="EE1"/>
  <c r="EE2" s="1"/>
  <c r="DO1"/>
  <c r="DO2" s="1"/>
  <c r="BW1"/>
  <c r="BW2" s="1"/>
  <c r="BM1"/>
  <c r="BM2" s="1"/>
  <c r="AI1"/>
  <c r="AI2" s="1"/>
  <c r="AC1"/>
  <c r="AC2" s="1"/>
  <c r="S1"/>
  <c r="S2" s="1"/>
  <c r="I1"/>
  <c r="I2" s="1"/>
  <c r="B404" i="2" l="1"/>
  <c r="B403"/>
  <c r="B402"/>
  <c r="B401"/>
  <c r="B400"/>
  <c r="B399"/>
  <c r="B398"/>
  <c r="B397"/>
  <c r="B396"/>
  <c r="B395"/>
  <c r="B394"/>
  <c r="B393"/>
  <c r="B392"/>
  <c r="B391"/>
  <c r="B390"/>
  <c r="B389"/>
  <c r="B388"/>
  <c r="B387"/>
  <c r="B386"/>
  <c r="B382"/>
  <c r="B381"/>
  <c r="B380"/>
  <c r="B379"/>
  <c r="B378"/>
  <c r="B377"/>
  <c r="B376"/>
  <c r="B375"/>
  <c r="B374"/>
  <c r="B373"/>
  <c r="B372"/>
  <c r="B371"/>
  <c r="B370"/>
  <c r="B369"/>
  <c r="B368"/>
  <c r="B367"/>
  <c r="B366"/>
  <c r="B365"/>
  <c r="B364"/>
  <c r="B363"/>
  <c r="B362"/>
  <c r="B361"/>
  <c r="B360"/>
  <c r="B359"/>
  <c r="B358"/>
  <c r="B357"/>
  <c r="B356"/>
  <c r="B355"/>
  <c r="B354"/>
  <c r="B353"/>
  <c r="B352"/>
  <c r="B351"/>
  <c r="B350"/>
  <c r="B349"/>
  <c r="B348"/>
  <c r="B347"/>
  <c r="B346"/>
  <c r="B345"/>
  <c r="B344"/>
  <c r="B343"/>
  <c r="B342"/>
  <c r="B341"/>
  <c r="B340"/>
  <c r="B339"/>
  <c r="B338"/>
  <c r="B337"/>
  <c r="B336"/>
  <c r="B335"/>
  <c r="B334"/>
  <c r="B333"/>
  <c r="B332"/>
  <c r="B331"/>
  <c r="B330"/>
  <c r="B329"/>
  <c r="B328"/>
  <c r="B327"/>
  <c r="B326"/>
  <c r="B325"/>
  <c r="B324"/>
  <c r="B323"/>
  <c r="B322"/>
  <c r="B321"/>
  <c r="B320"/>
  <c r="B319"/>
  <c r="B318"/>
  <c r="B317"/>
  <c r="B316"/>
  <c r="B315"/>
  <c r="B314"/>
  <c r="B313"/>
  <c r="B312"/>
  <c r="B311"/>
  <c r="B310"/>
  <c r="B309"/>
  <c r="B308"/>
  <c r="B307"/>
  <c r="B306"/>
  <c r="B305"/>
  <c r="B304"/>
  <c r="B303"/>
  <c r="B302"/>
  <c r="B301"/>
  <c r="B300"/>
  <c r="B299"/>
  <c r="B298"/>
  <c r="B297"/>
  <c r="B296"/>
  <c r="B295"/>
  <c r="B294"/>
  <c r="B293"/>
  <c r="B292"/>
  <c r="B291"/>
  <c r="B290"/>
  <c r="B289"/>
  <c r="B288"/>
  <c r="B287"/>
  <c r="B286"/>
  <c r="B285"/>
  <c r="B284"/>
  <c r="B283"/>
  <c r="B282"/>
  <c r="B281"/>
  <c r="B280"/>
  <c r="B279"/>
  <c r="B278"/>
  <c r="B277"/>
  <c r="B276"/>
  <c r="B275"/>
  <c r="B274"/>
  <c r="B273"/>
  <c r="B272"/>
  <c r="B271"/>
  <c r="B270"/>
  <c r="B269"/>
  <c r="B268"/>
  <c r="B267"/>
  <c r="B266"/>
  <c r="B265"/>
  <c r="B264"/>
  <c r="B263"/>
  <c r="B262"/>
  <c r="B261"/>
  <c r="B260"/>
  <c r="B259"/>
  <c r="B258"/>
  <c r="B257"/>
  <c r="B256"/>
  <c r="B255"/>
  <c r="B254"/>
  <c r="B253"/>
  <c r="B252"/>
  <c r="B251"/>
  <c r="B250"/>
  <c r="B249"/>
  <c r="B248"/>
  <c r="B247"/>
  <c r="B246"/>
  <c r="B245"/>
  <c r="B244"/>
  <c r="B243"/>
  <c r="B242"/>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B162"/>
  <c r="B161"/>
  <c r="B160"/>
  <c r="B159"/>
  <c r="B158"/>
  <c r="B157"/>
  <c r="B156"/>
  <c r="B155"/>
  <c r="B154"/>
  <c r="B153"/>
  <c r="B152"/>
  <c r="B151"/>
  <c r="B150"/>
  <c r="B149"/>
  <c r="B148"/>
  <c r="B147"/>
  <c r="B146"/>
  <c r="C404"/>
  <c r="C403"/>
  <c r="C402"/>
  <c r="C401"/>
  <c r="C400"/>
  <c r="C399"/>
  <c r="C398"/>
  <c r="C397"/>
  <c r="C396"/>
  <c r="C395"/>
  <c r="C394"/>
  <c r="C393"/>
  <c r="C392"/>
  <c r="C391"/>
  <c r="C390"/>
  <c r="C389"/>
  <c r="C388"/>
  <c r="C387"/>
  <c r="C386"/>
  <c r="C382"/>
  <c r="C381"/>
  <c r="C380"/>
  <c r="C379"/>
  <c r="C378"/>
  <c r="C377"/>
  <c r="C376"/>
  <c r="C375"/>
  <c r="C374"/>
  <c r="C373"/>
  <c r="C372"/>
  <c r="C371"/>
  <c r="C370"/>
  <c r="C369"/>
  <c r="C368"/>
  <c r="C367"/>
  <c r="C366"/>
  <c r="C365"/>
  <c r="C364"/>
  <c r="C363"/>
  <c r="C362"/>
  <c r="C361"/>
  <c r="C360"/>
  <c r="C359"/>
  <c r="C358"/>
  <c r="C357"/>
  <c r="C356"/>
  <c r="C355"/>
  <c r="C354"/>
  <c r="C353"/>
  <c r="C352"/>
  <c r="C351"/>
  <c r="C350"/>
  <c r="C349"/>
  <c r="C348"/>
  <c r="C347"/>
  <c r="C346"/>
  <c r="C345"/>
  <c r="C344"/>
  <c r="C343"/>
  <c r="C342"/>
  <c r="C341"/>
  <c r="C340"/>
  <c r="C339"/>
  <c r="C338"/>
  <c r="C337"/>
  <c r="C336"/>
  <c r="C335"/>
  <c r="C334"/>
  <c r="C333"/>
  <c r="C332"/>
  <c r="C331"/>
  <c r="C330"/>
  <c r="C329"/>
  <c r="C328"/>
  <c r="C327"/>
  <c r="C326"/>
  <c r="C325"/>
  <c r="C324"/>
  <c r="C323"/>
  <c r="C322"/>
  <c r="C321"/>
  <c r="C320"/>
  <c r="C319"/>
  <c r="C318"/>
  <c r="C317"/>
  <c r="C316"/>
  <c r="C315"/>
  <c r="C314"/>
  <c r="C313"/>
  <c r="C312"/>
  <c r="C311"/>
  <c r="C310"/>
  <c r="C309"/>
  <c r="C308"/>
  <c r="C307"/>
  <c r="C306"/>
  <c r="C305"/>
  <c r="C304"/>
  <c r="C303"/>
  <c r="C302"/>
  <c r="C301"/>
  <c r="C300"/>
  <c r="C299"/>
  <c r="C298"/>
  <c r="C297"/>
  <c r="C296"/>
  <c r="C295"/>
  <c r="C294"/>
  <c r="C293"/>
  <c r="C292"/>
  <c r="C291"/>
  <c r="C290"/>
  <c r="C289"/>
  <c r="C288"/>
  <c r="C287"/>
  <c r="C286"/>
  <c r="C285"/>
  <c r="C284"/>
  <c r="C283"/>
  <c r="C282"/>
  <c r="C281"/>
  <c r="C280"/>
  <c r="C279"/>
  <c r="C278"/>
  <c r="C277"/>
  <c r="C276"/>
  <c r="C275"/>
  <c r="C274"/>
  <c r="C273"/>
  <c r="C272"/>
  <c r="C271"/>
  <c r="C270"/>
  <c r="C269"/>
  <c r="C268"/>
  <c r="C267"/>
  <c r="C266"/>
  <c r="C265"/>
  <c r="C264"/>
  <c r="C263"/>
  <c r="C262"/>
  <c r="C261"/>
  <c r="C260"/>
  <c r="C259"/>
  <c r="C258"/>
  <c r="C257"/>
  <c r="C256"/>
  <c r="C255"/>
  <c r="C254"/>
  <c r="C253"/>
  <c r="C252"/>
  <c r="C251"/>
  <c r="C250"/>
  <c r="C249"/>
  <c r="C248"/>
  <c r="C247"/>
  <c r="C246"/>
  <c r="C245"/>
  <c r="C244"/>
  <c r="C243"/>
  <c r="C242"/>
  <c r="C241"/>
  <c r="C240"/>
  <c r="C239"/>
  <c r="C238"/>
  <c r="C237"/>
  <c r="C236"/>
  <c r="C235"/>
  <c r="C234"/>
  <c r="C233"/>
  <c r="C232"/>
  <c r="C231"/>
  <c r="C230"/>
  <c r="C229"/>
  <c r="C228"/>
  <c r="C227"/>
  <c r="C226"/>
  <c r="C225"/>
  <c r="C224"/>
  <c r="C223"/>
  <c r="C222"/>
  <c r="C221"/>
  <c r="C220"/>
  <c r="C219"/>
  <c r="C218"/>
  <c r="C217"/>
  <c r="C216"/>
  <c r="C215"/>
  <c r="C214"/>
  <c r="C213"/>
  <c r="C212"/>
  <c r="C211"/>
  <c r="C210"/>
  <c r="C209"/>
  <c r="C208"/>
  <c r="C207"/>
  <c r="C206"/>
  <c r="C205"/>
  <c r="C204"/>
  <c r="C203"/>
  <c r="C202"/>
  <c r="C201"/>
  <c r="C200"/>
  <c r="C199"/>
  <c r="C198"/>
  <c r="C197"/>
  <c r="C196"/>
  <c r="C195"/>
  <c r="C194"/>
  <c r="C193"/>
  <c r="C192"/>
  <c r="C191"/>
  <c r="C190"/>
  <c r="C189"/>
  <c r="C188"/>
  <c r="C187"/>
  <c r="C186"/>
  <c r="C185"/>
  <c r="C184"/>
  <c r="C183"/>
  <c r="C182"/>
  <c r="C181"/>
  <c r="C180"/>
  <c r="C179"/>
  <c r="C178"/>
  <c r="C177"/>
  <c r="C176"/>
  <c r="C175"/>
  <c r="C174"/>
  <c r="C173"/>
  <c r="C172"/>
  <c r="C171"/>
  <c r="C170"/>
  <c r="C169"/>
  <c r="C168"/>
  <c r="C167"/>
  <c r="C166"/>
  <c r="C165"/>
  <c r="C164"/>
  <c r="C163"/>
  <c r="C162"/>
  <c r="C161"/>
  <c r="C160"/>
  <c r="C159"/>
  <c r="C158"/>
  <c r="C157"/>
  <c r="C156"/>
  <c r="C155"/>
  <c r="C154"/>
  <c r="C153"/>
  <c r="C152"/>
  <c r="C151"/>
  <c r="C150"/>
  <c r="C149"/>
  <c r="C148"/>
  <c r="C147"/>
  <c r="C146"/>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26"/>
  <c r="B127"/>
  <c r="B128"/>
  <c r="B129"/>
  <c r="B130"/>
  <c r="B131"/>
  <c r="B132"/>
  <c r="B133"/>
  <c r="B134"/>
  <c r="B135"/>
  <c r="B136"/>
  <c r="B137"/>
  <c r="B138"/>
  <c r="B139"/>
  <c r="B140"/>
  <c r="B141"/>
  <c r="B142"/>
  <c r="B143"/>
  <c r="B144"/>
  <c r="B145"/>
  <c r="E7"/>
  <c r="T4" i="1"/>
  <c r="S4"/>
  <c r="AD4"/>
  <c r="AC4"/>
  <c r="AJ4"/>
  <c r="AI4"/>
  <c r="BN4"/>
  <c r="BM4"/>
  <c r="BX4"/>
  <c r="BW4"/>
  <c r="DP4"/>
  <c r="DO4"/>
  <c r="EF4"/>
  <c r="EE4"/>
  <c r="EL4"/>
  <c r="EK4"/>
  <c r="ET4"/>
  <c r="ES4"/>
  <c r="FB4"/>
  <c r="FA4"/>
  <c r="FL4"/>
  <c r="FK4"/>
  <c r="FR4"/>
  <c r="FQ4"/>
  <c r="GH4"/>
  <c r="GG4"/>
  <c r="GZ4"/>
  <c r="GY4"/>
  <c r="HH4"/>
  <c r="HG4"/>
  <c r="HR4"/>
  <c r="HQ4"/>
  <c r="IH4"/>
  <c r="IG4"/>
  <c r="JL4"/>
  <c r="JK4"/>
  <c r="JP4"/>
  <c r="JO4"/>
  <c r="JP6"/>
  <c r="JO6"/>
  <c r="JN6"/>
  <c r="JM6"/>
  <c r="JL6"/>
  <c r="JK6"/>
  <c r="JJ6"/>
  <c r="JI6"/>
  <c r="IH6"/>
  <c r="IG6"/>
  <c r="IF6"/>
  <c r="IE6"/>
  <c r="ID6"/>
  <c r="IC6"/>
  <c r="HR6"/>
  <c r="HQ6"/>
  <c r="HP6"/>
  <c r="HO6"/>
  <c r="HH6"/>
  <c r="HG6"/>
  <c r="HF6"/>
  <c r="HE6"/>
  <c r="HD6"/>
  <c r="HC6"/>
  <c r="GZ6"/>
  <c r="GY6"/>
  <c r="GX6"/>
  <c r="GW6"/>
  <c r="GV6"/>
  <c r="GU6"/>
  <c r="GH6"/>
  <c r="GG6"/>
  <c r="GF6"/>
  <c r="GE6"/>
  <c r="GD6"/>
  <c r="GC6"/>
  <c r="FR6"/>
  <c r="FQ6"/>
  <c r="FP6"/>
  <c r="FO6"/>
  <c r="FN6"/>
  <c r="FM6"/>
  <c r="FL6"/>
  <c r="FK6"/>
  <c r="FJ6"/>
  <c r="FI6"/>
  <c r="FH6"/>
  <c r="FG6"/>
  <c r="FB6"/>
  <c r="FA6"/>
  <c r="EZ6"/>
  <c r="EY6"/>
  <c r="EX6"/>
  <c r="EW6"/>
  <c r="EV6"/>
  <c r="EU6"/>
  <c r="ET6"/>
  <c r="ES6"/>
  <c r="ER6"/>
  <c r="EQ6"/>
  <c r="EP6"/>
  <c r="EO6"/>
  <c r="EL6"/>
  <c r="EK6"/>
  <c r="EJ6"/>
  <c r="EI6"/>
  <c r="EH6"/>
  <c r="EG6"/>
  <c r="EF6"/>
  <c r="EE6"/>
  <c r="ED6"/>
  <c r="EC6"/>
  <c r="DP6"/>
  <c r="DO6"/>
  <c r="DN6"/>
  <c r="DM6"/>
  <c r="BX6"/>
  <c r="BW6"/>
  <c r="BV6"/>
  <c r="BU6"/>
  <c r="BN6"/>
  <c r="BM6"/>
  <c r="BL6"/>
  <c r="BK6"/>
  <c r="AJ6"/>
  <c r="AI6"/>
  <c r="AH6"/>
  <c r="AG6"/>
  <c r="AD6"/>
  <c r="AC6"/>
  <c r="AB6"/>
  <c r="AA6"/>
  <c r="T6"/>
  <c r="S6"/>
  <c r="R6"/>
  <c r="Q6"/>
  <c r="J6"/>
  <c r="I6"/>
  <c r="H6"/>
  <c r="D6"/>
  <c r="B6"/>
  <c r="K1"/>
  <c r="U1"/>
  <c r="AE1"/>
  <c r="AE2" s="1"/>
  <c r="AK1"/>
  <c r="BO1"/>
  <c r="BY1"/>
  <c r="DQ1"/>
  <c r="EM1"/>
  <c r="EM2" s="1"/>
  <c r="FC1"/>
  <c r="FS1"/>
  <c r="GI1"/>
  <c r="HA1"/>
  <c r="HA2" s="1"/>
  <c r="HI1"/>
  <c r="HS1"/>
  <c r="II1"/>
  <c r="JQ1"/>
  <c r="Q4"/>
  <c r="R4"/>
  <c r="AA4"/>
  <c r="AB4"/>
  <c r="AG4"/>
  <c r="AH4"/>
  <c r="BK4"/>
  <c r="BL4"/>
  <c r="BU4"/>
  <c r="BV4"/>
  <c r="DM4"/>
  <c r="DN4"/>
  <c r="EC4"/>
  <c r="ED4"/>
  <c r="EG4"/>
  <c r="EH4"/>
  <c r="EI4"/>
  <c r="EJ4"/>
  <c r="EO4"/>
  <c r="EP4"/>
  <c r="EQ4"/>
  <c r="ER4"/>
  <c r="EU4"/>
  <c r="EV4"/>
  <c r="EW4"/>
  <c r="EX4"/>
  <c r="EY4"/>
  <c r="EZ4"/>
  <c r="FG4"/>
  <c r="FH4"/>
  <c r="FI4"/>
  <c r="FJ4"/>
  <c r="FM4"/>
  <c r="FN4"/>
  <c r="FO4"/>
  <c r="FP4"/>
  <c r="GC4"/>
  <c r="GD4"/>
  <c r="GE4"/>
  <c r="GF4"/>
  <c r="GU4"/>
  <c r="GV4"/>
  <c r="GW4"/>
  <c r="GX4"/>
  <c r="HC4"/>
  <c r="HD4"/>
  <c r="HE4"/>
  <c r="HF4"/>
  <c r="HO4"/>
  <c r="HP4"/>
  <c r="IC4"/>
  <c r="ID4"/>
  <c r="IE4"/>
  <c r="IF4"/>
  <c r="JI4"/>
  <c r="JJ4"/>
  <c r="JM4"/>
  <c r="JN4"/>
  <c r="D5"/>
  <c r="Q5"/>
  <c r="R5"/>
  <c r="S5"/>
  <c r="T5"/>
  <c r="AA5"/>
  <c r="AB5"/>
  <c r="AC5"/>
  <c r="AD5"/>
  <c r="AE5"/>
  <c r="AF5"/>
  <c r="AG5"/>
  <c r="AH5"/>
  <c r="AI5"/>
  <c r="AJ5"/>
  <c r="BK5"/>
  <c r="BL5"/>
  <c r="BM5"/>
  <c r="BN5"/>
  <c r="BU5"/>
  <c r="BV5"/>
  <c r="BW5"/>
  <c r="BX5"/>
  <c r="DM5"/>
  <c r="DN5"/>
  <c r="DO5"/>
  <c r="DP5"/>
  <c r="EC5"/>
  <c r="ED5"/>
  <c r="EE5"/>
  <c r="EF5"/>
  <c r="EG5"/>
  <c r="EH5"/>
  <c r="EI5"/>
  <c r="EJ5"/>
  <c r="EK5"/>
  <c r="EL5"/>
  <c r="EM5"/>
  <c r="EN5"/>
  <c r="EO5"/>
  <c r="EP5"/>
  <c r="EQ5"/>
  <c r="ER5"/>
  <c r="ES5"/>
  <c r="ET5"/>
  <c r="EU5"/>
  <c r="EV5"/>
  <c r="EW5"/>
  <c r="EX5"/>
  <c r="EY5"/>
  <c r="EZ5"/>
  <c r="FA5"/>
  <c r="FB5"/>
  <c r="FG5"/>
  <c r="FH5"/>
  <c r="FI5"/>
  <c r="FJ5"/>
  <c r="FK5"/>
  <c r="FL5"/>
  <c r="FM5"/>
  <c r="FN5"/>
  <c r="FO5"/>
  <c r="FP5"/>
  <c r="FQ5"/>
  <c r="FR5"/>
  <c r="GC5"/>
  <c r="GD5"/>
  <c r="GE5"/>
  <c r="GF5"/>
  <c r="GG5"/>
  <c r="GH5"/>
  <c r="GU5"/>
  <c r="GV5"/>
  <c r="GW5"/>
  <c r="GX5"/>
  <c r="GY5"/>
  <c r="GZ5"/>
  <c r="HA5"/>
  <c r="HB5"/>
  <c r="HC5"/>
  <c r="HD5"/>
  <c r="HE5"/>
  <c r="HF5"/>
  <c r="HG5"/>
  <c r="HH5"/>
  <c r="HO5"/>
  <c r="HP5"/>
  <c r="HQ5"/>
  <c r="HR5"/>
  <c r="IC5"/>
  <c r="ID5"/>
  <c r="IE5"/>
  <c r="IF5"/>
  <c r="IG5"/>
  <c r="IH5"/>
  <c r="JI5"/>
  <c r="JJ5"/>
  <c r="JK5"/>
  <c r="JL5"/>
  <c r="JM5"/>
  <c r="JN5"/>
  <c r="JO5"/>
  <c r="JP5"/>
  <c r="D22" i="2" l="1"/>
  <c r="D20"/>
  <c r="D18"/>
  <c r="D16"/>
  <c r="D12"/>
  <c r="D13" s="1"/>
  <c r="D14" s="1"/>
  <c r="D15" s="1"/>
  <c r="D21"/>
  <c r="D19"/>
  <c r="D17"/>
  <c r="D161"/>
  <c r="D157"/>
  <c r="D153"/>
  <c r="D162"/>
  <c r="D158"/>
  <c r="D154"/>
  <c r="D159"/>
  <c r="D155"/>
  <c r="D160"/>
  <c r="D156"/>
  <c r="D152"/>
  <c r="D150"/>
  <c r="D148"/>
  <c r="D146"/>
  <c r="D144"/>
  <c r="D142"/>
  <c r="D140"/>
  <c r="D138"/>
  <c r="D136"/>
  <c r="D134"/>
  <c r="D132"/>
  <c r="D130"/>
  <c r="D128"/>
  <c r="D126"/>
  <c r="D124"/>
  <c r="D122"/>
  <c r="D120"/>
  <c r="D118"/>
  <c r="D116"/>
  <c r="D114"/>
  <c r="D112"/>
  <c r="D110"/>
  <c r="D108"/>
  <c r="D106"/>
  <c r="D104"/>
  <c r="D102"/>
  <c r="D100"/>
  <c r="D98"/>
  <c r="D96"/>
  <c r="D94"/>
  <c r="D92"/>
  <c r="D90"/>
  <c r="D88"/>
  <c r="D86"/>
  <c r="D84"/>
  <c r="D82"/>
  <c r="D80"/>
  <c r="D78"/>
  <c r="D76"/>
  <c r="D74"/>
  <c r="D72"/>
  <c r="D70"/>
  <c r="D68"/>
  <c r="D66"/>
  <c r="D64"/>
  <c r="D62"/>
  <c r="D60"/>
  <c r="D58"/>
  <c r="D56"/>
  <c r="D54"/>
  <c r="D52"/>
  <c r="D50"/>
  <c r="D48"/>
  <c r="D46"/>
  <c r="D44"/>
  <c r="D42"/>
  <c r="D40"/>
  <c r="D38"/>
  <c r="D36"/>
  <c r="D34"/>
  <c r="D32"/>
  <c r="D164"/>
  <c r="D166"/>
  <c r="D168"/>
  <c r="D170"/>
  <c r="D172"/>
  <c r="D174"/>
  <c r="D176"/>
  <c r="D178"/>
  <c r="D180"/>
  <c r="D182"/>
  <c r="D184"/>
  <c r="D186"/>
  <c r="D188"/>
  <c r="D190"/>
  <c r="D192"/>
  <c r="D194"/>
  <c r="D196"/>
  <c r="D198"/>
  <c r="D200"/>
  <c r="D202"/>
  <c r="D204"/>
  <c r="D206"/>
  <c r="D208"/>
  <c r="D210"/>
  <c r="D212"/>
  <c r="D214"/>
  <c r="D216"/>
  <c r="D218"/>
  <c r="D220"/>
  <c r="D222"/>
  <c r="D224"/>
  <c r="D226"/>
  <c r="D228"/>
  <c r="D230"/>
  <c r="D232"/>
  <c r="D234"/>
  <c r="D236"/>
  <c r="D238"/>
  <c r="D240"/>
  <c r="D242"/>
  <c r="D244"/>
  <c r="D246"/>
  <c r="D248"/>
  <c r="D250"/>
  <c r="D252"/>
  <c r="D254"/>
  <c r="D256"/>
  <c r="D258"/>
  <c r="D260"/>
  <c r="D262"/>
  <c r="D264"/>
  <c r="D266"/>
  <c r="D268"/>
  <c r="D270"/>
  <c r="D272"/>
  <c r="D274"/>
  <c r="D276"/>
  <c r="D278"/>
  <c r="D280"/>
  <c r="D282"/>
  <c r="D284"/>
  <c r="D286"/>
  <c r="D288"/>
  <c r="D290"/>
  <c r="D292"/>
  <c r="D294"/>
  <c r="D296"/>
  <c r="D298"/>
  <c r="D300"/>
  <c r="D302"/>
  <c r="D304"/>
  <c r="D306"/>
  <c r="D308"/>
  <c r="D310"/>
  <c r="D312"/>
  <c r="D314"/>
  <c r="D316"/>
  <c r="D318"/>
  <c r="D320"/>
  <c r="D322"/>
  <c r="D324"/>
  <c r="D326"/>
  <c r="D328"/>
  <c r="D330"/>
  <c r="D332"/>
  <c r="D334"/>
  <c r="D336"/>
  <c r="D338"/>
  <c r="D340"/>
  <c r="D342"/>
  <c r="D344"/>
  <c r="D346"/>
  <c r="D348"/>
  <c r="D350"/>
  <c r="D352"/>
  <c r="D354"/>
  <c r="D356"/>
  <c r="D358"/>
  <c r="D360"/>
  <c r="D362"/>
  <c r="D364"/>
  <c r="D366"/>
  <c r="D368"/>
  <c r="D370"/>
  <c r="D372"/>
  <c r="D374"/>
  <c r="D376"/>
  <c r="D378"/>
  <c r="D380"/>
  <c r="D382"/>
  <c r="D384"/>
  <c r="D386"/>
  <c r="D388"/>
  <c r="D390"/>
  <c r="D392"/>
  <c r="D394"/>
  <c r="D396"/>
  <c r="D398"/>
  <c r="D400"/>
  <c r="D402"/>
  <c r="D404"/>
  <c r="D151"/>
  <c r="D149"/>
  <c r="D147"/>
  <c r="D145"/>
  <c r="D143"/>
  <c r="D141"/>
  <c r="D139"/>
  <c r="D137"/>
  <c r="D135"/>
  <c r="D133"/>
  <c r="D131"/>
  <c r="D129"/>
  <c r="D127"/>
  <c r="D125"/>
  <c r="D123"/>
  <c r="D121"/>
  <c r="D119"/>
  <c r="D117"/>
  <c r="D115"/>
  <c r="D113"/>
  <c r="D111"/>
  <c r="D109"/>
  <c r="D107"/>
  <c r="D105"/>
  <c r="D103"/>
  <c r="D101"/>
  <c r="D99"/>
  <c r="D97"/>
  <c r="D95"/>
  <c r="D93"/>
  <c r="D91"/>
  <c r="D89"/>
  <c r="D87"/>
  <c r="D85"/>
  <c r="D83"/>
  <c r="D81"/>
  <c r="D79"/>
  <c r="D77"/>
  <c r="D75"/>
  <c r="D73"/>
  <c r="D71"/>
  <c r="D69"/>
  <c r="D67"/>
  <c r="D65"/>
  <c r="D63"/>
  <c r="D61"/>
  <c r="D59"/>
  <c r="D57"/>
  <c r="D55"/>
  <c r="D53"/>
  <c r="D51"/>
  <c r="D49"/>
  <c r="D47"/>
  <c r="D45"/>
  <c r="D43"/>
  <c r="D41"/>
  <c r="D39"/>
  <c r="D37"/>
  <c r="D35"/>
  <c r="D33"/>
  <c r="D31"/>
  <c r="D163"/>
  <c r="D165"/>
  <c r="D167"/>
  <c r="D169"/>
  <c r="D171"/>
  <c r="D173"/>
  <c r="D175"/>
  <c r="D177"/>
  <c r="D179"/>
  <c r="D181"/>
  <c r="D183"/>
  <c r="D185"/>
  <c r="D187"/>
  <c r="D189"/>
  <c r="D191"/>
  <c r="D193"/>
  <c r="D195"/>
  <c r="D197"/>
  <c r="D199"/>
  <c r="D201"/>
  <c r="D203"/>
  <c r="D205"/>
  <c r="D207"/>
  <c r="D209"/>
  <c r="D211"/>
  <c r="D213"/>
  <c r="D215"/>
  <c r="D217"/>
  <c r="D219"/>
  <c r="D221"/>
  <c r="D223"/>
  <c r="D225"/>
  <c r="D227"/>
  <c r="D229"/>
  <c r="D231"/>
  <c r="D233"/>
  <c r="D235"/>
  <c r="D237"/>
  <c r="D239"/>
  <c r="D241"/>
  <c r="D243"/>
  <c r="D245"/>
  <c r="D247"/>
  <c r="D249"/>
  <c r="D251"/>
  <c r="D253"/>
  <c r="D255"/>
  <c r="D257"/>
  <c r="D259"/>
  <c r="D261"/>
  <c r="D263"/>
  <c r="D265"/>
  <c r="D267"/>
  <c r="D269"/>
  <c r="D271"/>
  <c r="D273"/>
  <c r="D275"/>
  <c r="D277"/>
  <c r="D279"/>
  <c r="D281"/>
  <c r="D283"/>
  <c r="D285"/>
  <c r="D287"/>
  <c r="D289"/>
  <c r="D291"/>
  <c r="D293"/>
  <c r="D295"/>
  <c r="D297"/>
  <c r="D299"/>
  <c r="D301"/>
  <c r="D303"/>
  <c r="D305"/>
  <c r="D307"/>
  <c r="D309"/>
  <c r="D311"/>
  <c r="D313"/>
  <c r="D315"/>
  <c r="D317"/>
  <c r="D319"/>
  <c r="D321"/>
  <c r="D323"/>
  <c r="D325"/>
  <c r="D327"/>
  <c r="D329"/>
  <c r="D331"/>
  <c r="D333"/>
  <c r="D335"/>
  <c r="D337"/>
  <c r="D339"/>
  <c r="D341"/>
  <c r="D343"/>
  <c r="D345"/>
  <c r="D347"/>
  <c r="D349"/>
  <c r="D351"/>
  <c r="D353"/>
  <c r="D355"/>
  <c r="D357"/>
  <c r="D359"/>
  <c r="D361"/>
  <c r="D363"/>
  <c r="D365"/>
  <c r="D367"/>
  <c r="D369"/>
  <c r="D371"/>
  <c r="D373"/>
  <c r="D375"/>
  <c r="D377"/>
  <c r="D379"/>
  <c r="D381"/>
  <c r="D383"/>
  <c r="D385"/>
  <c r="D387"/>
  <c r="D389"/>
  <c r="D391"/>
  <c r="D393"/>
  <c r="D395"/>
  <c r="D397"/>
  <c r="D399"/>
  <c r="D401"/>
  <c r="D403"/>
  <c r="C408"/>
  <c r="JQ2" i="1"/>
  <c r="JS1"/>
  <c r="II2"/>
  <c r="IK1"/>
  <c r="HS2"/>
  <c r="HU1"/>
  <c r="HI2"/>
  <c r="HK1"/>
  <c r="HB4"/>
  <c r="HA4"/>
  <c r="GI2"/>
  <c r="GK1"/>
  <c r="FS2"/>
  <c r="FU1"/>
  <c r="FC2"/>
  <c r="FE1"/>
  <c r="FE2" s="1"/>
  <c r="EN4"/>
  <c r="EM4"/>
  <c r="DQ2"/>
  <c r="DS1"/>
  <c r="BY2"/>
  <c r="CA1"/>
  <c r="BO2"/>
  <c r="BQ1"/>
  <c r="AK2"/>
  <c r="AM1"/>
  <c r="AF4"/>
  <c r="AE4"/>
  <c r="U2"/>
  <c r="W1"/>
  <c r="K2"/>
  <c r="M1"/>
  <c r="AE6"/>
  <c r="AF6"/>
  <c r="EM6"/>
  <c r="EN6"/>
  <c r="HA6"/>
  <c r="HB6"/>
  <c r="D25" i="2" l="1"/>
  <c r="D29"/>
  <c r="D26"/>
  <c r="D30"/>
  <c r="D23"/>
  <c r="D27"/>
  <c r="D24"/>
  <c r="D28"/>
  <c r="M2" i="1"/>
  <c r="O1"/>
  <c r="O2" s="1"/>
  <c r="L4"/>
  <c r="L6"/>
  <c r="K6"/>
  <c r="K5"/>
  <c r="L5"/>
  <c r="W2"/>
  <c r="Y1"/>
  <c r="Y2" s="1"/>
  <c r="V4"/>
  <c r="U4"/>
  <c r="V6"/>
  <c r="U6"/>
  <c r="U5"/>
  <c r="V5"/>
  <c r="AM2"/>
  <c r="AO1"/>
  <c r="AL4"/>
  <c r="AK4"/>
  <c r="AL6"/>
  <c r="AK6"/>
  <c r="AK5"/>
  <c r="AL5"/>
  <c r="BQ2"/>
  <c r="BS1"/>
  <c r="BS2" s="1"/>
  <c r="BP4"/>
  <c r="BO4"/>
  <c r="BP6"/>
  <c r="BO6"/>
  <c r="BO5"/>
  <c r="BP5"/>
  <c r="CA2"/>
  <c r="CC1"/>
  <c r="BZ4"/>
  <c r="BY4"/>
  <c r="BZ6"/>
  <c r="BY6"/>
  <c r="BY5"/>
  <c r="BZ5"/>
  <c r="DS2"/>
  <c r="DU1"/>
  <c r="DR4"/>
  <c r="DQ4"/>
  <c r="DR6"/>
  <c r="DQ6"/>
  <c r="DQ5"/>
  <c r="DR5"/>
  <c r="FF4"/>
  <c r="FE4"/>
  <c r="FF6"/>
  <c r="FE6"/>
  <c r="FE5"/>
  <c r="FF5"/>
  <c r="FD4"/>
  <c r="FC4"/>
  <c r="FD6"/>
  <c r="FC6"/>
  <c r="FC5"/>
  <c r="FD5"/>
  <c r="FU2"/>
  <c r="FW1"/>
  <c r="FT4"/>
  <c r="FS4"/>
  <c r="FT6"/>
  <c r="FS6"/>
  <c r="FS5"/>
  <c r="FT5"/>
  <c r="GK2"/>
  <c r="GM1"/>
  <c r="GJ4"/>
  <c r="GI4"/>
  <c r="GJ6"/>
  <c r="GI6"/>
  <c r="GI5"/>
  <c r="GJ5"/>
  <c r="HK2"/>
  <c r="HM1"/>
  <c r="HM2" s="1"/>
  <c r="HJ4"/>
  <c r="HI4"/>
  <c r="HJ6"/>
  <c r="HI6"/>
  <c r="HI5"/>
  <c r="HJ5"/>
  <c r="HU2"/>
  <c r="HW1"/>
  <c r="HT4"/>
  <c r="HS4"/>
  <c r="HT6"/>
  <c r="HS6"/>
  <c r="HS5"/>
  <c r="HT5"/>
  <c r="IK2"/>
  <c r="IM1"/>
  <c r="IJ4"/>
  <c r="II4"/>
  <c r="IJ6"/>
  <c r="II6"/>
  <c r="II5"/>
  <c r="IJ5"/>
  <c r="JS2"/>
  <c r="JU1"/>
  <c r="JR4"/>
  <c r="JQ4"/>
  <c r="JR6"/>
  <c r="JQ6"/>
  <c r="JQ5"/>
  <c r="JR5"/>
  <c r="JU2" l="1"/>
  <c r="JW1"/>
  <c r="JW2" s="1"/>
  <c r="JT4"/>
  <c r="JS4"/>
  <c r="JT6"/>
  <c r="JS6"/>
  <c r="JS5"/>
  <c r="JT5"/>
  <c r="IM2"/>
  <c r="IO1"/>
  <c r="IL4"/>
  <c r="IK4"/>
  <c r="IL6"/>
  <c r="IK6"/>
  <c r="IK5"/>
  <c r="IL5"/>
  <c r="HW2"/>
  <c r="HY1"/>
  <c r="HV4"/>
  <c r="HU4"/>
  <c r="HV6"/>
  <c r="HU6"/>
  <c r="HU5"/>
  <c r="HV5"/>
  <c r="HN4"/>
  <c r="HM4"/>
  <c r="HN6"/>
  <c r="HM6"/>
  <c r="HM5"/>
  <c r="HN5"/>
  <c r="HL4"/>
  <c r="HK4"/>
  <c r="HL6"/>
  <c r="HK6"/>
  <c r="HK5"/>
  <c r="HL5"/>
  <c r="GM2"/>
  <c r="GO1"/>
  <c r="GL4"/>
  <c r="GK4"/>
  <c r="GL6"/>
  <c r="GK6"/>
  <c r="GK5"/>
  <c r="GL5"/>
  <c r="FW2"/>
  <c r="FY1"/>
  <c r="FV4"/>
  <c r="FU4"/>
  <c r="FV6"/>
  <c r="FU6"/>
  <c r="FU5"/>
  <c r="FV5"/>
  <c r="DU2"/>
  <c r="DW1"/>
  <c r="DT4"/>
  <c r="DS4"/>
  <c r="DT6"/>
  <c r="DS6"/>
  <c r="DS5"/>
  <c r="DT5"/>
  <c r="CC2"/>
  <c r="CE1"/>
  <c r="CB4"/>
  <c r="CA4"/>
  <c r="CB6"/>
  <c r="CA6"/>
  <c r="CA5"/>
  <c r="CB5"/>
  <c r="BT4"/>
  <c r="BS4"/>
  <c r="BT6"/>
  <c r="BS6"/>
  <c r="BS5"/>
  <c r="BT5"/>
  <c r="BR4"/>
  <c r="BQ4"/>
  <c r="BR6"/>
  <c r="BQ6"/>
  <c r="BQ5"/>
  <c r="BR5"/>
  <c r="AO2"/>
  <c r="AQ1"/>
  <c r="AN4"/>
  <c r="AM4"/>
  <c r="AN6"/>
  <c r="AM6"/>
  <c r="AM5"/>
  <c r="AN5"/>
  <c r="Z4"/>
  <c r="Y4"/>
  <c r="Z6"/>
  <c r="Y6"/>
  <c r="Y5"/>
  <c r="Z5"/>
  <c r="X4"/>
  <c r="W4"/>
  <c r="X6"/>
  <c r="W6"/>
  <c r="W5"/>
  <c r="X5"/>
  <c r="P4"/>
  <c r="O4"/>
  <c r="P6"/>
  <c r="O6"/>
  <c r="O5"/>
  <c r="P5"/>
  <c r="N4"/>
  <c r="N6"/>
  <c r="M6"/>
  <c r="M5"/>
  <c r="N5"/>
  <c r="AQ2" l="1"/>
  <c r="AS1"/>
  <c r="AP4"/>
  <c r="AO4"/>
  <c r="AP6"/>
  <c r="AO6"/>
  <c r="AO5"/>
  <c r="AP5"/>
  <c r="CE2"/>
  <c r="CG1"/>
  <c r="CD4"/>
  <c r="CC4"/>
  <c r="CD6"/>
  <c r="CC6"/>
  <c r="CC5"/>
  <c r="CD5"/>
  <c r="DW2"/>
  <c r="DY1"/>
  <c r="DV4"/>
  <c r="DU4"/>
  <c r="DV6"/>
  <c r="DU6"/>
  <c r="DU5"/>
  <c r="DV5"/>
  <c r="FY2"/>
  <c r="GA1"/>
  <c r="GA2" s="1"/>
  <c r="FX4"/>
  <c r="FW4"/>
  <c r="FX6"/>
  <c r="FW6"/>
  <c r="FW5"/>
  <c r="FX5"/>
  <c r="GO2"/>
  <c r="GQ1"/>
  <c r="GN4"/>
  <c r="GM4"/>
  <c r="GN6"/>
  <c r="GM6"/>
  <c r="GM5"/>
  <c r="GN5"/>
  <c r="HY2"/>
  <c r="IA1"/>
  <c r="IA2" s="1"/>
  <c r="HX4"/>
  <c r="HW4"/>
  <c r="HX6"/>
  <c r="HW6"/>
  <c r="HW5"/>
  <c r="HX5"/>
  <c r="IO2"/>
  <c r="IQ1"/>
  <c r="IN4"/>
  <c r="IM4"/>
  <c r="IN6"/>
  <c r="IM6"/>
  <c r="IM5"/>
  <c r="IN5"/>
  <c r="JX4"/>
  <c r="JW4"/>
  <c r="JX6"/>
  <c r="JW6"/>
  <c r="JW5"/>
  <c r="JX5"/>
  <c r="JV4"/>
  <c r="JU4"/>
  <c r="JV6"/>
  <c r="JU6"/>
  <c r="JU5"/>
  <c r="JV5"/>
  <c r="IQ2" l="1"/>
  <c r="IS1"/>
  <c r="IP4"/>
  <c r="IO4"/>
  <c r="IP6"/>
  <c r="IO6"/>
  <c r="IO5"/>
  <c r="IP5"/>
  <c r="IB4"/>
  <c r="IA4"/>
  <c r="IB6"/>
  <c r="IA6"/>
  <c r="IA5"/>
  <c r="IB5"/>
  <c r="HZ4"/>
  <c r="HY4"/>
  <c r="HZ6"/>
  <c r="HY6"/>
  <c r="HY5"/>
  <c r="HZ5"/>
  <c r="GQ2"/>
  <c r="GS1"/>
  <c r="GS2" s="1"/>
  <c r="GP4"/>
  <c r="GO4"/>
  <c r="GP6"/>
  <c r="GO6"/>
  <c r="GO5"/>
  <c r="GP5"/>
  <c r="GB4"/>
  <c r="GA4"/>
  <c r="GB6"/>
  <c r="GA6"/>
  <c r="GA5"/>
  <c r="GB5"/>
  <c r="FZ4"/>
  <c r="FY4"/>
  <c r="FZ6"/>
  <c r="FY6"/>
  <c r="FY5"/>
  <c r="FZ5"/>
  <c r="DY2"/>
  <c r="EA1"/>
  <c r="EA2" s="1"/>
  <c r="DX4"/>
  <c r="DW4"/>
  <c r="DX6"/>
  <c r="DW6"/>
  <c r="DW5"/>
  <c r="DX5"/>
  <c r="CG2"/>
  <c r="CI1"/>
  <c r="CF4"/>
  <c r="CE4"/>
  <c r="CF6"/>
  <c r="CE6"/>
  <c r="CE5"/>
  <c r="CF5"/>
  <c r="AS2"/>
  <c r="AU1"/>
  <c r="AR4"/>
  <c r="AQ4"/>
  <c r="AR6"/>
  <c r="AQ6"/>
  <c r="AQ5"/>
  <c r="AR5"/>
  <c r="AU2" l="1"/>
  <c r="AW1"/>
  <c r="AT4"/>
  <c r="AS4"/>
  <c r="AT6"/>
  <c r="AS6"/>
  <c r="AS5"/>
  <c r="AT5"/>
  <c r="CI2"/>
  <c r="CK1"/>
  <c r="CH4"/>
  <c r="CG4"/>
  <c r="CH6"/>
  <c r="CG6"/>
  <c r="CG5"/>
  <c r="CH5"/>
  <c r="EB4"/>
  <c r="EA4"/>
  <c r="EB6"/>
  <c r="EA6"/>
  <c r="EA5"/>
  <c r="EB5"/>
  <c r="DZ4"/>
  <c r="DY4"/>
  <c r="DZ6"/>
  <c r="DY6"/>
  <c r="DY5"/>
  <c r="DZ5"/>
  <c r="GT4"/>
  <c r="GS4"/>
  <c r="GT6"/>
  <c r="GS6"/>
  <c r="GS5"/>
  <c r="GT5"/>
  <c r="GR4"/>
  <c r="GQ4"/>
  <c r="GR6"/>
  <c r="GQ6"/>
  <c r="GQ5"/>
  <c r="GR5"/>
  <c r="IS2"/>
  <c r="IU1"/>
  <c r="IR4"/>
  <c r="IQ4"/>
  <c r="IR6"/>
  <c r="IQ6"/>
  <c r="IQ5"/>
  <c r="IR5"/>
  <c r="IU2" l="1"/>
  <c r="IW1"/>
  <c r="IT4"/>
  <c r="IS4"/>
  <c r="IT6"/>
  <c r="IS6"/>
  <c r="IS5"/>
  <c r="IT5"/>
  <c r="CK2"/>
  <c r="CM1"/>
  <c r="CJ4"/>
  <c r="CI4"/>
  <c r="CJ6"/>
  <c r="CI6"/>
  <c r="CI5"/>
  <c r="CJ5"/>
  <c r="AW2"/>
  <c r="AY1"/>
  <c r="AV4"/>
  <c r="AU4"/>
  <c r="AV6"/>
  <c r="AU6"/>
  <c r="AU5"/>
  <c r="AV5"/>
  <c r="AY2" l="1"/>
  <c r="BA1"/>
  <c r="AX4"/>
  <c r="AW4"/>
  <c r="AX6"/>
  <c r="AW6"/>
  <c r="AW5"/>
  <c r="AX5"/>
  <c r="CM2"/>
  <c r="CO1"/>
  <c r="CL4"/>
  <c r="CK4"/>
  <c r="CL6"/>
  <c r="CK6"/>
  <c r="CK5"/>
  <c r="CL5"/>
  <c r="IW2"/>
  <c r="IY1"/>
  <c r="IV4"/>
  <c r="IU4"/>
  <c r="IV6"/>
  <c r="IU6"/>
  <c r="IU5"/>
  <c r="IV5"/>
  <c r="IY2" l="1"/>
  <c r="JA1"/>
  <c r="IX4"/>
  <c r="IW4"/>
  <c r="IX6"/>
  <c r="IW6"/>
  <c r="IW5"/>
  <c r="IX5"/>
  <c r="CO2"/>
  <c r="CQ1"/>
  <c r="CN4"/>
  <c r="CM4"/>
  <c r="CN6"/>
  <c r="CM6"/>
  <c r="CM5"/>
  <c r="CN5"/>
  <c r="BA2"/>
  <c r="BC1"/>
  <c r="AZ4"/>
  <c r="AY4"/>
  <c r="AZ6"/>
  <c r="AY6"/>
  <c r="AY5"/>
  <c r="AZ5"/>
  <c r="BC2" l="1"/>
  <c r="BE1"/>
  <c r="BB4"/>
  <c r="BA4"/>
  <c r="BB6"/>
  <c r="BA6"/>
  <c r="BA5"/>
  <c r="BB5"/>
  <c r="CQ2"/>
  <c r="CS1"/>
  <c r="CP4"/>
  <c r="CO4"/>
  <c r="CP6"/>
  <c r="CO6"/>
  <c r="CO5"/>
  <c r="CP5"/>
  <c r="JA2"/>
  <c r="JC1"/>
  <c r="IZ4"/>
  <c r="IY4"/>
  <c r="IZ6"/>
  <c r="IY6"/>
  <c r="IY5"/>
  <c r="IZ5"/>
  <c r="JC2" l="1"/>
  <c r="JE1"/>
  <c r="JB4"/>
  <c r="JA4"/>
  <c r="JB6"/>
  <c r="JA6"/>
  <c r="JA5"/>
  <c r="JB5"/>
  <c r="CS2"/>
  <c r="CU1"/>
  <c r="CR4"/>
  <c r="CQ4"/>
  <c r="CR6"/>
  <c r="CQ6"/>
  <c r="CQ5"/>
  <c r="CR5"/>
  <c r="BE2"/>
  <c r="BG1"/>
  <c r="BD4"/>
  <c r="BC4"/>
  <c r="BD6"/>
  <c r="BC6"/>
  <c r="BC5"/>
  <c r="BD5"/>
  <c r="BG2" l="1"/>
  <c r="BI1"/>
  <c r="BI2" s="1"/>
  <c r="BF4"/>
  <c r="BE4"/>
  <c r="BF6"/>
  <c r="BE6"/>
  <c r="BE5"/>
  <c r="BF5"/>
  <c r="CU2"/>
  <c r="CW1"/>
  <c r="CT4"/>
  <c r="CS4"/>
  <c r="CT6"/>
  <c r="CS6"/>
  <c r="CS5"/>
  <c r="CT5"/>
  <c r="JE2"/>
  <c r="JG1"/>
  <c r="JG2" s="1"/>
  <c r="JD4"/>
  <c r="JC4"/>
  <c r="JD6"/>
  <c r="JC6"/>
  <c r="JC5"/>
  <c r="JD5"/>
  <c r="JH4" l="1"/>
  <c r="JG4"/>
  <c r="JH6"/>
  <c r="JG6"/>
  <c r="JG5"/>
  <c r="JH5"/>
  <c r="JF4"/>
  <c r="JE4"/>
  <c r="JF6"/>
  <c r="JE6"/>
  <c r="JE5"/>
  <c r="JF5"/>
  <c r="CW2"/>
  <c r="CY1"/>
  <c r="CV4"/>
  <c r="CU4"/>
  <c r="CV6"/>
  <c r="CU6"/>
  <c r="CU5"/>
  <c r="CV5"/>
  <c r="BJ4"/>
  <c r="BI4"/>
  <c r="BJ6"/>
  <c r="BI6"/>
  <c r="BI5"/>
  <c r="BJ5"/>
  <c r="BH4"/>
  <c r="BG4"/>
  <c r="BH6"/>
  <c r="BG6"/>
  <c r="BG5"/>
  <c r="BH5"/>
  <c r="CY2" l="1"/>
  <c r="DA1"/>
  <c r="CX4"/>
  <c r="CW4"/>
  <c r="CX6"/>
  <c r="CW6"/>
  <c r="CW5"/>
  <c r="CX5"/>
  <c r="DA2" l="1"/>
  <c r="DC1"/>
  <c r="CZ4"/>
  <c r="CY4"/>
  <c r="CZ6"/>
  <c r="CY6"/>
  <c r="CY5"/>
  <c r="CZ5"/>
  <c r="DC2" l="1"/>
  <c r="DE1"/>
  <c r="DB4"/>
  <c r="DA4"/>
  <c r="DB6"/>
  <c r="DA6"/>
  <c r="DA5"/>
  <c r="DB5"/>
  <c r="DE2" l="1"/>
  <c r="DG1"/>
  <c r="DD4"/>
  <c r="DC4"/>
  <c r="DD6"/>
  <c r="DC6"/>
  <c r="DC5"/>
  <c r="DD5"/>
  <c r="DG2" l="1"/>
  <c r="DI1"/>
  <c r="DF4"/>
  <c r="DE4"/>
  <c r="DF6"/>
  <c r="DE6"/>
  <c r="DE5"/>
  <c r="DF5"/>
  <c r="DI2" l="1"/>
  <c r="DK1"/>
  <c r="DK2" s="1"/>
  <c r="DH4"/>
  <c r="DG4"/>
  <c r="DH6"/>
  <c r="DG6"/>
  <c r="DG5"/>
  <c r="DH5"/>
  <c r="DL4" l="1"/>
  <c r="DK4"/>
  <c r="DL6"/>
  <c r="DK6"/>
  <c r="DK5"/>
  <c r="DL5"/>
  <c r="DJ4"/>
  <c r="DI4"/>
  <c r="DJ6"/>
  <c r="DI6"/>
  <c r="DI5"/>
  <c r="DJ5"/>
  <c r="F4"/>
  <c r="E4"/>
  <c r="B408" i="2" s="1"/>
  <c r="F5" i="1" l="1"/>
  <c r="E5"/>
  <c r="F6"/>
  <c r="JT375" l="1"/>
  <c r="JS375"/>
  <c r="JR375"/>
  <c r="JQ375"/>
  <c r="JP375"/>
  <c r="JO375"/>
  <c r="JN375"/>
  <c r="JM375"/>
  <c r="JL375"/>
  <c r="JK375"/>
  <c r="JJ375"/>
  <c r="JI375"/>
  <c r="JH375"/>
  <c r="JG375"/>
  <c r="JF375"/>
  <c r="JE375"/>
  <c r="JD375"/>
  <c r="JC375"/>
  <c r="JB375"/>
  <c r="JA375"/>
  <c r="IZ375"/>
  <c r="IY375"/>
  <c r="IX375"/>
  <c r="IW375"/>
  <c r="IV375"/>
  <c r="IU375"/>
  <c r="IT375"/>
  <c r="IS375"/>
  <c r="IR375"/>
  <c r="IQ375"/>
  <c r="IP375"/>
  <c r="IO375"/>
  <c r="IN375"/>
  <c r="IM375"/>
  <c r="IL375"/>
  <c r="IK375"/>
  <c r="IJ375"/>
  <c r="II375"/>
  <c r="IH375"/>
  <c r="IG375"/>
  <c r="IF375"/>
  <c r="IE375"/>
  <c r="ID375"/>
  <c r="IC375"/>
  <c r="IB375"/>
  <c r="IA375"/>
  <c r="HZ375"/>
  <c r="HY375"/>
  <c r="HX375"/>
  <c r="HW375"/>
  <c r="HV375"/>
  <c r="HU375"/>
  <c r="HT375"/>
  <c r="HS375"/>
  <c r="HR375"/>
  <c r="HQ375"/>
  <c r="HP375"/>
  <c r="HO375"/>
  <c r="HN375"/>
  <c r="HM375"/>
  <c r="HL375"/>
  <c r="HK375"/>
  <c r="HJ375"/>
  <c r="HI375"/>
  <c r="HH375"/>
  <c r="HG375"/>
  <c r="HF375"/>
  <c r="HE375"/>
  <c r="HD375"/>
  <c r="HC375"/>
  <c r="HB375"/>
  <c r="HA375"/>
  <c r="GZ375"/>
  <c r="GY375"/>
  <c r="GX375"/>
  <c r="GW375"/>
  <c r="GV375"/>
  <c r="GU375"/>
  <c r="GT375"/>
  <c r="GS375"/>
  <c r="GR375"/>
  <c r="GQ375"/>
  <c r="GP375"/>
  <c r="GO375"/>
  <c r="GN375"/>
  <c r="GM375"/>
  <c r="GL375"/>
  <c r="GK375"/>
  <c r="GJ375"/>
  <c r="GI375"/>
  <c r="GH375"/>
  <c r="GG375"/>
  <c r="GF375"/>
  <c r="GE375"/>
  <c r="GD375"/>
  <c r="GC375"/>
  <c r="GB375"/>
  <c r="GA375"/>
  <c r="FZ375"/>
  <c r="FY375"/>
  <c r="FX375"/>
  <c r="FW375"/>
  <c r="FV375"/>
  <c r="FU375"/>
  <c r="FT375"/>
  <c r="FS375"/>
  <c r="FR375"/>
  <c r="FQ375"/>
  <c r="FP375"/>
  <c r="FO375"/>
  <c r="FN375"/>
  <c r="FM375"/>
  <c r="FL375"/>
  <c r="FK375"/>
  <c r="FJ375"/>
  <c r="FI375"/>
  <c r="FH375"/>
  <c r="FG375"/>
  <c r="FF375"/>
  <c r="FE375"/>
  <c r="FD375"/>
  <c r="FC375"/>
  <c r="FB375"/>
  <c r="FA375"/>
  <c r="EZ375"/>
  <c r="EY375"/>
  <c r="EX375"/>
  <c r="EW375"/>
  <c r="EV375"/>
  <c r="EU375"/>
  <c r="ET375"/>
  <c r="ES375"/>
  <c r="ER375"/>
  <c r="EQ375"/>
  <c r="EP375"/>
  <c r="EO375"/>
  <c r="EN375"/>
  <c r="EM375"/>
  <c r="EL375"/>
  <c r="EK375"/>
  <c r="EJ375"/>
  <c r="EI375"/>
  <c r="EH375"/>
  <c r="EG375"/>
  <c r="EF375"/>
  <c r="EE375"/>
  <c r="ED375"/>
  <c r="EC375"/>
  <c r="EB375"/>
  <c r="EA375"/>
  <c r="DZ375"/>
  <c r="DY375"/>
  <c r="DX375"/>
  <c r="DW375"/>
  <c r="DV375"/>
  <c r="DU375"/>
  <c r="DT375"/>
  <c r="DS375"/>
  <c r="DR375"/>
  <c r="DQ375"/>
  <c r="DP375"/>
  <c r="DO375"/>
  <c r="DN375"/>
  <c r="DM375"/>
  <c r="DL375"/>
  <c r="DK375"/>
  <c r="DJ375"/>
  <c r="DI375"/>
  <c r="DH375"/>
  <c r="DG375"/>
  <c r="DF375"/>
  <c r="DE375"/>
  <c r="DD375"/>
  <c r="DC375"/>
  <c r="DB375"/>
  <c r="DA375"/>
  <c r="CZ375"/>
  <c r="CY375"/>
  <c r="CX375"/>
  <c r="CW375"/>
  <c r="CV375"/>
  <c r="CU375"/>
  <c r="CT375"/>
  <c r="CS375"/>
  <c r="CR375"/>
  <c r="CQ375"/>
  <c r="CP375"/>
  <c r="CO375"/>
  <c r="CN375"/>
  <c r="CM375"/>
  <c r="CL375"/>
  <c r="CK375"/>
  <c r="CJ375"/>
  <c r="CI375"/>
  <c r="CH375"/>
  <c r="CG375"/>
  <c r="CF375"/>
  <c r="CE375"/>
  <c r="CD375"/>
  <c r="CC375"/>
  <c r="CB375"/>
  <c r="CA375"/>
  <c r="BZ375"/>
  <c r="BY375"/>
  <c r="BX375"/>
  <c r="BW375"/>
  <c r="BV375"/>
  <c r="BU375"/>
  <c r="BT375"/>
  <c r="BS375"/>
  <c r="BR375"/>
  <c r="BQ375"/>
  <c r="BP375"/>
  <c r="BO375"/>
  <c r="BN375"/>
  <c r="BM375"/>
  <c r="BL375"/>
  <c r="BK375"/>
  <c r="BJ375"/>
  <c r="BI375"/>
  <c r="BH375"/>
  <c r="BG375"/>
  <c r="BF375"/>
  <c r="BE375"/>
  <c r="BD375"/>
  <c r="BC375"/>
  <c r="BB375"/>
  <c r="BA375"/>
  <c r="AZ375"/>
  <c r="AY375"/>
  <c r="AX375"/>
  <c r="AW375"/>
  <c r="AV375"/>
  <c r="AU375"/>
  <c r="AT375"/>
  <c r="AS375"/>
  <c r="AR375"/>
  <c r="AQ375"/>
  <c r="AP375"/>
  <c r="AO375"/>
  <c r="AN375"/>
  <c r="AM375"/>
  <c r="AL375"/>
  <c r="AK375"/>
  <c r="AJ375"/>
  <c r="AI375"/>
  <c r="AH375"/>
  <c r="AG375"/>
  <c r="AF375"/>
  <c r="AE375"/>
  <c r="AD375"/>
  <c r="AC375"/>
  <c r="AB375"/>
  <c r="AA375"/>
  <c r="Z375"/>
  <c r="Y375"/>
  <c r="X375"/>
  <c r="W375"/>
  <c r="V375"/>
  <c r="U375"/>
  <c r="T375"/>
  <c r="S375"/>
  <c r="R375"/>
  <c r="Q375"/>
  <c r="P375"/>
  <c r="O375"/>
  <c r="N375"/>
  <c r="M375"/>
  <c r="L375"/>
  <c r="K375"/>
  <c r="J375"/>
  <c r="I375"/>
  <c r="H375"/>
  <c r="G375"/>
  <c r="F375"/>
  <c r="E375"/>
  <c r="F377" l="1"/>
  <c r="H377"/>
  <c r="J377"/>
  <c r="L377"/>
  <c r="N377"/>
  <c r="P377"/>
  <c r="R377"/>
  <c r="T377"/>
  <c r="V377"/>
  <c r="X377"/>
  <c r="Z377"/>
  <c r="AB377"/>
  <c r="AD377"/>
  <c r="AF377"/>
  <c r="AH377"/>
  <c r="AJ377"/>
  <c r="AL377"/>
  <c r="AN377"/>
  <c r="AP377"/>
  <c r="AR377"/>
  <c r="AT377"/>
  <c r="AV377"/>
  <c r="AX377"/>
  <c r="AZ377"/>
  <c r="BB377"/>
  <c r="BD377"/>
  <c r="BF377"/>
  <c r="BH377"/>
  <c r="BJ377"/>
  <c r="BL377"/>
  <c r="BN377"/>
  <c r="BP377"/>
  <c r="BR377"/>
  <c r="BT377"/>
  <c r="BV377"/>
  <c r="BX377"/>
  <c r="BZ377"/>
  <c r="CB377"/>
  <c r="CD377"/>
  <c r="CF377"/>
  <c r="CH377"/>
  <c r="CJ377"/>
  <c r="CL377"/>
  <c r="CN377"/>
  <c r="CP377"/>
  <c r="CR377"/>
  <c r="CT377"/>
  <c r="CV377"/>
  <c r="CX377"/>
  <c r="CZ377"/>
  <c r="DB377"/>
  <c r="DD377"/>
  <c r="DF377"/>
  <c r="DH377"/>
  <c r="DJ377"/>
  <c r="DL377"/>
  <c r="DN377"/>
  <c r="DP377"/>
  <c r="DR377"/>
  <c r="DT377"/>
  <c r="DV377"/>
  <c r="DX377"/>
  <c r="DZ377"/>
  <c r="EB377"/>
  <c r="ED377"/>
  <c r="EF377"/>
  <c r="EH377"/>
  <c r="EJ377"/>
  <c r="EL377"/>
  <c r="EN377"/>
  <c r="EP377"/>
  <c r="ER377"/>
  <c r="ET377"/>
  <c r="EV377"/>
  <c r="EX377"/>
  <c r="EZ377"/>
  <c r="FB377"/>
  <c r="FD377"/>
  <c r="FF377"/>
  <c r="FH377"/>
  <c r="FJ377"/>
  <c r="FL377"/>
  <c r="FN377"/>
  <c r="FP377"/>
  <c r="FR377"/>
  <c r="FT377"/>
  <c r="FV377"/>
  <c r="FX377"/>
  <c r="FZ377"/>
  <c r="GB377"/>
  <c r="GD377"/>
  <c r="GF377"/>
  <c r="GH377"/>
  <c r="GJ377"/>
  <c r="GL377"/>
  <c r="GN377"/>
  <c r="GP377"/>
  <c r="GR377"/>
  <c r="GT377"/>
  <c r="GV377"/>
  <c r="GX377"/>
  <c r="GZ377"/>
  <c r="HB377"/>
  <c r="HD377"/>
  <c r="HF377"/>
  <c r="HH377"/>
  <c r="HJ377"/>
  <c r="HL377"/>
  <c r="HN377"/>
  <c r="HP377"/>
  <c r="HR377"/>
  <c r="HT377"/>
  <c r="HV377"/>
  <c r="HX377"/>
  <c r="HZ377"/>
  <c r="IB377"/>
  <c r="ID377"/>
  <c r="IF377"/>
  <c r="IH377"/>
  <c r="IJ377"/>
  <c r="IL377"/>
  <c r="IN377"/>
  <c r="IP377"/>
  <c r="IR377"/>
  <c r="IT377"/>
  <c r="IV377"/>
  <c r="IX377"/>
  <c r="IZ377"/>
  <c r="JB377"/>
  <c r="JD377"/>
  <c r="JF377"/>
  <c r="JH377"/>
  <c r="JJ377"/>
  <c r="JL377"/>
  <c r="JN377"/>
  <c r="JP377"/>
  <c r="JR377"/>
  <c r="JT377"/>
  <c r="E377"/>
  <c r="E376"/>
  <c r="G377"/>
  <c r="G376"/>
  <c r="I377"/>
  <c r="I376"/>
  <c r="K377"/>
  <c r="K376"/>
  <c r="M377"/>
  <c r="M376"/>
  <c r="O377"/>
  <c r="O376"/>
  <c r="Q377"/>
  <c r="Q376"/>
  <c r="S377"/>
  <c r="S376"/>
  <c r="U377"/>
  <c r="U376"/>
  <c r="W377"/>
  <c r="W376"/>
  <c r="Y377"/>
  <c r="Y376"/>
  <c r="AA377"/>
  <c r="AA376"/>
  <c r="AC377"/>
  <c r="AC376"/>
  <c r="AE377"/>
  <c r="AE376"/>
  <c r="AG377"/>
  <c r="AG376"/>
  <c r="AI377"/>
  <c r="AI376"/>
  <c r="AK377"/>
  <c r="AK376"/>
  <c r="AM377"/>
  <c r="AM376"/>
  <c r="AO377"/>
  <c r="AO376"/>
  <c r="AQ377"/>
  <c r="AQ376"/>
  <c r="AS377"/>
  <c r="AS376"/>
  <c r="AU377"/>
  <c r="AU376"/>
  <c r="AW377"/>
  <c r="AW376"/>
  <c r="AY377"/>
  <c r="AY376"/>
  <c r="BA377"/>
  <c r="BA376"/>
  <c r="BC377"/>
  <c r="BC376"/>
  <c r="BE377"/>
  <c r="BE376"/>
  <c r="BG377"/>
  <c r="BG376"/>
  <c r="BI377"/>
  <c r="BI376"/>
  <c r="BK377"/>
  <c r="BK376"/>
  <c r="BM377"/>
  <c r="BM376"/>
  <c r="BO377"/>
  <c r="BO376"/>
  <c r="BQ377"/>
  <c r="BQ376"/>
  <c r="BS377"/>
  <c r="BS376"/>
  <c r="BU377"/>
  <c r="BU376"/>
  <c r="BW377"/>
  <c r="BW376"/>
  <c r="BY377"/>
  <c r="BY376"/>
  <c r="CA377"/>
  <c r="CA376"/>
  <c r="CC377"/>
  <c r="CC376"/>
  <c r="CE377"/>
  <c r="CE376"/>
  <c r="CG377"/>
  <c r="CG376"/>
  <c r="CI377"/>
  <c r="CI376"/>
  <c r="CK377"/>
  <c r="CK376"/>
  <c r="CM377"/>
  <c r="CM376"/>
  <c r="CO377"/>
  <c r="CO376"/>
  <c r="CQ377"/>
  <c r="CQ376"/>
  <c r="CS377"/>
  <c r="CS376"/>
  <c r="CU377"/>
  <c r="CU376"/>
  <c r="CW377"/>
  <c r="CW376"/>
  <c r="CY377"/>
  <c r="CY376"/>
  <c r="DA377"/>
  <c r="DA376"/>
  <c r="DC377"/>
  <c r="DC376"/>
  <c r="DE377"/>
  <c r="DE376"/>
  <c r="DG377"/>
  <c r="DG376"/>
  <c r="DI377"/>
  <c r="DI376"/>
  <c r="DK377"/>
  <c r="DK376"/>
  <c r="DM377"/>
  <c r="DM376"/>
  <c r="DO377"/>
  <c r="DO376"/>
  <c r="DQ377"/>
  <c r="DQ376"/>
  <c r="DS377"/>
  <c r="DS376"/>
  <c r="DU377"/>
  <c r="DU376"/>
  <c r="DW377"/>
  <c r="DW376"/>
  <c r="DY377"/>
  <c r="DY376"/>
  <c r="EA377"/>
  <c r="EA376"/>
  <c r="EC377"/>
  <c r="EC376"/>
  <c r="EE377"/>
  <c r="EE376"/>
  <c r="EG377"/>
  <c r="EG376"/>
  <c r="EI377"/>
  <c r="EI376"/>
  <c r="EK377"/>
  <c r="EK376"/>
  <c r="EM377"/>
  <c r="EM376"/>
  <c r="EO377"/>
  <c r="EO376"/>
  <c r="EQ377"/>
  <c r="EQ376"/>
  <c r="ES377"/>
  <c r="ES376"/>
  <c r="EU377"/>
  <c r="EU376"/>
  <c r="EW377"/>
  <c r="EW376"/>
  <c r="EY377"/>
  <c r="EY376"/>
  <c r="FA377"/>
  <c r="FA376"/>
  <c r="FC377"/>
  <c r="FC376"/>
  <c r="FE377"/>
  <c r="FE376"/>
  <c r="FG377"/>
  <c r="FG376"/>
  <c r="FI377"/>
  <c r="FI376"/>
  <c r="FK377"/>
  <c r="FK376"/>
  <c r="FM377"/>
  <c r="FM376"/>
  <c r="FO377"/>
  <c r="FO376"/>
  <c r="FQ377"/>
  <c r="FQ376"/>
  <c r="FS377"/>
  <c r="FS376"/>
  <c r="FU377"/>
  <c r="FU376"/>
  <c r="FW377"/>
  <c r="FW376"/>
  <c r="FY377"/>
  <c r="FY376"/>
  <c r="GA377"/>
  <c r="GA376"/>
  <c r="GC377"/>
  <c r="GC376"/>
  <c r="GE377"/>
  <c r="GE376"/>
  <c r="GG377"/>
  <c r="GG376"/>
  <c r="GI377"/>
  <c r="GI376"/>
  <c r="GK377"/>
  <c r="GK376"/>
  <c r="GM377"/>
  <c r="GM376"/>
  <c r="GO377"/>
  <c r="GO376"/>
  <c r="GQ377"/>
  <c r="GQ376"/>
  <c r="GS377"/>
  <c r="GS376"/>
  <c r="GU377"/>
  <c r="GU376"/>
  <c r="GW377"/>
  <c r="GW376"/>
  <c r="GY377"/>
  <c r="GY376"/>
  <c r="HA377"/>
  <c r="HA376"/>
  <c r="HC377"/>
  <c r="HC376"/>
  <c r="HE377"/>
  <c r="HE376"/>
  <c r="HG377"/>
  <c r="HG376"/>
  <c r="HI377"/>
  <c r="HI376"/>
  <c r="HK377"/>
  <c r="HK376"/>
  <c r="HM377"/>
  <c r="HM376"/>
  <c r="HO377"/>
  <c r="HO376"/>
  <c r="HQ377"/>
  <c r="HQ376"/>
  <c r="HS377"/>
  <c r="HS376"/>
  <c r="HU377"/>
  <c r="HU376"/>
  <c r="HW377"/>
  <c r="HW376"/>
  <c r="HY377"/>
  <c r="HY376"/>
  <c r="IA377"/>
  <c r="IA376"/>
  <c r="IC377"/>
  <c r="IC376"/>
  <c r="IE377"/>
  <c r="IE376"/>
  <c r="IG377"/>
  <c r="IG376"/>
  <c r="II377"/>
  <c r="II376"/>
  <c r="IK377"/>
  <c r="IK376"/>
  <c r="IM377"/>
  <c r="IM376"/>
  <c r="IO377"/>
  <c r="IO376"/>
  <c r="IQ377"/>
  <c r="IQ376"/>
  <c r="IS377"/>
  <c r="IS376"/>
  <c r="IU377"/>
  <c r="IU376"/>
  <c r="IW377"/>
  <c r="IW376"/>
  <c r="IY377"/>
  <c r="IY376"/>
  <c r="JA377"/>
  <c r="JA376"/>
  <c r="JC377"/>
  <c r="JC376"/>
  <c r="JE377"/>
  <c r="JE376"/>
  <c r="JG377"/>
  <c r="JG376"/>
  <c r="JI377"/>
  <c r="JI376"/>
  <c r="JK377"/>
  <c r="JK376"/>
  <c r="JM377"/>
  <c r="JM376"/>
  <c r="JO377"/>
  <c r="JO376"/>
  <c r="JQ377"/>
  <c r="JQ376"/>
  <c r="JS377"/>
  <c r="JS376"/>
</calcChain>
</file>

<file path=xl/sharedStrings.xml><?xml version="1.0" encoding="utf-8"?>
<sst xmlns="http://schemas.openxmlformats.org/spreadsheetml/2006/main" count="305" uniqueCount="21">
  <si>
    <t>الشهر</t>
  </si>
  <si>
    <t>التاريخ</t>
  </si>
  <si>
    <t>رقم
القيد</t>
  </si>
  <si>
    <t>البيــــان</t>
  </si>
  <si>
    <t>المجموع</t>
  </si>
  <si>
    <t>مدين</t>
  </si>
  <si>
    <t>دائن</t>
  </si>
  <si>
    <t>Total</t>
  </si>
  <si>
    <t>رصيد ما قبل
تاريخ كشف الحساب</t>
  </si>
  <si>
    <t>رصيد
فترة كشف الحساب</t>
  </si>
  <si>
    <t>من</t>
  </si>
  <si>
    <t>رصيد ما بعد
تاريخ كشف الحساب</t>
  </si>
  <si>
    <t>إلى</t>
  </si>
  <si>
    <t>الرصيد الإجمالى</t>
  </si>
  <si>
    <t>رصيد</t>
  </si>
  <si>
    <t>البيــــــــــــان</t>
  </si>
  <si>
    <t>رقم الشيك</t>
  </si>
  <si>
    <t>المستند</t>
  </si>
  <si>
    <t>رقم المستند</t>
  </si>
  <si>
    <t>م</t>
  </si>
  <si>
    <t>سداد مرتب هيموش - ديسمبر</t>
  </si>
</sst>
</file>

<file path=xl/styles.xml><?xml version="1.0" encoding="utf-8"?>
<styleSheet xmlns="http://schemas.openxmlformats.org/spreadsheetml/2006/main">
  <numFmts count="3">
    <numFmt numFmtId="164" formatCode="[$-409]d\-mmm\-yy;@"/>
    <numFmt numFmtId="165" formatCode="d/m"/>
    <numFmt numFmtId="166" formatCode="_(#,##0.00_);[Red]_(\(#,##0.00\);_(\-\-_);_(@_)"/>
  </numFmts>
  <fonts count="45">
    <font>
      <sz val="11"/>
      <color theme="1"/>
      <name val="Arial"/>
      <family val="2"/>
      <charset val="178"/>
      <scheme val="minor"/>
    </font>
    <font>
      <sz val="10"/>
      <name val="Arial"/>
      <family val="2"/>
    </font>
    <font>
      <b/>
      <sz val="12"/>
      <color theme="0"/>
      <name val="Traditional Arabic"/>
      <family val="1"/>
    </font>
    <font>
      <b/>
      <sz val="14"/>
      <color theme="0"/>
      <name val="Traditional Arabic"/>
      <family val="1"/>
    </font>
    <font>
      <sz val="11"/>
      <color theme="1"/>
      <name val="Arial"/>
      <family val="2"/>
      <charset val="178"/>
      <scheme val="minor"/>
    </font>
    <font>
      <sz val="11"/>
      <color theme="0"/>
      <name val="Book Antiqua"/>
      <family val="1"/>
    </font>
    <font>
      <b/>
      <sz val="11"/>
      <color rgb="FFFF0000"/>
      <name val="Arial"/>
      <family val="2"/>
      <charset val="178"/>
      <scheme val="minor"/>
    </font>
    <font>
      <b/>
      <sz val="11"/>
      <color theme="1"/>
      <name val="Arial"/>
      <family val="2"/>
      <charset val="178"/>
      <scheme val="minor"/>
    </font>
    <font>
      <sz val="10"/>
      <color theme="1"/>
      <name val="Book Antiqua"/>
      <family val="1"/>
    </font>
    <font>
      <sz val="10"/>
      <color rgb="FF0000FF"/>
      <name val="Book Antiqua"/>
      <family val="1"/>
    </font>
    <font>
      <sz val="11"/>
      <color theme="1"/>
      <name val="Traditional Arabic"/>
      <family val="1"/>
    </font>
    <font>
      <b/>
      <sz val="10"/>
      <color theme="1"/>
      <name val="Book Antiqua"/>
      <family val="1"/>
    </font>
    <font>
      <b/>
      <sz val="10"/>
      <color theme="0"/>
      <name val="Book Antiqua"/>
      <family val="1"/>
    </font>
    <font>
      <sz val="10"/>
      <color theme="1"/>
      <name val="Arial"/>
      <family val="2"/>
      <charset val="178"/>
      <scheme val="minor"/>
    </font>
    <font>
      <sz val="10"/>
      <color theme="0"/>
      <name val="Book Antiqua"/>
      <family val="1"/>
    </font>
    <font>
      <sz val="8"/>
      <name val="Tahoma"/>
      <family val="2"/>
    </font>
    <font>
      <b/>
      <sz val="8"/>
      <color indexed="9"/>
      <name val="Tahoma"/>
      <family val="2"/>
    </font>
    <font>
      <b/>
      <sz val="8"/>
      <color indexed="8"/>
      <name val="Tahoma"/>
      <family val="2"/>
    </font>
    <font>
      <sz val="1"/>
      <color rgb="FFFFFFCC"/>
      <name val="Arial"/>
      <family val="2"/>
    </font>
    <font>
      <sz val="12"/>
      <color indexed="56"/>
      <name val="Arial"/>
      <family val="2"/>
    </font>
    <font>
      <sz val="20"/>
      <color indexed="56"/>
      <name val="Arial"/>
      <family val="2"/>
    </font>
    <font>
      <sz val="10"/>
      <color indexed="56"/>
      <name val="Book Antiqua"/>
      <family val="1"/>
    </font>
    <font>
      <sz val="14"/>
      <color indexed="8"/>
      <name val="Book Antiqua"/>
      <family val="1"/>
    </font>
    <font>
      <sz val="22"/>
      <color rgb="FF0000FF"/>
      <name val="Book Antiqua"/>
      <family val="1"/>
    </font>
    <font>
      <sz val="22"/>
      <color indexed="56"/>
      <name val="Arial"/>
      <family val="2"/>
    </font>
    <font>
      <sz val="16"/>
      <color indexed="56"/>
      <name val="Book Antiqua"/>
      <family val="1"/>
    </font>
    <font>
      <b/>
      <sz val="18"/>
      <color theme="0"/>
      <name val="Traditional Arabic"/>
      <family val="1"/>
    </font>
    <font>
      <b/>
      <sz val="22"/>
      <color theme="1"/>
      <name val="Traditional Arabic"/>
      <family val="1"/>
    </font>
    <font>
      <b/>
      <sz val="16"/>
      <color theme="0"/>
      <name val="Traditional Arabic"/>
      <family val="1"/>
    </font>
    <font>
      <b/>
      <sz val="14"/>
      <color theme="0"/>
      <name val="Book Antiqua"/>
      <family val="1"/>
    </font>
    <font>
      <sz val="22"/>
      <color indexed="8"/>
      <name val="Traditional Arabic"/>
      <family val="1"/>
    </font>
    <font>
      <b/>
      <sz val="15"/>
      <color theme="0"/>
      <name val="Book Antiqua"/>
      <family val="1"/>
    </font>
    <font>
      <sz val="22"/>
      <color rgb="FF0000FF"/>
      <name val="Traditional Arabic"/>
      <family val="1"/>
    </font>
    <font>
      <sz val="22"/>
      <color rgb="FFFF0000"/>
      <name val="Traditional Arabic"/>
      <family val="1"/>
    </font>
    <font>
      <sz val="20"/>
      <color rgb="FFFFFFCC"/>
      <name val="Arial"/>
      <family val="2"/>
    </font>
    <font>
      <b/>
      <sz val="20"/>
      <color theme="0"/>
      <name val="Traditional Arabic"/>
      <family val="1"/>
    </font>
    <font>
      <sz val="13"/>
      <color indexed="8"/>
      <name val="Book Antiqua"/>
      <family val="1"/>
    </font>
    <font>
      <b/>
      <sz val="13"/>
      <color indexed="8"/>
      <name val="Book Antiqua"/>
      <family val="1"/>
    </font>
    <font>
      <sz val="20"/>
      <color indexed="8"/>
      <name val="Traditional Arabic"/>
      <family val="1"/>
    </font>
    <font>
      <sz val="12"/>
      <color indexed="8"/>
      <name val="Book Antiqua"/>
      <family val="1"/>
    </font>
    <font>
      <sz val="14"/>
      <color indexed="8"/>
      <name val="Traditional Arabic"/>
      <family val="1"/>
    </font>
    <font>
      <sz val="12"/>
      <name val="Book Antiqua"/>
      <family val="1"/>
    </font>
    <font>
      <sz val="1"/>
      <color theme="0"/>
      <name val="Book Antiqua"/>
      <family val="1"/>
    </font>
    <font>
      <sz val="1"/>
      <color rgb="FF6D99C9"/>
      <name val="Book Antiqua"/>
      <family val="1"/>
    </font>
    <font>
      <sz val="20"/>
      <color theme="1"/>
      <name val="Arial"/>
      <family val="2"/>
      <charset val="178"/>
      <scheme val="minor"/>
    </font>
  </fonts>
  <fills count="15">
    <fill>
      <patternFill patternType="none"/>
    </fill>
    <fill>
      <patternFill patternType="gray125"/>
    </fill>
    <fill>
      <patternFill patternType="solid">
        <fgColor rgb="FF6D99C9"/>
        <bgColor indexed="64"/>
      </patternFill>
    </fill>
    <fill>
      <patternFill patternType="solid">
        <fgColor rgb="FFB8CCE4"/>
        <bgColor indexed="64"/>
      </patternFill>
    </fill>
    <fill>
      <patternFill patternType="solid">
        <fgColor rgb="FFDBE5F1"/>
        <bgColor theme="4" tint="0.79998168889431442"/>
      </patternFill>
    </fill>
    <fill>
      <patternFill patternType="solid">
        <fgColor indexed="9"/>
        <bgColor indexed="64"/>
      </patternFill>
    </fill>
    <fill>
      <patternFill patternType="solid">
        <fgColor indexed="8"/>
        <bgColor indexed="64"/>
      </patternFill>
    </fill>
    <fill>
      <patternFill patternType="solid">
        <fgColor indexed="9"/>
        <bgColor indexed="9"/>
      </patternFill>
    </fill>
    <fill>
      <patternFill patternType="darkGray">
        <fgColor indexed="9"/>
        <bgColor rgb="FFB8CCE4"/>
      </patternFill>
    </fill>
    <fill>
      <patternFill patternType="solid">
        <fgColor rgb="FF6D99C9"/>
        <bgColor theme="4"/>
      </patternFill>
    </fill>
    <fill>
      <patternFill patternType="solid">
        <fgColor theme="0"/>
        <bgColor indexed="64"/>
      </patternFill>
    </fill>
    <fill>
      <patternFill patternType="solid">
        <fgColor rgb="FFB8CCE4"/>
        <bgColor theme="4" tint="0.59999389629810485"/>
      </patternFill>
    </fill>
    <fill>
      <patternFill patternType="solid">
        <fgColor rgb="FFFFFF00"/>
        <bgColor indexed="64"/>
      </patternFill>
    </fill>
    <fill>
      <patternFill patternType="solid">
        <fgColor rgb="FFFFFF00"/>
        <bgColor theme="4" tint="0.79998168889431442"/>
      </patternFill>
    </fill>
    <fill>
      <patternFill patternType="solid">
        <fgColor rgb="FFFFFF00"/>
        <bgColor theme="4" tint="0.59999389629810485"/>
      </patternFill>
    </fill>
  </fills>
  <borders count="36">
    <border>
      <left/>
      <right/>
      <top/>
      <bottom/>
      <diagonal/>
    </border>
    <border>
      <left style="medium">
        <color theme="0"/>
      </left>
      <right style="hair">
        <color theme="0"/>
      </right>
      <top style="medium">
        <color theme="0"/>
      </top>
      <bottom/>
      <diagonal/>
    </border>
    <border>
      <left style="hair">
        <color theme="0"/>
      </left>
      <right style="hair">
        <color theme="0"/>
      </right>
      <top style="medium">
        <color theme="0"/>
      </top>
      <bottom style="hair">
        <color theme="0"/>
      </bottom>
      <diagonal/>
    </border>
    <border>
      <left style="hair">
        <color theme="0"/>
      </left>
      <right style="medium">
        <color theme="0"/>
      </right>
      <top style="medium">
        <color theme="0"/>
      </top>
      <bottom style="hair">
        <color theme="0"/>
      </bottom>
      <diagonal/>
    </border>
    <border>
      <left style="medium">
        <color theme="0"/>
      </left>
      <right style="hair">
        <color theme="0"/>
      </right>
      <top style="medium">
        <color theme="0"/>
      </top>
      <bottom style="hair">
        <color theme="0"/>
      </bottom>
      <diagonal/>
    </border>
    <border>
      <left style="hair">
        <color theme="0"/>
      </left>
      <right/>
      <top style="medium">
        <color theme="0"/>
      </top>
      <bottom style="hair">
        <color theme="0"/>
      </bottom>
      <diagonal/>
    </border>
    <border>
      <left/>
      <right style="hair">
        <color theme="0"/>
      </right>
      <top style="medium">
        <color theme="0"/>
      </top>
      <bottom style="hair">
        <color theme="0"/>
      </bottom>
      <diagonal/>
    </border>
    <border>
      <left style="medium">
        <color theme="0"/>
      </left>
      <right style="hair">
        <color theme="0"/>
      </right>
      <top/>
      <bottom/>
      <diagonal/>
    </border>
    <border>
      <left style="hair">
        <color theme="0"/>
      </left>
      <right style="hair">
        <color theme="0"/>
      </right>
      <top style="hair">
        <color theme="0"/>
      </top>
      <bottom style="hair">
        <color theme="0"/>
      </bottom>
      <diagonal/>
    </border>
    <border>
      <left style="hair">
        <color theme="0"/>
      </left>
      <right style="medium">
        <color theme="0"/>
      </right>
      <top style="hair">
        <color theme="0"/>
      </top>
      <bottom style="hair">
        <color theme="0"/>
      </bottom>
      <diagonal/>
    </border>
    <border>
      <left style="medium">
        <color theme="0"/>
      </left>
      <right style="hair">
        <color theme="0"/>
      </right>
      <top style="hair">
        <color theme="0"/>
      </top>
      <bottom style="hair">
        <color theme="0"/>
      </bottom>
      <diagonal/>
    </border>
    <border>
      <left style="medium">
        <color theme="0"/>
      </left>
      <right style="hair">
        <color theme="0"/>
      </right>
      <top/>
      <bottom style="medium">
        <color theme="0"/>
      </bottom>
      <diagonal/>
    </border>
    <border>
      <left style="hair">
        <color theme="0"/>
      </left>
      <right style="hair">
        <color theme="0"/>
      </right>
      <top style="hair">
        <color theme="0"/>
      </top>
      <bottom style="medium">
        <color theme="0"/>
      </bottom>
      <diagonal/>
    </border>
    <border>
      <left style="hair">
        <color theme="0"/>
      </left>
      <right style="medium">
        <color theme="0"/>
      </right>
      <top style="hair">
        <color theme="0"/>
      </top>
      <bottom style="medium">
        <color theme="0"/>
      </bottom>
      <diagonal/>
    </border>
    <border>
      <left style="medium">
        <color theme="0"/>
      </left>
      <right style="hair">
        <color theme="0"/>
      </right>
      <top style="hair">
        <color theme="0"/>
      </top>
      <bottom style="medium">
        <color theme="0"/>
      </bottom>
      <diagonal/>
    </border>
    <border>
      <left style="thin">
        <color theme="0" tint="-0.24994659260841701"/>
      </left>
      <right style="hair">
        <color theme="0" tint="-0.24994659260841701"/>
      </right>
      <top/>
      <bottom/>
      <diagonal/>
    </border>
    <border>
      <left style="hair">
        <color theme="0" tint="-0.24994659260841701"/>
      </left>
      <right style="hair">
        <color theme="0" tint="-0.24994659260841701"/>
      </right>
      <top/>
      <bottom/>
      <diagonal/>
    </border>
    <border>
      <left/>
      <right style="hair">
        <color indexed="55"/>
      </right>
      <top/>
      <bottom style="hair">
        <color indexed="55"/>
      </bottom>
      <diagonal/>
    </border>
    <border>
      <left style="medium">
        <color theme="0"/>
      </left>
      <right/>
      <top style="hair">
        <color theme="0"/>
      </top>
      <bottom style="hair">
        <color theme="0"/>
      </bottom>
      <diagonal/>
    </border>
    <border>
      <left/>
      <right style="hair">
        <color theme="0"/>
      </right>
      <top style="hair">
        <color theme="0"/>
      </top>
      <bottom style="hair">
        <color theme="0"/>
      </bottom>
      <diagonal/>
    </border>
    <border>
      <left style="hair">
        <color theme="0"/>
      </left>
      <right/>
      <top style="hair">
        <color theme="0"/>
      </top>
      <bottom style="hair">
        <color theme="0"/>
      </bottom>
      <diagonal/>
    </border>
    <border>
      <left style="thin">
        <color indexed="64"/>
      </left>
      <right/>
      <top style="thin">
        <color indexed="64"/>
      </top>
      <bottom style="thin">
        <color indexed="64"/>
      </bottom>
      <diagonal/>
    </border>
    <border>
      <left style="thin">
        <color indexed="64"/>
      </left>
      <right/>
      <top/>
      <bottom/>
      <diagonal/>
    </border>
    <border>
      <left/>
      <right/>
      <top style="medium">
        <color indexed="64"/>
      </top>
      <bottom style="medium">
        <color indexed="64"/>
      </bottom>
      <diagonal/>
    </border>
    <border>
      <left/>
      <right/>
      <top/>
      <bottom style="medium">
        <color indexed="64"/>
      </bottom>
      <diagonal/>
    </border>
    <border>
      <left style="medium">
        <color theme="0"/>
      </left>
      <right style="medium">
        <color theme="0"/>
      </right>
      <top style="medium">
        <color theme="0"/>
      </top>
      <bottom style="hair">
        <color theme="0"/>
      </bottom>
      <diagonal/>
    </border>
    <border>
      <left style="medium">
        <color theme="0"/>
      </left>
      <right style="medium">
        <color theme="0"/>
      </right>
      <top style="hair">
        <color theme="0"/>
      </top>
      <bottom style="hair">
        <color theme="0"/>
      </bottom>
      <diagonal/>
    </border>
    <border>
      <left style="medium">
        <color theme="0"/>
      </left>
      <right style="medium">
        <color theme="0"/>
      </right>
      <top style="hair">
        <color theme="0"/>
      </top>
      <bottom style="medium">
        <color theme="0"/>
      </bottom>
      <diagonal/>
    </border>
    <border>
      <left style="medium">
        <color theme="0"/>
      </left>
      <right style="hair">
        <color theme="0"/>
      </right>
      <top style="medium">
        <color theme="0"/>
      </top>
      <bottom style="medium">
        <color theme="0"/>
      </bottom>
      <diagonal/>
    </border>
    <border>
      <left style="hair">
        <color theme="0"/>
      </left>
      <right style="hair">
        <color theme="0"/>
      </right>
      <top style="medium">
        <color theme="0"/>
      </top>
      <bottom style="medium">
        <color theme="0"/>
      </bottom>
      <diagonal/>
    </border>
    <border>
      <left style="hair">
        <color theme="0"/>
      </left>
      <right/>
      <top style="medium">
        <color theme="0"/>
      </top>
      <bottom style="medium">
        <color theme="0"/>
      </bottom>
      <diagonal/>
    </border>
    <border>
      <left style="medium">
        <color theme="0"/>
      </left>
      <right style="medium">
        <color theme="0"/>
      </right>
      <top style="medium">
        <color theme="0"/>
      </top>
      <bottom style="medium">
        <color theme="0"/>
      </bottom>
      <diagonal/>
    </border>
    <border>
      <left/>
      <right style="hair">
        <color theme="0"/>
      </right>
      <top style="medium">
        <color theme="0"/>
      </top>
      <bottom style="medium">
        <color theme="0"/>
      </bottom>
      <diagonal/>
    </border>
    <border>
      <left style="hair">
        <color theme="0"/>
      </left>
      <right style="medium">
        <color theme="0"/>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
    <xf numFmtId="0" fontId="0" fillId="0" borderId="0"/>
    <xf numFmtId="0" fontId="1" fillId="0" borderId="0"/>
    <xf numFmtId="37" fontId="15" fillId="5" borderId="21" applyBorder="0" applyProtection="0">
      <alignment vertical="center"/>
    </xf>
    <xf numFmtId="37" fontId="16" fillId="6" borderId="22" applyBorder="0">
      <alignment horizontal="left" vertical="center" indent="1"/>
    </xf>
    <xf numFmtId="37" fontId="17" fillId="0" borderId="23">
      <alignment vertical="center"/>
    </xf>
    <xf numFmtId="164" fontId="17" fillId="7" borderId="24" applyNumberFormat="0">
      <alignment horizontal="left" vertical="top" indent="1"/>
    </xf>
    <xf numFmtId="164" fontId="17" fillId="5" borderId="0" applyBorder="0">
      <alignment horizontal="left" vertical="center" indent="1"/>
    </xf>
    <xf numFmtId="164" fontId="17" fillId="0" borderId="24" applyNumberFormat="0" applyFill="0">
      <alignment horizontal="centerContinuous" vertical="top"/>
    </xf>
    <xf numFmtId="0" fontId="1" fillId="0" borderId="0"/>
    <xf numFmtId="164" fontId="1" fillId="0" borderId="0"/>
    <xf numFmtId="0" fontId="1" fillId="0" borderId="0"/>
    <xf numFmtId="164" fontId="1" fillId="0" borderId="0"/>
    <xf numFmtId="164" fontId="1" fillId="0" borderId="0"/>
    <xf numFmtId="164" fontId="1" fillId="0" borderId="0"/>
    <xf numFmtId="164" fontId="4" fillId="0" borderId="0"/>
    <xf numFmtId="164" fontId="4" fillId="0" borderId="0"/>
    <xf numFmtId="164" fontId="1" fillId="0" borderId="0"/>
    <xf numFmtId="164" fontId="1" fillId="0" borderId="0"/>
  </cellStyleXfs>
  <cellXfs count="152">
    <xf numFmtId="0" fontId="0" fillId="0" borderId="0" xfId="0"/>
    <xf numFmtId="0" fontId="0" fillId="0" borderId="0" xfId="0" applyBorder="1"/>
    <xf numFmtId="0" fontId="6" fillId="0" borderId="0" xfId="0" applyFont="1" applyBorder="1" applyAlignment="1">
      <alignment horizontal="center"/>
    </xf>
    <xf numFmtId="164" fontId="3" fillId="2" borderId="14" xfId="1" applyNumberFormat="1" applyFont="1" applyFill="1" applyBorder="1" applyAlignment="1">
      <alignment horizontal="center" vertical="center"/>
    </xf>
    <xf numFmtId="164" fontId="3" fillId="2" borderId="12" xfId="1" applyNumberFormat="1" applyFont="1" applyFill="1" applyBorder="1" applyAlignment="1">
      <alignment horizontal="center" vertical="center"/>
    </xf>
    <xf numFmtId="164" fontId="3" fillId="2" borderId="13" xfId="1" applyNumberFormat="1" applyFont="1" applyFill="1" applyBorder="1" applyAlignment="1">
      <alignment horizontal="center" vertical="center"/>
    </xf>
    <xf numFmtId="0" fontId="7" fillId="0" borderId="0" xfId="0" applyFont="1" applyBorder="1" applyAlignment="1">
      <alignment horizontal="center"/>
    </xf>
    <xf numFmtId="0" fontId="8" fillId="3" borderId="4" xfId="0" applyNumberFormat="1" applyFont="1" applyFill="1" applyBorder="1" applyAlignment="1">
      <alignment horizontal="center" vertical="center"/>
    </xf>
    <xf numFmtId="14" fontId="8" fillId="3" borderId="2" xfId="0" applyNumberFormat="1" applyFont="1" applyFill="1" applyBorder="1" applyAlignment="1">
      <alignment horizontal="right" vertical="center"/>
    </xf>
    <xf numFmtId="165" fontId="9" fillId="3" borderId="2" xfId="0" applyNumberFormat="1" applyFont="1" applyFill="1" applyBorder="1" applyAlignment="1">
      <alignment horizontal="center" vertical="center"/>
    </xf>
    <xf numFmtId="0" fontId="10" fillId="3" borderId="3" xfId="0" applyFont="1" applyFill="1" applyBorder="1" applyAlignment="1">
      <alignment horizontal="right" vertical="center"/>
    </xf>
    <xf numFmtId="166" fontId="11" fillId="3" borderId="2" xfId="0" applyNumberFormat="1" applyFont="1" applyFill="1" applyBorder="1" applyAlignment="1">
      <alignment horizontal="center" vertical="center" wrapText="1"/>
    </xf>
    <xf numFmtId="166" fontId="8" fillId="3" borderId="2" xfId="0" applyNumberFormat="1" applyFont="1" applyFill="1" applyBorder="1" applyAlignment="1">
      <alignment horizontal="center" vertical="center"/>
    </xf>
    <xf numFmtId="0" fontId="0" fillId="0" borderId="0" xfId="0" applyBorder="1" applyAlignment="1">
      <alignment vertical="center"/>
    </xf>
    <xf numFmtId="0" fontId="8" fillId="4" borderId="10" xfId="0" applyNumberFormat="1" applyFont="1" applyFill="1" applyBorder="1" applyAlignment="1">
      <alignment horizontal="center" vertical="center"/>
    </xf>
    <xf numFmtId="14" fontId="8" fillId="4" borderId="8" xfId="0" applyNumberFormat="1" applyFont="1" applyFill="1" applyBorder="1" applyAlignment="1">
      <alignment horizontal="right" vertical="center"/>
    </xf>
    <xf numFmtId="165" fontId="9" fillId="4" borderId="8" xfId="0" applyNumberFormat="1" applyFont="1" applyFill="1" applyBorder="1" applyAlignment="1">
      <alignment horizontal="center" vertical="center"/>
    </xf>
    <xf numFmtId="166" fontId="10" fillId="4" borderId="8" xfId="0" applyNumberFormat="1" applyFont="1" applyFill="1" applyBorder="1" applyAlignment="1">
      <alignment horizontal="right" vertical="center"/>
    </xf>
    <xf numFmtId="166" fontId="8" fillId="4" borderId="8" xfId="0" applyNumberFormat="1" applyFont="1" applyFill="1" applyBorder="1" applyAlignment="1">
      <alignment horizontal="center" vertical="center"/>
    </xf>
    <xf numFmtId="166" fontId="11" fillId="4" borderId="8" xfId="0" applyNumberFormat="1" applyFont="1" applyFill="1" applyBorder="1" applyAlignment="1">
      <alignment horizontal="center" vertical="center"/>
    </xf>
    <xf numFmtId="165" fontId="9" fillId="3" borderId="8" xfId="0" applyNumberFormat="1" applyFont="1" applyFill="1" applyBorder="1" applyAlignment="1">
      <alignment horizontal="center" vertical="center"/>
    </xf>
    <xf numFmtId="166" fontId="11" fillId="3" borderId="4" xfId="0" applyNumberFormat="1" applyFont="1" applyFill="1" applyBorder="1" applyAlignment="1">
      <alignment horizontal="center" vertical="center" wrapText="1"/>
    </xf>
    <xf numFmtId="166" fontId="11" fillId="4" borderId="10" xfId="0" applyNumberFormat="1" applyFont="1" applyFill="1" applyBorder="1" applyAlignment="1">
      <alignment horizontal="center" vertical="center"/>
    </xf>
    <xf numFmtId="0" fontId="0" fillId="0" borderId="8" xfId="0" applyBorder="1" applyAlignment="1">
      <alignment vertical="center"/>
    </xf>
    <xf numFmtId="14" fontId="8" fillId="0" borderId="15" xfId="0" applyNumberFormat="1" applyFont="1" applyBorder="1" applyAlignment="1">
      <alignment horizontal="right" vertical="center"/>
    </xf>
    <xf numFmtId="14" fontId="8" fillId="0" borderId="16" xfId="0" applyNumberFormat="1" applyFont="1" applyBorder="1" applyAlignment="1">
      <alignment horizontal="right" vertical="center"/>
    </xf>
    <xf numFmtId="165" fontId="9" fillId="5" borderId="17" xfId="0" applyNumberFormat="1" applyFont="1" applyFill="1" applyBorder="1" applyAlignment="1">
      <alignment horizontal="center" vertical="center"/>
    </xf>
    <xf numFmtId="0" fontId="10" fillId="0" borderId="0" xfId="0" applyFont="1" applyBorder="1" applyAlignment="1">
      <alignment horizontal="right" vertical="center"/>
    </xf>
    <xf numFmtId="166" fontId="12" fillId="2" borderId="4" xfId="0" applyNumberFormat="1" applyFont="1" applyFill="1" applyBorder="1" applyAlignment="1">
      <alignment horizontal="center" vertical="center"/>
    </xf>
    <xf numFmtId="166" fontId="12" fillId="2" borderId="2" xfId="0" applyNumberFormat="1" applyFont="1" applyFill="1" applyBorder="1" applyAlignment="1">
      <alignment horizontal="center" vertical="center"/>
    </xf>
    <xf numFmtId="14" fontId="13" fillId="0" borderId="0" xfId="0" applyNumberFormat="1" applyFont="1" applyBorder="1" applyAlignment="1">
      <alignment horizontal="right" vertical="center"/>
    </xf>
    <xf numFmtId="0" fontId="13" fillId="0" borderId="0" xfId="0" applyFont="1" applyBorder="1" applyAlignment="1">
      <alignment horizontal="center" vertical="center"/>
    </xf>
    <xf numFmtId="0" fontId="2" fillId="2" borderId="14" xfId="0" applyFont="1" applyFill="1" applyBorder="1" applyAlignment="1">
      <alignment horizontal="center" vertical="center"/>
    </xf>
    <xf numFmtId="0" fontId="2" fillId="2" borderId="12" xfId="0" applyFont="1" applyFill="1" applyBorder="1" applyAlignment="1">
      <alignment horizontal="center" vertical="center" wrapText="1"/>
    </xf>
    <xf numFmtId="14" fontId="13" fillId="0" borderId="0" xfId="0" applyNumberFormat="1" applyFont="1" applyBorder="1" applyAlignment="1">
      <alignment horizontal="right"/>
    </xf>
    <xf numFmtId="0" fontId="0" fillId="0" borderId="0" xfId="0" applyBorder="1" applyAlignment="1">
      <alignment horizontal="center" vertical="center"/>
    </xf>
    <xf numFmtId="1" fontId="18" fillId="8" borderId="0" xfId="0" applyNumberFormat="1" applyFont="1" applyFill="1" applyBorder="1" applyAlignment="1" applyProtection="1">
      <alignment horizontal="center" vertical="center"/>
    </xf>
    <xf numFmtId="1" fontId="19" fillId="8" borderId="0" xfId="0" applyNumberFormat="1" applyFont="1" applyFill="1" applyBorder="1" applyAlignment="1" applyProtection="1">
      <alignment horizontal="center" vertical="center"/>
    </xf>
    <xf numFmtId="1" fontId="20" fillId="8" borderId="0" xfId="0" applyNumberFormat="1" applyFont="1" applyFill="1" applyBorder="1" applyAlignment="1" applyProtection="1">
      <alignment horizontal="center" vertical="center"/>
    </xf>
    <xf numFmtId="1" fontId="21" fillId="8" borderId="0" xfId="0" applyNumberFormat="1" applyFont="1" applyFill="1" applyBorder="1" applyAlignment="1" applyProtection="1">
      <alignment horizontal="center" vertical="center"/>
    </xf>
    <xf numFmtId="166" fontId="22" fillId="5" borderId="0" xfId="0" applyNumberFormat="1" applyFont="1" applyFill="1" applyBorder="1" applyAlignment="1">
      <alignment horizontal="center" vertical="center"/>
    </xf>
    <xf numFmtId="1" fontId="23" fillId="8" borderId="0" xfId="0"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166" fontId="25" fillId="8" borderId="0" xfId="0" applyNumberFormat="1" applyFont="1" applyFill="1" applyBorder="1" applyAlignment="1" applyProtection="1">
      <alignment horizontal="center" vertical="center"/>
    </xf>
    <xf numFmtId="1" fontId="27" fillId="10" borderId="25" xfId="0" applyNumberFormat="1" applyFont="1" applyFill="1" applyBorder="1" applyAlignment="1" applyProtection="1">
      <alignment horizontal="center" vertical="center"/>
      <protection locked="0"/>
    </xf>
    <xf numFmtId="166" fontId="29" fillId="9" borderId="2" xfId="0" applyNumberFormat="1" applyFont="1" applyFill="1" applyBorder="1" applyAlignment="1" applyProtection="1">
      <alignment horizontal="center" vertical="center"/>
      <protection locked="0"/>
    </xf>
    <xf numFmtId="166" fontId="29" fillId="9" borderId="3" xfId="0" applyNumberFormat="1" applyFont="1" applyFill="1" applyBorder="1" applyAlignment="1" applyProtection="1">
      <alignment horizontal="center" vertical="center"/>
      <protection locked="0"/>
    </xf>
    <xf numFmtId="1" fontId="18" fillId="0" borderId="0" xfId="0" applyNumberFormat="1" applyFont="1" applyFill="1" applyBorder="1" applyAlignment="1" applyProtection="1">
      <alignment horizontal="center" vertical="center"/>
    </xf>
    <xf numFmtId="0" fontId="30" fillId="10" borderId="26" xfId="0" applyFont="1" applyFill="1" applyBorder="1" applyAlignment="1">
      <alignment horizontal="center" vertical="center"/>
    </xf>
    <xf numFmtId="166" fontId="29" fillId="9" borderId="8" xfId="0" applyNumberFormat="1" applyFont="1" applyFill="1" applyBorder="1" applyAlignment="1" applyProtection="1">
      <alignment horizontal="center" vertical="center"/>
      <protection locked="0"/>
    </xf>
    <xf numFmtId="166" fontId="29" fillId="9" borderId="9" xfId="0" applyNumberFormat="1" applyFont="1" applyFill="1" applyBorder="1" applyAlignment="1" applyProtection="1">
      <alignment horizontal="center" vertical="center"/>
      <protection locked="0"/>
    </xf>
    <xf numFmtId="1" fontId="28" fillId="9" borderId="10" xfId="0" applyNumberFormat="1" applyFont="1" applyFill="1" applyBorder="1" applyAlignment="1" applyProtection="1">
      <alignment horizontal="center" vertical="distributed"/>
      <protection locked="0"/>
    </xf>
    <xf numFmtId="1" fontId="28" fillId="9" borderId="14" xfId="0" applyNumberFormat="1" applyFont="1" applyFill="1" applyBorder="1" applyAlignment="1" applyProtection="1">
      <alignment horizontal="center" vertical="distributed"/>
      <protection locked="0"/>
    </xf>
    <xf numFmtId="0" fontId="33" fillId="10" borderId="27" xfId="0" applyFont="1" applyFill="1" applyBorder="1" applyAlignment="1">
      <alignment horizontal="center" vertical="center" wrapText="1"/>
    </xf>
    <xf numFmtId="166" fontId="28" fillId="9" borderId="13" xfId="0" applyNumberFormat="1" applyFont="1" applyFill="1" applyBorder="1" applyAlignment="1" applyProtection="1">
      <alignment horizontal="center" vertical="center"/>
      <protection locked="0"/>
    </xf>
    <xf numFmtId="1" fontId="34" fillId="8" borderId="0" xfId="0" applyNumberFormat="1" applyFont="1" applyFill="1" applyBorder="1" applyAlignment="1" applyProtection="1">
      <alignment horizontal="center" vertical="center"/>
    </xf>
    <xf numFmtId="1" fontId="19" fillId="0" borderId="0" xfId="0" applyNumberFormat="1" applyFont="1" applyFill="1" applyBorder="1" applyAlignment="1" applyProtection="1">
      <alignment horizontal="center" vertical="center"/>
    </xf>
    <xf numFmtId="1" fontId="20" fillId="0" borderId="0" xfId="0" applyNumberFormat="1" applyFont="1" applyFill="1" applyBorder="1" applyAlignment="1" applyProtection="1">
      <alignment horizontal="center" vertical="center"/>
    </xf>
    <xf numFmtId="1" fontId="28" fillId="9" borderId="28" xfId="0" applyNumberFormat="1" applyFont="1" applyFill="1" applyBorder="1" applyAlignment="1" applyProtection="1">
      <alignment horizontal="center"/>
      <protection locked="0"/>
    </xf>
    <xf numFmtId="1" fontId="28" fillId="9" borderId="29" xfId="0" applyNumberFormat="1" applyFont="1" applyFill="1" applyBorder="1" applyAlignment="1" applyProtection="1">
      <alignment horizontal="center"/>
      <protection locked="0"/>
    </xf>
    <xf numFmtId="1" fontId="28" fillId="9" borderId="30" xfId="0" applyNumberFormat="1" applyFont="1" applyFill="1" applyBorder="1" applyAlignment="1" applyProtection="1">
      <alignment horizontal="center"/>
      <protection locked="0"/>
    </xf>
    <xf numFmtId="1" fontId="35" fillId="9" borderId="31" xfId="0" applyNumberFormat="1" applyFont="1" applyFill="1" applyBorder="1" applyAlignment="1" applyProtection="1">
      <alignment horizontal="center"/>
      <protection locked="0"/>
    </xf>
    <xf numFmtId="1" fontId="28" fillId="9" borderId="32" xfId="0" applyNumberFormat="1" applyFont="1" applyFill="1" applyBorder="1" applyAlignment="1" applyProtection="1">
      <alignment horizontal="center"/>
      <protection locked="0"/>
    </xf>
    <xf numFmtId="1" fontId="28" fillId="9" borderId="33" xfId="0" applyNumberFormat="1" applyFont="1" applyFill="1" applyBorder="1" applyAlignment="1" applyProtection="1">
      <alignment horizontal="center"/>
      <protection locked="0"/>
    </xf>
    <xf numFmtId="166" fontId="37" fillId="11" borderId="3" xfId="0" applyNumberFormat="1" applyFont="1" applyFill="1" applyBorder="1" applyAlignment="1">
      <alignment horizontal="center" vertical="center"/>
    </xf>
    <xf numFmtId="0" fontId="39" fillId="11" borderId="4" xfId="0" applyNumberFormat="1" applyFont="1" applyFill="1" applyBorder="1" applyAlignment="1">
      <alignment horizontal="center" vertical="center"/>
    </xf>
    <xf numFmtId="0" fontId="40" fillId="11" borderId="2" xfId="0" applyFont="1" applyFill="1" applyBorder="1" applyAlignment="1">
      <alignment horizontal="center" vertical="center"/>
    </xf>
    <xf numFmtId="165" fontId="41" fillId="11" borderId="2" xfId="0" applyNumberFormat="1" applyFont="1" applyFill="1" applyBorder="1" applyAlignment="1">
      <alignment horizontal="center" vertical="center"/>
    </xf>
    <xf numFmtId="14" fontId="36" fillId="11" borderId="2" xfId="0" applyNumberFormat="1" applyFont="1" applyFill="1" applyBorder="1" applyAlignment="1">
      <alignment horizontal="center" vertical="center"/>
    </xf>
    <xf numFmtId="0" fontId="36" fillId="11" borderId="3" xfId="0" applyNumberFormat="1" applyFont="1" applyFill="1" applyBorder="1" applyAlignment="1">
      <alignment horizontal="center" vertical="center"/>
    </xf>
    <xf numFmtId="166" fontId="36" fillId="4" borderId="10" xfId="0" applyNumberFormat="1" applyFont="1" applyFill="1" applyBorder="1" applyAlignment="1">
      <alignment horizontal="center" vertical="center"/>
    </xf>
    <xf numFmtId="166" fontId="36" fillId="4" borderId="8" xfId="0" applyNumberFormat="1" applyFont="1" applyFill="1" applyBorder="1" applyAlignment="1">
      <alignment horizontal="center" vertical="center"/>
    </xf>
    <xf numFmtId="166" fontId="37" fillId="4" borderId="9" xfId="0" applyNumberFormat="1" applyFont="1" applyFill="1" applyBorder="1" applyAlignment="1">
      <alignment horizontal="center" vertical="center"/>
    </xf>
    <xf numFmtId="0" fontId="38" fillId="4" borderId="26" xfId="0" applyFont="1" applyFill="1" applyBorder="1" applyAlignment="1">
      <alignment horizontal="right" vertical="center"/>
    </xf>
    <xf numFmtId="0" fontId="39" fillId="4" borderId="10" xfId="0" applyNumberFormat="1" applyFont="1" applyFill="1" applyBorder="1" applyAlignment="1">
      <alignment horizontal="center" vertical="center"/>
    </xf>
    <xf numFmtId="0" fontId="40" fillId="4" borderId="8" xfId="0" applyFont="1" applyFill="1" applyBorder="1" applyAlignment="1">
      <alignment horizontal="center" vertical="center"/>
    </xf>
    <xf numFmtId="165" fontId="41" fillId="4" borderId="8" xfId="0" applyNumberFormat="1" applyFont="1" applyFill="1" applyBorder="1" applyAlignment="1">
      <alignment horizontal="center" vertical="center"/>
    </xf>
    <xf numFmtId="14" fontId="36" fillId="4" borderId="8" xfId="0" applyNumberFormat="1" applyFont="1" applyFill="1" applyBorder="1" applyAlignment="1">
      <alignment horizontal="center" vertical="center"/>
    </xf>
    <xf numFmtId="0" fontId="36" fillId="4" borderId="9" xfId="0" applyNumberFormat="1" applyFont="1" applyFill="1" applyBorder="1" applyAlignment="1">
      <alignment horizontal="center" vertical="center"/>
    </xf>
    <xf numFmtId="166" fontId="36" fillId="11" borderId="10" xfId="0" applyNumberFormat="1" applyFont="1" applyFill="1" applyBorder="1" applyAlignment="1">
      <alignment horizontal="center" vertical="center"/>
    </xf>
    <xf numFmtId="166" fontId="36" fillId="11" borderId="8" xfId="0" applyNumberFormat="1" applyFont="1" applyFill="1" applyBorder="1" applyAlignment="1">
      <alignment horizontal="center" vertical="center"/>
    </xf>
    <xf numFmtId="166" fontId="37" fillId="11" borderId="9" xfId="0" applyNumberFormat="1" applyFont="1" applyFill="1" applyBorder="1" applyAlignment="1">
      <alignment horizontal="center" vertical="center"/>
    </xf>
    <xf numFmtId="0" fontId="38" fillId="11" borderId="26" xfId="0" applyFont="1" applyFill="1" applyBorder="1" applyAlignment="1">
      <alignment horizontal="right" vertical="center"/>
    </xf>
    <xf numFmtId="0" fontId="39" fillId="11" borderId="10" xfId="0" applyNumberFormat="1" applyFont="1" applyFill="1" applyBorder="1" applyAlignment="1">
      <alignment horizontal="center" vertical="center"/>
    </xf>
    <xf numFmtId="0" fontId="40" fillId="11" borderId="8" xfId="0" applyFont="1" applyFill="1" applyBorder="1" applyAlignment="1">
      <alignment horizontal="center" vertical="center"/>
    </xf>
    <xf numFmtId="165" fontId="41" fillId="11" borderId="8" xfId="0" applyNumberFormat="1" applyFont="1" applyFill="1" applyBorder="1" applyAlignment="1">
      <alignment horizontal="center" vertical="center"/>
    </xf>
    <xf numFmtId="14" fontId="36" fillId="11" borderId="8" xfId="0" applyNumberFormat="1" applyFont="1" applyFill="1" applyBorder="1" applyAlignment="1">
      <alignment horizontal="center" vertical="center"/>
    </xf>
    <xf numFmtId="0" fontId="36" fillId="11" borderId="9" xfId="0" applyNumberFormat="1" applyFont="1" applyFill="1" applyBorder="1" applyAlignment="1">
      <alignment horizontal="center" vertical="center"/>
    </xf>
    <xf numFmtId="166" fontId="36" fillId="11" borderId="14" xfId="0" applyNumberFormat="1" applyFont="1" applyFill="1" applyBorder="1" applyAlignment="1">
      <alignment horizontal="center" vertical="center"/>
    </xf>
    <xf numFmtId="166" fontId="36" fillId="11" borderId="12" xfId="0" applyNumberFormat="1" applyFont="1" applyFill="1" applyBorder="1" applyAlignment="1">
      <alignment horizontal="center" vertical="center"/>
    </xf>
    <xf numFmtId="166" fontId="37" fillId="11" borderId="13" xfId="0" applyNumberFormat="1" applyFont="1" applyFill="1" applyBorder="1" applyAlignment="1">
      <alignment horizontal="center" vertical="center"/>
    </xf>
    <xf numFmtId="0" fontId="38" fillId="11" borderId="27" xfId="0" applyFont="1" applyFill="1" applyBorder="1" applyAlignment="1">
      <alignment horizontal="right" vertical="center"/>
    </xf>
    <xf numFmtId="0" fontId="39" fillId="11" borderId="14" xfId="0" applyNumberFormat="1" applyFont="1" applyFill="1" applyBorder="1" applyAlignment="1">
      <alignment horizontal="center" vertical="center"/>
    </xf>
    <xf numFmtId="0" fontId="40" fillId="11" borderId="12" xfId="0" applyFont="1" applyFill="1" applyBorder="1" applyAlignment="1">
      <alignment horizontal="center" vertical="center"/>
    </xf>
    <xf numFmtId="165" fontId="41" fillId="11" borderId="12" xfId="0" applyNumberFormat="1" applyFont="1" applyFill="1" applyBorder="1" applyAlignment="1">
      <alignment horizontal="center" vertical="center"/>
    </xf>
    <xf numFmtId="14" fontId="36" fillId="11" borderId="12" xfId="0" applyNumberFormat="1" applyFont="1" applyFill="1" applyBorder="1" applyAlignment="1">
      <alignment horizontal="center" vertical="center"/>
    </xf>
    <xf numFmtId="0" fontId="42" fillId="11" borderId="13" xfId="0" applyNumberFormat="1" applyFont="1" applyFill="1" applyBorder="1" applyAlignment="1">
      <alignment horizontal="center" vertical="center"/>
    </xf>
    <xf numFmtId="166" fontId="29" fillId="9" borderId="28" xfId="0" applyNumberFormat="1" applyFont="1" applyFill="1" applyBorder="1" applyAlignment="1">
      <alignment horizontal="center" vertical="center"/>
    </xf>
    <xf numFmtId="166" fontId="29" fillId="9" borderId="29" xfId="0" applyNumberFormat="1" applyFont="1" applyFill="1" applyBorder="1" applyAlignment="1">
      <alignment horizontal="center" vertical="center"/>
    </xf>
    <xf numFmtId="0" fontId="43" fillId="9" borderId="35" xfId="0" applyNumberFormat="1" applyFont="1" applyFill="1" applyBorder="1" applyAlignment="1">
      <alignment horizontal="center" vertical="center"/>
    </xf>
    <xf numFmtId="0" fontId="0" fillId="0" borderId="0" xfId="0" applyAlignment="1">
      <alignment horizontal="center"/>
    </xf>
    <xf numFmtId="0" fontId="44" fillId="0" borderId="0" xfId="0" applyFont="1"/>
    <xf numFmtId="0" fontId="8" fillId="0" borderId="0" xfId="0" applyFont="1"/>
    <xf numFmtId="166" fontId="8" fillId="12" borderId="2" xfId="0" applyNumberFormat="1" applyFont="1" applyFill="1" applyBorder="1" applyAlignment="1">
      <alignment horizontal="center" vertical="center"/>
    </xf>
    <xf numFmtId="166" fontId="8" fillId="13" borderId="8" xfId="0" applyNumberFormat="1" applyFont="1" applyFill="1" applyBorder="1" applyAlignment="1">
      <alignment horizontal="center" vertical="center"/>
    </xf>
    <xf numFmtId="0" fontId="32" fillId="12" borderId="26" xfId="0" applyFont="1" applyFill="1" applyBorder="1" applyAlignment="1">
      <alignment horizontal="center" vertical="center"/>
    </xf>
    <xf numFmtId="0" fontId="38" fillId="14" borderId="25" xfId="0" applyFont="1" applyFill="1" applyBorder="1" applyAlignment="1">
      <alignment horizontal="right" vertical="center"/>
    </xf>
    <xf numFmtId="0" fontId="38" fillId="13" borderId="26" xfId="0" applyFont="1" applyFill="1" applyBorder="1" applyAlignment="1">
      <alignment horizontal="right" vertical="center"/>
    </xf>
    <xf numFmtId="0" fontId="38" fillId="14" borderId="26" xfId="0" applyFont="1" applyFill="1" applyBorder="1" applyAlignment="1">
      <alignment horizontal="right" vertical="center"/>
    </xf>
    <xf numFmtId="166" fontId="36" fillId="14" borderId="2" xfId="0" applyNumberFormat="1" applyFont="1" applyFill="1" applyBorder="1" applyAlignment="1">
      <alignment horizontal="center" vertical="center"/>
    </xf>
    <xf numFmtId="166" fontId="36" fillId="13" borderId="10" xfId="0" applyNumberFormat="1" applyFont="1" applyFill="1" applyBorder="1" applyAlignment="1">
      <alignment horizontal="center" vertical="center"/>
    </xf>
    <xf numFmtId="166" fontId="36" fillId="13" borderId="8" xfId="0" applyNumberFormat="1" applyFont="1" applyFill="1" applyBorder="1" applyAlignment="1">
      <alignment horizontal="center" vertical="center"/>
    </xf>
    <xf numFmtId="166" fontId="36" fillId="14" borderId="10" xfId="0" applyNumberFormat="1" applyFont="1" applyFill="1" applyBorder="1" applyAlignment="1">
      <alignment horizontal="center" vertical="center"/>
    </xf>
    <xf numFmtId="166" fontId="36" fillId="14" borderId="8" xfId="0" applyNumberFormat="1" applyFont="1" applyFill="1" applyBorder="1" applyAlignment="1">
      <alignment horizontal="center" vertical="center"/>
    </xf>
    <xf numFmtId="166" fontId="14" fillId="2" borderId="20" xfId="0" applyNumberFormat="1" applyFont="1" applyFill="1" applyBorder="1" applyAlignment="1">
      <alignment horizontal="center" vertical="center"/>
    </xf>
    <xf numFmtId="166" fontId="14" fillId="2" borderId="19" xfId="0" applyNumberFormat="1" applyFont="1" applyFill="1" applyBorder="1" applyAlignment="1">
      <alignment horizontal="center" vertical="center"/>
    </xf>
    <xf numFmtId="166" fontId="14" fillId="2" borderId="18" xfId="0" applyNumberFormat="1" applyFont="1" applyFill="1" applyBorder="1" applyAlignment="1">
      <alignment horizontal="center" vertical="center"/>
    </xf>
    <xf numFmtId="164" fontId="3" fillId="2" borderId="8" xfId="1" applyNumberFormat="1" applyFont="1" applyFill="1" applyBorder="1" applyAlignment="1">
      <alignment horizontal="center" vertical="center"/>
    </xf>
    <xf numFmtId="1" fontId="5" fillId="2" borderId="2" xfId="0" applyNumberFormat="1" applyFont="1" applyFill="1" applyBorder="1" applyAlignment="1">
      <alignment horizontal="center" vertical="center"/>
    </xf>
    <xf numFmtId="1" fontId="5" fillId="2" borderId="5" xfId="0" applyNumberFormat="1" applyFont="1" applyFill="1" applyBorder="1" applyAlignment="1">
      <alignment horizontal="center" vertical="center"/>
    </xf>
    <xf numFmtId="1" fontId="5" fillId="2" borderId="6" xfId="0" applyNumberFormat="1" applyFont="1" applyFill="1" applyBorder="1" applyAlignment="1">
      <alignment horizontal="center" vertical="center"/>
    </xf>
    <xf numFmtId="14" fontId="2" fillId="2" borderId="1" xfId="1" applyNumberFormat="1" applyFont="1" applyFill="1" applyBorder="1" applyAlignment="1">
      <alignment horizontal="center" vertical="center" wrapText="1"/>
    </xf>
    <xf numFmtId="14" fontId="2" fillId="2" borderId="7" xfId="1" applyNumberFormat="1" applyFont="1" applyFill="1" applyBorder="1" applyAlignment="1">
      <alignment horizontal="center" vertical="center" wrapText="1"/>
    </xf>
    <xf numFmtId="14" fontId="2" fillId="2" borderId="11" xfId="1" applyNumberFormat="1"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164" fontId="3" fillId="2" borderId="12" xfId="1" applyNumberFormat="1" applyFont="1" applyFill="1" applyBorder="1" applyAlignment="1">
      <alignment horizontal="center" vertical="center"/>
    </xf>
    <xf numFmtId="164" fontId="3" fillId="2" borderId="3" xfId="1" applyNumberFormat="1" applyFont="1" applyFill="1" applyBorder="1" applyAlignment="1">
      <alignment horizontal="center" vertical="center"/>
    </xf>
    <xf numFmtId="164" fontId="3" fillId="2" borderId="9" xfId="1" applyNumberFormat="1" applyFont="1" applyFill="1" applyBorder="1" applyAlignment="1">
      <alignment horizontal="center" vertical="center"/>
    </xf>
    <xf numFmtId="164" fontId="3" fillId="2" borderId="13" xfId="1" applyNumberFormat="1" applyFont="1" applyFill="1" applyBorder="1" applyAlignment="1">
      <alignment horizontal="center" vertical="center"/>
    </xf>
    <xf numFmtId="1" fontId="5" fillId="2" borderId="4" xfId="0" applyNumberFormat="1" applyFont="1" applyFill="1" applyBorder="1" applyAlignment="1">
      <alignment horizontal="center" vertical="center"/>
    </xf>
    <xf numFmtId="164" fontId="3" fillId="2" borderId="10" xfId="1" applyNumberFormat="1" applyFont="1" applyFill="1" applyBorder="1" applyAlignment="1">
      <alignment horizontal="center" vertical="center"/>
    </xf>
    <xf numFmtId="14" fontId="31" fillId="9" borderId="12" xfId="0" applyNumberFormat="1" applyFont="1" applyFill="1" applyBorder="1" applyAlignment="1" applyProtection="1">
      <alignment horizontal="center" vertical="center"/>
      <protection locked="0"/>
    </xf>
    <xf numFmtId="14" fontId="31" fillId="9" borderId="13" xfId="0" applyNumberFormat="1" applyFont="1" applyFill="1" applyBorder="1" applyAlignment="1" applyProtection="1">
      <alignment horizontal="center" vertical="center"/>
      <protection locked="0"/>
    </xf>
    <xf numFmtId="1" fontId="28" fillId="9" borderId="14" xfId="0" applyNumberFormat="1" applyFont="1" applyFill="1" applyBorder="1" applyAlignment="1" applyProtection="1">
      <alignment horizontal="center" vertical="distributed"/>
      <protection locked="0"/>
    </xf>
    <xf numFmtId="1" fontId="28" fillId="9" borderId="12" xfId="0" applyNumberFormat="1" applyFont="1" applyFill="1" applyBorder="1" applyAlignment="1" applyProtection="1">
      <alignment horizontal="center" vertical="distributed"/>
      <protection locked="0"/>
    </xf>
    <xf numFmtId="166" fontId="29" fillId="9" borderId="12" xfId="0" applyNumberFormat="1" applyFont="1" applyFill="1" applyBorder="1" applyAlignment="1" applyProtection="1">
      <alignment horizontal="center" vertical="center"/>
      <protection locked="0"/>
    </xf>
    <xf numFmtId="0" fontId="28" fillId="9" borderId="30" xfId="0" applyFont="1" applyFill="1" applyBorder="1" applyAlignment="1">
      <alignment horizontal="center" vertical="center"/>
    </xf>
    <xf numFmtId="0" fontId="28" fillId="9" borderId="34" xfId="0" applyFont="1" applyFill="1" applyBorder="1" applyAlignment="1">
      <alignment horizontal="center" vertical="center"/>
    </xf>
    <xf numFmtId="1" fontId="23" fillId="8" borderId="0" xfId="0" applyNumberFormat="1" applyFont="1" applyFill="1" applyBorder="1" applyAlignment="1" applyProtection="1">
      <alignment horizontal="center" vertical="center"/>
    </xf>
    <xf numFmtId="1" fontId="26" fillId="9" borderId="4" xfId="0" applyNumberFormat="1" applyFont="1" applyFill="1" applyBorder="1" applyAlignment="1" applyProtection="1">
      <alignment horizontal="center" vertical="distributed"/>
      <protection locked="0"/>
    </xf>
    <xf numFmtId="1" fontId="26" fillId="9" borderId="2" xfId="0" applyNumberFormat="1" applyFont="1" applyFill="1" applyBorder="1" applyAlignment="1" applyProtection="1">
      <alignment horizontal="center" vertical="distributed"/>
      <protection locked="0"/>
    </xf>
    <xf numFmtId="1" fontId="26" fillId="9" borderId="3" xfId="0" applyNumberFormat="1" applyFont="1" applyFill="1" applyBorder="1" applyAlignment="1" applyProtection="1">
      <alignment horizontal="center" vertical="distributed"/>
      <protection locked="0"/>
    </xf>
    <xf numFmtId="1" fontId="26" fillId="9" borderId="10" xfId="0" applyNumberFormat="1" applyFont="1" applyFill="1" applyBorder="1" applyAlignment="1" applyProtection="1">
      <alignment horizontal="center" vertical="distributed"/>
      <protection locked="0"/>
    </xf>
    <xf numFmtId="1" fontId="26" fillId="9" borderId="8" xfId="0" applyNumberFormat="1" applyFont="1" applyFill="1" applyBorder="1" applyAlignment="1" applyProtection="1">
      <alignment horizontal="center" vertical="distributed"/>
      <protection locked="0"/>
    </xf>
    <xf numFmtId="1" fontId="26" fillId="9" borderId="9" xfId="0" applyNumberFormat="1" applyFont="1" applyFill="1" applyBorder="1" applyAlignment="1" applyProtection="1">
      <alignment horizontal="center" vertical="distributed"/>
      <protection locked="0"/>
    </xf>
    <xf numFmtId="1" fontId="28" fillId="9" borderId="4" xfId="0" applyNumberFormat="1" applyFont="1" applyFill="1" applyBorder="1" applyAlignment="1" applyProtection="1">
      <alignment horizontal="center" vertical="distributed" wrapText="1"/>
      <protection locked="0"/>
    </xf>
    <xf numFmtId="1" fontId="28" fillId="9" borderId="2" xfId="0" applyNumberFormat="1" applyFont="1" applyFill="1" applyBorder="1" applyAlignment="1" applyProtection="1">
      <alignment horizontal="center" vertical="distributed" wrapText="1"/>
      <protection locked="0"/>
    </xf>
    <xf numFmtId="1" fontId="28" fillId="9" borderId="10" xfId="0" applyNumberFormat="1" applyFont="1" applyFill="1" applyBorder="1" applyAlignment="1" applyProtection="1">
      <alignment horizontal="center" vertical="distributed" wrapText="1"/>
      <protection locked="0"/>
    </xf>
    <xf numFmtId="1" fontId="28" fillId="9" borderId="8" xfId="0" applyNumberFormat="1" applyFont="1" applyFill="1" applyBorder="1" applyAlignment="1" applyProtection="1">
      <alignment horizontal="center" vertical="distributed" wrapText="1"/>
      <protection locked="0"/>
    </xf>
    <xf numFmtId="14" fontId="31" fillId="9" borderId="8" xfId="0" applyNumberFormat="1" applyFont="1" applyFill="1" applyBorder="1" applyAlignment="1" applyProtection="1">
      <alignment horizontal="center" vertical="center"/>
      <protection locked="0"/>
    </xf>
    <xf numFmtId="14" fontId="31" fillId="9" borderId="9" xfId="0" applyNumberFormat="1" applyFont="1" applyFill="1" applyBorder="1" applyAlignment="1" applyProtection="1">
      <alignment horizontal="center" vertical="center"/>
      <protection locked="0"/>
    </xf>
    <xf numFmtId="14" fontId="19" fillId="8" borderId="0" xfId="0" applyNumberFormat="1" applyFont="1" applyFill="1" applyBorder="1" applyAlignment="1" applyProtection="1">
      <alignment horizontal="center" vertical="center"/>
    </xf>
  </cellXfs>
  <cellStyles count="18">
    <cellStyle name="amount" xfId="2"/>
    <cellStyle name="header" xfId="3"/>
    <cellStyle name="Header Total_Cash Flow Forecast, 12 Months" xfId="4"/>
    <cellStyle name="Header1" xfId="5"/>
    <cellStyle name="Header2" xfId="6"/>
    <cellStyle name="Header3" xfId="7"/>
    <cellStyle name="Normal" xfId="0" builtinId="0"/>
    <cellStyle name="Normal 2" xfId="8"/>
    <cellStyle name="Normal 2 2" xfId="9"/>
    <cellStyle name="Normal 2 2 2" xfId="10"/>
    <cellStyle name="Normal 2 2 2 2" xfId="11"/>
    <cellStyle name="Normal 2 3" xfId="12"/>
    <cellStyle name="Normal 3" xfId="1"/>
    <cellStyle name="Normal 3 2" xfId="13"/>
    <cellStyle name="Normal 4" xfId="14"/>
    <cellStyle name="Normal 4 2" xfId="15"/>
    <cellStyle name="Normal 5" xfId="16"/>
    <cellStyle name="Normal 6" xfId="17"/>
  </cellStyles>
  <dxfs count="11">
    <dxf>
      <font>
        <b/>
        <i val="0"/>
      </font>
    </dxf>
    <dxf>
      <font>
        <b/>
        <i val="0"/>
      </font>
    </dxf>
    <dxf>
      <font>
        <b/>
        <i val="0"/>
      </font>
    </dxf>
    <dxf>
      <fill>
        <patternFill>
          <bgColor theme="4" tint="0.79998168889431442"/>
        </patternFill>
      </fill>
      <border>
        <left style="dashed">
          <color rgb="FFFF0000"/>
        </left>
        <right style="dashed">
          <color rgb="FFFF0000"/>
        </right>
        <top style="dashed">
          <color rgb="FFFF0000"/>
        </top>
        <bottom style="dashed">
          <color rgb="FFFF0000"/>
        </bottom>
      </border>
    </dxf>
    <dxf>
      <font>
        <b/>
        <i val="0"/>
        <strike val="0"/>
        <color rgb="FFFF0000"/>
      </font>
      <fill>
        <patternFill>
          <bgColor rgb="FF00B0F0"/>
        </patternFill>
      </fill>
    </dxf>
    <dxf>
      <font>
        <b/>
        <i val="0"/>
        <color rgb="FF0000FF"/>
      </font>
    </dxf>
    <dxf>
      <font>
        <b/>
        <i val="0"/>
        <color rgb="FFFF0000"/>
      </font>
    </dxf>
    <dxf>
      <font>
        <b/>
        <i val="0"/>
        <color rgb="FFFF0000"/>
      </font>
      <fill>
        <patternFill>
          <bgColor rgb="FF00B0F0"/>
        </patternFill>
      </fill>
    </dxf>
    <dxf>
      <font>
        <b/>
        <i val="0"/>
        <color rgb="FFFF0000"/>
      </font>
      <fill>
        <patternFill>
          <bgColor rgb="FF00B0F0"/>
        </patternFill>
      </fill>
    </dxf>
    <dxf>
      <font>
        <b/>
        <i val="0"/>
        <color rgb="FFFF0000"/>
      </font>
      <fill>
        <patternFill>
          <bgColor rgb="FF00B0F0"/>
        </patternFill>
      </fill>
    </dxf>
    <dxf>
      <font>
        <b/>
        <i val="0"/>
        <strike val="0"/>
        <color rgb="FFFF0000"/>
      </font>
      <fill>
        <patternFill>
          <bgColor rgb="FF00B0F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506016</xdr:colOff>
      <xdr:row>0</xdr:row>
      <xdr:rowOff>41413</xdr:rowOff>
    </xdr:from>
    <xdr:to>
      <xdr:col>8</xdr:col>
      <xdr:colOff>319788</xdr:colOff>
      <xdr:row>2</xdr:row>
      <xdr:rowOff>176004</xdr:rowOff>
    </xdr:to>
    <xdr:pic macro="[2]!Sheet2.Hide_Rows">
      <xdr:nvPicPr>
        <xdr:cNvPr id="2" name="Picture 1" descr="fileprint"/>
        <xdr:cNvPicPr>
          <a:picLocks noChangeAspect="1" noChangeArrowheads="1"/>
        </xdr:cNvPicPr>
      </xdr:nvPicPr>
      <xdr:blipFill>
        <a:blip xmlns:r="http://schemas.openxmlformats.org/officeDocument/2006/relationships" r:embed="rId1" cstate="print"/>
        <a:srcRect/>
        <a:stretch>
          <a:fillRect/>
        </a:stretch>
      </xdr:blipFill>
      <xdr:spPr bwMode="auto">
        <a:xfrm>
          <a:off x="11452673562" y="41413"/>
          <a:ext cx="1032972" cy="629891"/>
        </a:xfrm>
        <a:prstGeom prst="rect">
          <a:avLst/>
        </a:prstGeom>
        <a:noFill/>
        <a:ln w="9525">
          <a:noFill/>
          <a:miter lim="800000"/>
          <a:headEnd/>
          <a:tailEnd/>
        </a:ln>
        <a:effectLst>
          <a:outerShdw blurRad="50800" dist="50800" dir="5400000" algn="ctr" rotWithShape="0">
            <a:schemeClr val="tx1"/>
          </a:outerShdw>
        </a:effectLst>
      </xdr:spPr>
    </xdr:pic>
    <xdr:clientData fPrintsWithSheet="0"/>
  </xdr:twoCellAnchor>
  <xdr:oneCellAnchor>
    <xdr:from>
      <xdr:col>4</xdr:col>
      <xdr:colOff>1309704</xdr:colOff>
      <xdr:row>0</xdr:row>
      <xdr:rowOff>148827</xdr:rowOff>
    </xdr:from>
    <xdr:ext cx="4115288" cy="429160"/>
    <xdr:sp macro="" textlink="">
      <xdr:nvSpPr>
        <xdr:cNvPr id="3" name="Rectangle 2"/>
        <xdr:cNvSpPr/>
      </xdr:nvSpPr>
      <xdr:spPr>
        <a:xfrm>
          <a:off x="11455578883" y="148827"/>
          <a:ext cx="4115288" cy="429160"/>
        </a:xfrm>
        <a:prstGeom prst="rect">
          <a:avLst/>
        </a:prstGeom>
        <a:noFill/>
        <a:ln>
          <a:noFill/>
        </a:ln>
        <a:effectLst>
          <a:innerShdw blurRad="63500" dist="50800" dir="16200000">
            <a:prstClr val="black">
              <a:alpha val="50000"/>
            </a:prstClr>
          </a:innerShdw>
        </a:effectLst>
        <a:scene3d>
          <a:camera prst="orthographicFront">
            <a:rot lat="0" lon="0" rev="0"/>
          </a:camera>
          <a:lightRig rig="contrasting" dir="t">
            <a:rot lat="0" lon="0" rev="7800000"/>
          </a:lightRig>
        </a:scene3d>
        <a:sp3d>
          <a:bevelT w="139700" h="139700"/>
        </a:sp3d>
      </xdr:spPr>
      <xdr:txBody>
        <a:bodyPr wrap="square" lIns="91440" tIns="45720" rIns="91440" bIns="45720">
          <a:prstTxWarp prst="textPlain">
            <a:avLst/>
          </a:prstTxWarp>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marL="0" indent="0" algn="ctr"/>
          <a:r>
            <a:rPr lang="en-US" sz="3200" b="1" cap="none" spc="50">
              <a:ln w="11430">
                <a:solidFill>
                  <a:srgbClr val="000066"/>
                </a:solidFill>
              </a:ln>
              <a:solidFill>
                <a:srgbClr val="0000FF"/>
              </a:solidFill>
              <a:effectLst>
                <a:glow rad="63500">
                  <a:schemeClr val="accent5">
                    <a:satMod val="175000"/>
                    <a:alpha val="40000"/>
                  </a:schemeClr>
                </a:glow>
                <a:outerShdw blurRad="76200" dist="50800" dir="5400000" algn="tl" rotWithShape="0">
                  <a:srgbClr val="000000">
                    <a:alpha val="65000"/>
                  </a:srgbClr>
                </a:outerShdw>
              </a:effectLst>
              <a:latin typeface="+mn-lt"/>
              <a:ea typeface="+mn-ea"/>
              <a:cs typeface="Traditional Arabic" pitchFamily="2" charset="-78"/>
            </a:rPr>
            <a:t>Statement of Account</a:t>
          </a:r>
          <a:endParaRPr lang="ar-SA" sz="3200" b="1" cap="none" spc="50">
            <a:ln w="11430">
              <a:solidFill>
                <a:srgbClr val="000066"/>
              </a:solidFill>
            </a:ln>
            <a:solidFill>
              <a:srgbClr val="0000FF"/>
            </a:solidFill>
            <a:effectLst>
              <a:glow rad="63500">
                <a:schemeClr val="accent5">
                  <a:satMod val="175000"/>
                  <a:alpha val="40000"/>
                </a:schemeClr>
              </a:glow>
              <a:outerShdw blurRad="76200" dist="50800" dir="5400000" algn="tl" rotWithShape="0">
                <a:srgbClr val="000000">
                  <a:alpha val="65000"/>
                </a:srgbClr>
              </a:outerShdw>
            </a:effectLst>
            <a:latin typeface="+mn-lt"/>
            <a:ea typeface="+mn-ea"/>
            <a:cs typeface="Traditional Arabic" pitchFamily="2" charset="-78"/>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OFIPET/Book1%20(Autosav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ductional%20stuff\very%20important%20file%20D\Sofico%20SAE%20Financial%20Statements%20-%202012%20REVISED%202.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A"/>
      <sheetName val="Movement"/>
      <sheetName val="American Journal"/>
      <sheetName val="Trial Balance"/>
      <sheetName val="Statement of Account"/>
      <sheetName val="Accumulated Trial Balance"/>
      <sheetName val="Cash at Banks"/>
      <sheetName val="Monthly Ledger"/>
      <sheetName val="Related Parties"/>
      <sheetName val="Detailed Trial Balance"/>
      <sheetName val="B.S"/>
      <sheetName val="Legal Reserve"/>
      <sheetName val="Sub-General Ledger"/>
      <sheetName val="General Ledger"/>
    </sheetNames>
    <sheetDataSet>
      <sheetData sheetId="0" refreshError="1">
        <row r="2">
          <cell r="A2">
            <v>1</v>
          </cell>
          <cell r="B2" t="str">
            <v>أصول ثابتة</v>
          </cell>
          <cell r="C2" t="str">
            <v>أصول طويلة الأجل</v>
          </cell>
          <cell r="D2" t="str">
            <v>أصول طويلة الأجل</v>
          </cell>
        </row>
        <row r="3">
          <cell r="A3">
            <v>2</v>
          </cell>
          <cell r="B3" t="str">
            <v>وسائل نقل وإنتقال</v>
          </cell>
          <cell r="C3" t="str">
            <v>أصول طويلة الأجل</v>
          </cell>
          <cell r="D3" t="str">
            <v>أصول ثابتة</v>
          </cell>
        </row>
        <row r="4">
          <cell r="A4">
            <v>3</v>
          </cell>
          <cell r="B4" t="str">
            <v>أثاث مكتبى</v>
          </cell>
          <cell r="C4" t="str">
            <v>أصول طويلة الأجل</v>
          </cell>
          <cell r="D4" t="str">
            <v>أصول ثابتة</v>
          </cell>
        </row>
        <row r="5">
          <cell r="A5">
            <v>4</v>
          </cell>
          <cell r="B5" t="str">
            <v>أجهزة كمبيوتر وبرامج</v>
          </cell>
          <cell r="C5" t="str">
            <v>أصول طويلة الأجل</v>
          </cell>
          <cell r="D5" t="str">
            <v>أصول ثابتة</v>
          </cell>
        </row>
        <row r="6">
          <cell r="A6">
            <v>5</v>
          </cell>
          <cell r="B6" t="str">
            <v>أجهزة ومعدات</v>
          </cell>
          <cell r="C6" t="str">
            <v>أصول طويلة الأجل</v>
          </cell>
          <cell r="D6" t="str">
            <v>أصول ثابتة</v>
          </cell>
        </row>
        <row r="7">
          <cell r="A7">
            <v>6</v>
          </cell>
          <cell r="B7" t="str">
            <v>تحسينات</v>
          </cell>
          <cell r="C7" t="str">
            <v>أصول طويلة الأجل</v>
          </cell>
          <cell r="D7" t="str">
            <v>أصول ثابتة</v>
          </cell>
        </row>
        <row r="8">
          <cell r="A8">
            <v>7</v>
          </cell>
          <cell r="B8" t="str">
            <v>مجمع إهلاك أصول ثابتة</v>
          </cell>
          <cell r="C8" t="str">
            <v>إلتزامات طويلة الأجل</v>
          </cell>
          <cell r="D8" t="str">
            <v>إلتزامات طويلة الأجل</v>
          </cell>
        </row>
        <row r="9">
          <cell r="A9">
            <v>8</v>
          </cell>
          <cell r="B9" t="str">
            <v>مجمع إهلاك وسائل نقل وإنتقال</v>
          </cell>
          <cell r="C9" t="str">
            <v>إلتزامات طويلة الأجل</v>
          </cell>
          <cell r="D9" t="str">
            <v>مجمع إهلاك أصول ثابتة</v>
          </cell>
        </row>
        <row r="10">
          <cell r="A10">
            <v>9</v>
          </cell>
          <cell r="B10" t="str">
            <v>مجمع إهلاك أثاث مكتبى</v>
          </cell>
          <cell r="C10" t="str">
            <v>إلتزامات طويلة الأجل</v>
          </cell>
          <cell r="D10" t="str">
            <v>مجمع إهلاك أصول ثابتة</v>
          </cell>
        </row>
        <row r="11">
          <cell r="A11">
            <v>10</v>
          </cell>
          <cell r="B11" t="str">
            <v>مجمع إهلاك أجهزة كمبيوتر وبرامج</v>
          </cell>
          <cell r="C11" t="str">
            <v>إلتزامات طويلة الأجل</v>
          </cell>
          <cell r="D11" t="str">
            <v>مجمع إهلاك أصول ثابتة</v>
          </cell>
        </row>
        <row r="12">
          <cell r="A12">
            <v>11</v>
          </cell>
          <cell r="B12" t="str">
            <v>مجمع إهلاك أجهزة ومعدات</v>
          </cell>
          <cell r="C12" t="str">
            <v>إلتزامات طويلة الأجل</v>
          </cell>
          <cell r="D12" t="str">
            <v>مجمع إهلاك أصول ثابتة</v>
          </cell>
        </row>
        <row r="13">
          <cell r="A13">
            <v>12</v>
          </cell>
          <cell r="B13" t="str">
            <v>مجمع إهلاك تحسينات</v>
          </cell>
          <cell r="C13" t="str">
            <v>إلتزامات طويلة الأجل</v>
          </cell>
          <cell r="D13" t="str">
            <v>مجمع إهلاك أصول ثابتة</v>
          </cell>
        </row>
        <row r="14">
          <cell r="A14">
            <v>13</v>
          </cell>
          <cell r="B14" t="str">
            <v>مخزون</v>
          </cell>
          <cell r="C14" t="str">
            <v>أصول متداولة</v>
          </cell>
          <cell r="D14" t="str">
            <v>أصول متداولة</v>
          </cell>
        </row>
        <row r="15">
          <cell r="A15">
            <v>14</v>
          </cell>
          <cell r="B15" t="str">
            <v>مخزون مواد وقطع غيار</v>
          </cell>
          <cell r="C15" t="str">
            <v>أصول متداولة</v>
          </cell>
          <cell r="D15" t="str">
            <v>أصول متداولة</v>
          </cell>
        </row>
        <row r="16">
          <cell r="A16">
            <v>15</v>
          </cell>
          <cell r="B16" t="str">
            <v>مخزون بضائع مشتراة بغرض البيع</v>
          </cell>
          <cell r="C16" t="str">
            <v>أصول متداولة</v>
          </cell>
          <cell r="D16" t="str">
            <v>أصول متداولة</v>
          </cell>
        </row>
        <row r="17">
          <cell r="A17">
            <v>16</v>
          </cell>
          <cell r="B17" t="str">
            <v>اعتمادات مستندية لشراء سلع وخدمات</v>
          </cell>
          <cell r="C17" t="str">
            <v>أصول متداولة</v>
          </cell>
          <cell r="D17" t="str">
            <v>أصول متداولة</v>
          </cell>
        </row>
        <row r="18">
          <cell r="A18">
            <v>17</v>
          </cell>
          <cell r="B18" t="str">
            <v>عملاء وأوراق قبض وحسابات مدينة</v>
          </cell>
          <cell r="C18" t="str">
            <v>أصول متداولة</v>
          </cell>
          <cell r="D18" t="str">
            <v>أصول متداولة</v>
          </cell>
        </row>
        <row r="19">
          <cell r="A19">
            <v>18</v>
          </cell>
          <cell r="B19" t="str">
            <v>عملاء - Agiba</v>
          </cell>
          <cell r="C19" t="str">
            <v>أصول متداولة</v>
          </cell>
          <cell r="D19" t="str">
            <v>أصول متداولة</v>
          </cell>
        </row>
        <row r="20">
          <cell r="A20">
            <v>19</v>
          </cell>
          <cell r="B20" t="str">
            <v>عملاء - Amapetco</v>
          </cell>
          <cell r="C20" t="str">
            <v>أصول متداولة</v>
          </cell>
          <cell r="D20" t="str">
            <v>أصول متداولة</v>
          </cell>
        </row>
        <row r="21">
          <cell r="A21">
            <v>20</v>
          </cell>
          <cell r="B21" t="str">
            <v>عملاء - Alamein</v>
          </cell>
          <cell r="C21" t="str">
            <v>أصول متداولة</v>
          </cell>
          <cell r="D21" t="str">
            <v>أصول متداولة</v>
          </cell>
        </row>
        <row r="22">
          <cell r="A22">
            <v>21</v>
          </cell>
          <cell r="B22" t="str">
            <v>عملاء - AOC</v>
          </cell>
          <cell r="C22" t="str">
            <v>أصول متداولة</v>
          </cell>
          <cell r="D22" t="str">
            <v>أصول متداولة</v>
          </cell>
        </row>
        <row r="23">
          <cell r="A23">
            <v>22</v>
          </cell>
          <cell r="B23" t="str">
            <v>عملاء - BP</v>
          </cell>
          <cell r="C23" t="str">
            <v>أصول متداولة</v>
          </cell>
          <cell r="D23" t="str">
            <v>أصول متداولة</v>
          </cell>
        </row>
        <row r="24">
          <cell r="A24">
            <v>23</v>
          </cell>
          <cell r="B24" t="str">
            <v>عملاء - Dover</v>
          </cell>
          <cell r="C24" t="str">
            <v>أصول متداولة</v>
          </cell>
          <cell r="D24" t="str">
            <v>أصول متداولة</v>
          </cell>
        </row>
        <row r="25">
          <cell r="A25">
            <v>24</v>
          </cell>
          <cell r="B25" t="str">
            <v>عملاء - El Paso</v>
          </cell>
          <cell r="C25" t="str">
            <v>أصول متداولة</v>
          </cell>
          <cell r="D25" t="str">
            <v>أصول متداولة</v>
          </cell>
        </row>
        <row r="26">
          <cell r="A26">
            <v>25</v>
          </cell>
          <cell r="B26" t="str">
            <v>عملاء - Gaz De France</v>
          </cell>
          <cell r="C26" t="str">
            <v>أصول متداولة</v>
          </cell>
          <cell r="D26" t="str">
            <v>أصول متداولة</v>
          </cell>
        </row>
        <row r="27">
          <cell r="A27">
            <v>26</v>
          </cell>
          <cell r="B27" t="str">
            <v>عملاء - Gupco</v>
          </cell>
          <cell r="C27" t="str">
            <v>أصول متداولة</v>
          </cell>
          <cell r="D27" t="str">
            <v>أصول متداولة</v>
          </cell>
        </row>
        <row r="28">
          <cell r="A28">
            <v>27</v>
          </cell>
          <cell r="B28" t="str">
            <v>عملاء - HBS</v>
          </cell>
          <cell r="C28" t="str">
            <v>أصول متداولة</v>
          </cell>
          <cell r="D28" t="str">
            <v>أصول متداولة</v>
          </cell>
        </row>
        <row r="29">
          <cell r="A29">
            <v>28</v>
          </cell>
          <cell r="B29" t="str">
            <v>عملاء - Mansoura</v>
          </cell>
          <cell r="C29" t="str">
            <v>أصول متداولة</v>
          </cell>
          <cell r="D29" t="str">
            <v>أصول متداولة</v>
          </cell>
        </row>
        <row r="30">
          <cell r="A30">
            <v>29</v>
          </cell>
          <cell r="B30" t="str">
            <v>عملاء - Marina</v>
          </cell>
          <cell r="C30" t="str">
            <v>أصول متداولة</v>
          </cell>
          <cell r="D30" t="str">
            <v>أصول متداولة</v>
          </cell>
        </row>
        <row r="31">
          <cell r="A31">
            <v>30</v>
          </cell>
          <cell r="B31" t="str">
            <v>عملاء - Nospco</v>
          </cell>
          <cell r="C31" t="str">
            <v>أصول متداولة</v>
          </cell>
          <cell r="D31" t="str">
            <v>أصول متداولة</v>
          </cell>
        </row>
        <row r="32">
          <cell r="A32">
            <v>31</v>
          </cell>
          <cell r="B32" t="str">
            <v>عملاء - Petrodara</v>
          </cell>
          <cell r="C32" t="str">
            <v>أصول متداولة</v>
          </cell>
          <cell r="D32" t="str">
            <v>أصول متداولة</v>
          </cell>
        </row>
        <row r="33">
          <cell r="A33">
            <v>32</v>
          </cell>
          <cell r="B33" t="str">
            <v>عملاء - RWE</v>
          </cell>
          <cell r="C33" t="str">
            <v>أصول متداولة</v>
          </cell>
          <cell r="D33" t="str">
            <v>أصول متداولة</v>
          </cell>
        </row>
        <row r="34">
          <cell r="A34">
            <v>33</v>
          </cell>
          <cell r="B34" t="str">
            <v>عملاء - Sipetrol</v>
          </cell>
          <cell r="C34" t="str">
            <v>أصول متداولة</v>
          </cell>
          <cell r="D34" t="str">
            <v>أصول متداولة</v>
          </cell>
        </row>
        <row r="35">
          <cell r="A35">
            <v>34</v>
          </cell>
          <cell r="B35" t="str">
            <v>عملاء - Vegas</v>
          </cell>
          <cell r="C35" t="str">
            <v>أصول متداولة</v>
          </cell>
          <cell r="D35" t="str">
            <v>أصول متداولة</v>
          </cell>
        </row>
        <row r="36">
          <cell r="A36">
            <v>35</v>
          </cell>
          <cell r="B36" t="str">
            <v>عملاء - Apache</v>
          </cell>
          <cell r="C36" t="str">
            <v>أصول متداولة</v>
          </cell>
          <cell r="D36" t="str">
            <v>أصول متداولة</v>
          </cell>
        </row>
        <row r="37">
          <cell r="A37">
            <v>36</v>
          </cell>
          <cell r="B37" t="str">
            <v>عملاء - Bapetco</v>
          </cell>
          <cell r="C37" t="str">
            <v>أصول متداولة</v>
          </cell>
          <cell r="D37" t="str">
            <v>أصول متداولة</v>
          </cell>
        </row>
        <row r="38">
          <cell r="A38">
            <v>37</v>
          </cell>
          <cell r="B38" t="str">
            <v>عملاء - British Gas</v>
          </cell>
          <cell r="C38" t="str">
            <v>أصول متداولة</v>
          </cell>
          <cell r="D38" t="str">
            <v>أصول متداولة</v>
          </cell>
        </row>
        <row r="39">
          <cell r="A39">
            <v>38</v>
          </cell>
          <cell r="B39" t="str">
            <v>عملاء - Burren</v>
          </cell>
          <cell r="C39" t="str">
            <v>أصول متداولة</v>
          </cell>
          <cell r="D39" t="str">
            <v>أصول متداولة</v>
          </cell>
        </row>
        <row r="40">
          <cell r="A40">
            <v>39</v>
          </cell>
          <cell r="B40" t="str">
            <v>عملاء - Centurion</v>
          </cell>
          <cell r="C40" t="str">
            <v>أصول متداولة</v>
          </cell>
          <cell r="D40" t="str">
            <v>أصول متداولة</v>
          </cell>
        </row>
        <row r="41">
          <cell r="A41">
            <v>40</v>
          </cell>
          <cell r="B41" t="str">
            <v>عملاء - Devon</v>
          </cell>
          <cell r="C41" t="str">
            <v>أصول متداولة</v>
          </cell>
          <cell r="D41" t="str">
            <v>أصول متداولة</v>
          </cell>
        </row>
        <row r="42">
          <cell r="A42">
            <v>41</v>
          </cell>
          <cell r="B42" t="str">
            <v>عملاء - Dublin</v>
          </cell>
          <cell r="C42" t="str">
            <v>أصول متداولة</v>
          </cell>
          <cell r="D42" t="str">
            <v>أصول متداولة</v>
          </cell>
        </row>
        <row r="43">
          <cell r="A43">
            <v>42</v>
          </cell>
          <cell r="B43" t="str">
            <v>عملاء - Eshpetco</v>
          </cell>
          <cell r="C43" t="str">
            <v>أصول متداولة</v>
          </cell>
          <cell r="D43" t="str">
            <v>أصول متداولة</v>
          </cell>
        </row>
        <row r="44">
          <cell r="A44">
            <v>43</v>
          </cell>
          <cell r="B44" t="str">
            <v>عملاء - Petrobel</v>
          </cell>
          <cell r="C44" t="str">
            <v>أصول متداولة</v>
          </cell>
          <cell r="D44" t="str">
            <v>أصول متداولة</v>
          </cell>
        </row>
        <row r="45">
          <cell r="A45">
            <v>44</v>
          </cell>
          <cell r="B45" t="str">
            <v>عملاء - Zeitco</v>
          </cell>
          <cell r="C45" t="str">
            <v>أصول متداولة</v>
          </cell>
          <cell r="D45" t="str">
            <v>أصول متداولة</v>
          </cell>
        </row>
        <row r="46">
          <cell r="A46">
            <v>45</v>
          </cell>
          <cell r="B46" t="str">
            <v>عملاء - Alex Oil</v>
          </cell>
          <cell r="C46" t="str">
            <v>أصول متداولة</v>
          </cell>
          <cell r="D46" t="str">
            <v>أصول متداولة</v>
          </cell>
        </row>
        <row r="47">
          <cell r="A47">
            <v>46</v>
          </cell>
          <cell r="B47" t="str">
            <v>عملاء - Burullus</v>
          </cell>
          <cell r="C47" t="str">
            <v>أصول متداولة</v>
          </cell>
          <cell r="D47" t="str">
            <v>أصول متداولة</v>
          </cell>
        </row>
        <row r="48">
          <cell r="A48">
            <v>47</v>
          </cell>
          <cell r="B48" t="str">
            <v>عملاء - Centurion / Dana</v>
          </cell>
          <cell r="C48" t="str">
            <v>أصول متداولة</v>
          </cell>
          <cell r="D48" t="str">
            <v>أصول متداولة</v>
          </cell>
        </row>
        <row r="49">
          <cell r="A49">
            <v>48</v>
          </cell>
          <cell r="B49" t="str">
            <v>عملاء - Cepsa</v>
          </cell>
          <cell r="C49" t="str">
            <v>أصول متداولة</v>
          </cell>
          <cell r="D49" t="str">
            <v>أصول متداولة</v>
          </cell>
        </row>
        <row r="50">
          <cell r="A50">
            <v>49</v>
          </cell>
          <cell r="B50" t="str">
            <v>عملاء - Edison</v>
          </cell>
          <cell r="C50" t="str">
            <v>أصول متداولة</v>
          </cell>
          <cell r="D50" t="str">
            <v>أصول متداولة</v>
          </cell>
        </row>
        <row r="51">
          <cell r="A51">
            <v>50</v>
          </cell>
          <cell r="B51" t="str">
            <v>عملاء - EGAS</v>
          </cell>
          <cell r="C51" t="str">
            <v>أصول متداولة</v>
          </cell>
          <cell r="D51" t="str">
            <v>أصول متداولة</v>
          </cell>
        </row>
        <row r="52">
          <cell r="A52">
            <v>51</v>
          </cell>
          <cell r="B52" t="str">
            <v>عملاء - EGPC</v>
          </cell>
          <cell r="C52" t="str">
            <v>أصول متداولة</v>
          </cell>
          <cell r="D52" t="str">
            <v>أصول متداولة</v>
          </cell>
        </row>
        <row r="53">
          <cell r="A53">
            <v>52</v>
          </cell>
          <cell r="B53" t="str">
            <v>عملاء - Enppi</v>
          </cell>
          <cell r="C53" t="str">
            <v>أصول متداولة</v>
          </cell>
          <cell r="D53" t="str">
            <v>أصول متداولة</v>
          </cell>
        </row>
        <row r="54">
          <cell r="A54">
            <v>53</v>
          </cell>
          <cell r="B54" t="str">
            <v>عملاء - Ganope</v>
          </cell>
          <cell r="C54" t="str">
            <v>أصول متداولة</v>
          </cell>
          <cell r="D54" t="str">
            <v>أصول متداولة</v>
          </cell>
        </row>
        <row r="55">
          <cell r="A55">
            <v>54</v>
          </cell>
          <cell r="B55" t="str">
            <v>عملاء - GEISO</v>
          </cell>
          <cell r="C55" t="str">
            <v>أصول متداولة</v>
          </cell>
          <cell r="D55" t="str">
            <v>أصول متداولة</v>
          </cell>
        </row>
        <row r="56">
          <cell r="A56">
            <v>55</v>
          </cell>
          <cell r="B56" t="str">
            <v>عملاء - GEMPETCO</v>
          </cell>
          <cell r="C56" t="str">
            <v>أصول متداولة</v>
          </cell>
          <cell r="D56" t="str">
            <v>أصول متداولة</v>
          </cell>
        </row>
        <row r="57">
          <cell r="A57">
            <v>56</v>
          </cell>
          <cell r="B57" t="str">
            <v>عملاء - GPC</v>
          </cell>
          <cell r="C57" t="str">
            <v>أصول متداولة</v>
          </cell>
          <cell r="D57" t="str">
            <v>أصول متداولة</v>
          </cell>
        </row>
        <row r="58">
          <cell r="A58">
            <v>57</v>
          </cell>
          <cell r="B58" t="str">
            <v>عملاء - HELLENIC</v>
          </cell>
          <cell r="C58" t="str">
            <v>أصول متداولة</v>
          </cell>
          <cell r="D58" t="str">
            <v>أصول متداولة</v>
          </cell>
        </row>
        <row r="59">
          <cell r="A59">
            <v>58</v>
          </cell>
          <cell r="B59" t="str">
            <v>عملاء - HESS</v>
          </cell>
          <cell r="C59" t="str">
            <v>أصول متداولة</v>
          </cell>
          <cell r="D59" t="str">
            <v>أصول متداولة</v>
          </cell>
        </row>
        <row r="60">
          <cell r="A60">
            <v>59</v>
          </cell>
          <cell r="B60" t="str">
            <v>عملاء - IEOC</v>
          </cell>
          <cell r="C60" t="str">
            <v>أصول متداولة</v>
          </cell>
          <cell r="D60" t="str">
            <v>أصول متداولة</v>
          </cell>
        </row>
        <row r="61">
          <cell r="A61">
            <v>60</v>
          </cell>
          <cell r="B61" t="str">
            <v>عملاء - IPR</v>
          </cell>
          <cell r="C61" t="str">
            <v>أصول متداولة</v>
          </cell>
          <cell r="D61" t="str">
            <v>أصول متداولة</v>
          </cell>
        </row>
        <row r="62">
          <cell r="A62">
            <v>61</v>
          </cell>
          <cell r="B62" t="str">
            <v>عملاء - Khalda</v>
          </cell>
          <cell r="C62" t="str">
            <v>أصول متداولة</v>
          </cell>
          <cell r="D62" t="str">
            <v>أصول متداولة</v>
          </cell>
        </row>
        <row r="63">
          <cell r="A63">
            <v>62</v>
          </cell>
          <cell r="B63" t="str">
            <v>عملاء - Kuwait Energy</v>
          </cell>
          <cell r="C63" t="str">
            <v>أصول متداولة</v>
          </cell>
          <cell r="D63" t="str">
            <v>أصول متداولة</v>
          </cell>
        </row>
        <row r="64">
          <cell r="A64">
            <v>63</v>
          </cell>
          <cell r="B64" t="str">
            <v>عملاء - Magapetco</v>
          </cell>
          <cell r="C64" t="str">
            <v>أصول متداولة</v>
          </cell>
          <cell r="D64" t="str">
            <v>أصول متداولة</v>
          </cell>
        </row>
        <row r="65">
          <cell r="A65">
            <v>64</v>
          </cell>
          <cell r="B65" t="str">
            <v>عملاء - Melrose</v>
          </cell>
          <cell r="C65" t="str">
            <v>أصول متداولة</v>
          </cell>
          <cell r="D65" t="str">
            <v>أصول متداولة</v>
          </cell>
        </row>
        <row r="66">
          <cell r="A66">
            <v>65</v>
          </cell>
          <cell r="B66" t="str">
            <v>عملاء - Naftogaz</v>
          </cell>
          <cell r="C66" t="str">
            <v>أصول متداولة</v>
          </cell>
          <cell r="D66" t="str">
            <v>أصول متداولة</v>
          </cell>
        </row>
        <row r="67">
          <cell r="A67">
            <v>66</v>
          </cell>
          <cell r="B67" t="str">
            <v>عملاء - Norpetco</v>
          </cell>
          <cell r="C67" t="str">
            <v>أصول متداولة</v>
          </cell>
          <cell r="D67" t="str">
            <v>أصول متداولة</v>
          </cell>
        </row>
        <row r="68">
          <cell r="A68">
            <v>67</v>
          </cell>
          <cell r="B68" t="str">
            <v>عملاء - Oapco</v>
          </cell>
          <cell r="C68" t="str">
            <v>أصول متداولة</v>
          </cell>
          <cell r="D68" t="str">
            <v>أصول متداولة</v>
          </cell>
        </row>
        <row r="69">
          <cell r="A69">
            <v>68</v>
          </cell>
          <cell r="B69" t="str">
            <v>عملاء - Oil search</v>
          </cell>
          <cell r="C69" t="str">
            <v>أصول متداولة</v>
          </cell>
          <cell r="D69" t="str">
            <v>أصول متداولة</v>
          </cell>
        </row>
        <row r="70">
          <cell r="A70">
            <v>69</v>
          </cell>
          <cell r="B70" t="str">
            <v>عملاء - OilTech</v>
          </cell>
          <cell r="C70" t="str">
            <v>أصول متداولة</v>
          </cell>
          <cell r="D70" t="str">
            <v>أصول متداولة</v>
          </cell>
        </row>
        <row r="71">
          <cell r="A71">
            <v>70</v>
          </cell>
          <cell r="B71" t="str">
            <v>عملاء - Petro Alam</v>
          </cell>
          <cell r="C71" t="str">
            <v>أصول متداولة</v>
          </cell>
          <cell r="D71" t="str">
            <v>أصول متداولة</v>
          </cell>
        </row>
        <row r="72">
          <cell r="A72">
            <v>71</v>
          </cell>
          <cell r="B72" t="str">
            <v>عملاء - Petrojet</v>
          </cell>
          <cell r="C72" t="str">
            <v>أصول متداولة</v>
          </cell>
          <cell r="D72" t="str">
            <v>أصول متداولة</v>
          </cell>
        </row>
        <row r="73">
          <cell r="A73">
            <v>72</v>
          </cell>
          <cell r="B73" t="str">
            <v>عملاء - Petrosa</v>
          </cell>
          <cell r="C73" t="str">
            <v>أصول متداولة</v>
          </cell>
          <cell r="D73" t="str">
            <v>أصول متداولة</v>
          </cell>
        </row>
        <row r="74">
          <cell r="A74">
            <v>73</v>
          </cell>
          <cell r="B74" t="str">
            <v>عملاء - Petroshahd</v>
          </cell>
          <cell r="C74" t="str">
            <v>أصول متداولة</v>
          </cell>
          <cell r="D74" t="str">
            <v>أصول متداولة</v>
          </cell>
        </row>
        <row r="75">
          <cell r="A75">
            <v>74</v>
          </cell>
          <cell r="B75" t="str">
            <v>عملاء - petrozeit</v>
          </cell>
          <cell r="C75" t="str">
            <v>أصول متداولة</v>
          </cell>
          <cell r="D75" t="str">
            <v>أصول متداولة</v>
          </cell>
        </row>
        <row r="76">
          <cell r="A76">
            <v>75</v>
          </cell>
          <cell r="B76" t="str">
            <v>عملاء - PICO</v>
          </cell>
          <cell r="C76" t="str">
            <v>أصول متداولة</v>
          </cell>
          <cell r="D76" t="str">
            <v>أصول متداولة</v>
          </cell>
        </row>
        <row r="77">
          <cell r="A77">
            <v>76</v>
          </cell>
          <cell r="B77" t="str">
            <v>عملاء - Qantara</v>
          </cell>
          <cell r="C77" t="str">
            <v>أصول متداولة</v>
          </cell>
          <cell r="D77" t="str">
            <v>أصول متداولة</v>
          </cell>
        </row>
        <row r="78">
          <cell r="A78">
            <v>77</v>
          </cell>
          <cell r="B78" t="str">
            <v>عملاء - Qarun</v>
          </cell>
          <cell r="C78" t="str">
            <v>أصول متداولة</v>
          </cell>
          <cell r="D78" t="str">
            <v>أصول متداولة</v>
          </cell>
        </row>
        <row r="79">
          <cell r="A79">
            <v>78</v>
          </cell>
          <cell r="B79" t="str">
            <v>عملاء - Rashpetco</v>
          </cell>
          <cell r="C79" t="str">
            <v>أصول متداولة</v>
          </cell>
          <cell r="D79" t="str">
            <v>أصول متداولة</v>
          </cell>
        </row>
        <row r="80">
          <cell r="A80">
            <v>79</v>
          </cell>
          <cell r="B80" t="str">
            <v>عملاء - Shell</v>
          </cell>
          <cell r="C80" t="str">
            <v>أصول متداولة</v>
          </cell>
          <cell r="D80" t="str">
            <v>أصول متداولة</v>
          </cell>
        </row>
        <row r="81">
          <cell r="A81">
            <v>80</v>
          </cell>
          <cell r="B81" t="str">
            <v>عملاء - SUCO</v>
          </cell>
          <cell r="C81" t="str">
            <v>أصول متداولة</v>
          </cell>
          <cell r="D81" t="str">
            <v>أصول متداولة</v>
          </cell>
        </row>
        <row r="82">
          <cell r="A82">
            <v>81</v>
          </cell>
          <cell r="B82" t="str">
            <v>عملاء - Wasco</v>
          </cell>
          <cell r="C82" t="str">
            <v>أصول متداولة</v>
          </cell>
          <cell r="D82" t="str">
            <v>أصول متداولة</v>
          </cell>
        </row>
        <row r="83">
          <cell r="A83">
            <v>82</v>
          </cell>
          <cell r="B83" t="str">
            <v>نقدية بالصندوق ولدى البنوك</v>
          </cell>
          <cell r="C83" t="str">
            <v>أصول متداولة</v>
          </cell>
          <cell r="D83" t="str">
            <v>أصول متداولة</v>
          </cell>
        </row>
        <row r="84">
          <cell r="A84">
            <v>83</v>
          </cell>
          <cell r="B84" t="str">
            <v>نقدية بالصندوق</v>
          </cell>
          <cell r="C84" t="str">
            <v>أصول متداولة</v>
          </cell>
          <cell r="D84" t="str">
            <v xml:space="preserve">نقدية بالصندوق </v>
          </cell>
        </row>
        <row r="85">
          <cell r="A85">
            <v>84</v>
          </cell>
          <cell r="B85" t="str">
            <v>غطاء خطابات ضمان</v>
          </cell>
          <cell r="C85" t="str">
            <v>أصول متداولة</v>
          </cell>
          <cell r="D85" t="str">
            <v xml:space="preserve">نقدية بالصندوق </v>
          </cell>
        </row>
        <row r="86">
          <cell r="A86">
            <v>85</v>
          </cell>
          <cell r="B86" t="str">
            <v>نقدية بالصندوق ولدى البنوك</v>
          </cell>
          <cell r="C86" t="str">
            <v>أصول متداولة</v>
          </cell>
          <cell r="D86" t="str">
            <v>أصول متداولة</v>
          </cell>
        </row>
        <row r="87">
          <cell r="A87">
            <v>86</v>
          </cell>
          <cell r="B87" t="str">
            <v>بنك التنمية الصناعية - جنية مصرى</v>
          </cell>
          <cell r="C87" t="str">
            <v>أصول متداولة</v>
          </cell>
          <cell r="D87" t="str">
            <v>نقدية بالبنوك</v>
          </cell>
        </row>
        <row r="88">
          <cell r="A88">
            <v>87</v>
          </cell>
          <cell r="B88" t="str">
            <v>بنك التنمية الصناعية - دولار أمريكى</v>
          </cell>
          <cell r="C88" t="str">
            <v>أصول متداولة</v>
          </cell>
          <cell r="D88" t="str">
            <v>نقدية بالبنوك</v>
          </cell>
        </row>
        <row r="89">
          <cell r="A89">
            <v>88</v>
          </cell>
          <cell r="B89" t="str">
            <v>البنك العربى الأفريقى - دولار أمريكى</v>
          </cell>
          <cell r="C89" t="str">
            <v>أصول متداولة</v>
          </cell>
          <cell r="D89" t="str">
            <v>نقدية بالبنوك</v>
          </cell>
        </row>
        <row r="90">
          <cell r="A90">
            <v>89</v>
          </cell>
          <cell r="B90" t="str">
            <v>بنك  HSBC - دولار أمريكى</v>
          </cell>
          <cell r="C90" t="str">
            <v>أصول متداولة</v>
          </cell>
          <cell r="D90" t="str">
            <v>نقدية بالبنوك</v>
          </cell>
        </row>
        <row r="91">
          <cell r="A91">
            <v>90</v>
          </cell>
          <cell r="B91" t="str">
            <v>بنك Swizland - دولار أمريكى</v>
          </cell>
          <cell r="C91" t="str">
            <v>أصول متداولة</v>
          </cell>
          <cell r="D91" t="str">
            <v>نقدية بالبنوك</v>
          </cell>
        </row>
        <row r="92">
          <cell r="A92">
            <v>91</v>
          </cell>
          <cell r="B92" t="str">
            <v>أرصدة دائنة أخرى</v>
          </cell>
          <cell r="C92" t="str">
            <v>إلتزامات متداولة</v>
          </cell>
          <cell r="D92" t="str">
            <v>إلتزامات متداولة</v>
          </cell>
        </row>
        <row r="93">
          <cell r="A93">
            <v>92</v>
          </cell>
          <cell r="B93" t="str">
            <v>شركة بتروتيوبلر</v>
          </cell>
          <cell r="C93" t="str">
            <v>إلتزامات متداولة</v>
          </cell>
          <cell r="D93" t="str">
            <v>إلتزامات متداولة</v>
          </cell>
        </row>
        <row r="94">
          <cell r="A94">
            <v>93</v>
          </cell>
          <cell r="B94" t="str">
            <v>خطابات ضمان</v>
          </cell>
          <cell r="C94" t="str">
            <v>أصول متداولة</v>
          </cell>
          <cell r="D94" t="str">
            <v>أصول متداولة</v>
          </cell>
        </row>
        <row r="95">
          <cell r="A95">
            <v>94</v>
          </cell>
          <cell r="B95" t="str">
            <v>مبيعات</v>
          </cell>
          <cell r="C95" t="str">
            <v>أصول متداولة</v>
          </cell>
          <cell r="D95" t="str">
            <v>أصول متداولة</v>
          </cell>
        </row>
        <row r="96">
          <cell r="A96">
            <v>95</v>
          </cell>
          <cell r="B96" t="str">
            <v>دائنون وحسابات دائنة أخرى</v>
          </cell>
          <cell r="C96" t="str">
            <v>إلتزامات متداولة</v>
          </cell>
          <cell r="D96" t="str">
            <v>إلتزامات متداولة</v>
          </cell>
        </row>
        <row r="97">
          <cell r="A97">
            <v>96</v>
          </cell>
          <cell r="B97" t="str">
            <v>مصروفات مستحقة</v>
          </cell>
          <cell r="C97" t="str">
            <v>إلتزامات متداولة</v>
          </cell>
          <cell r="D97" t="str">
            <v>دائنون وحسابات دائنة أخرى</v>
          </cell>
        </row>
        <row r="98">
          <cell r="A98">
            <v>97</v>
          </cell>
          <cell r="B98" t="str">
            <v>هيئة التأمينات - الإجتماعية</v>
          </cell>
          <cell r="C98" t="str">
            <v>إلتزامات متداولة</v>
          </cell>
          <cell r="D98" t="str">
            <v>دائنون وحسابات دائنة أخرى</v>
          </cell>
        </row>
        <row r="99">
          <cell r="A99">
            <v>98</v>
          </cell>
          <cell r="B99" t="str">
            <v>جارى مصلحة الضرائب - ضرائب خصم و إضافة</v>
          </cell>
          <cell r="C99" t="str">
            <v>إلتزامات متداولة</v>
          </cell>
          <cell r="D99" t="str">
            <v>دائنون وحسابات دائنة أخرى</v>
          </cell>
        </row>
        <row r="100">
          <cell r="A100">
            <v>99</v>
          </cell>
          <cell r="B100" t="str">
            <v>جارى مصلحة الضرائب - كسب العمل</v>
          </cell>
          <cell r="C100" t="str">
            <v>إلتزامات متداولة</v>
          </cell>
          <cell r="D100" t="str">
            <v>دائنون وحسابات دائنة أخرى</v>
          </cell>
        </row>
        <row r="101">
          <cell r="A101">
            <v>100</v>
          </cell>
          <cell r="B101" t="str">
            <v>جارى مصلحة الضرائب - شركات الأموال</v>
          </cell>
          <cell r="C101" t="str">
            <v>إلتزامات متداولة</v>
          </cell>
          <cell r="D101" t="str">
            <v>دائنون وحسابات دائنة أخرى</v>
          </cell>
        </row>
        <row r="102">
          <cell r="A102">
            <v>101</v>
          </cell>
          <cell r="B102" t="str">
            <v xml:space="preserve">جارى مصلحة الضرائب - ضرائب مبيعات </v>
          </cell>
          <cell r="C102" t="str">
            <v>إلتزامات متداولة</v>
          </cell>
          <cell r="D102" t="str">
            <v>دائنون وحسابات دائنة أخرى</v>
          </cell>
        </row>
        <row r="103">
          <cell r="A103">
            <v>102</v>
          </cell>
          <cell r="B103" t="str">
            <v>شركة إستراتوكيم للخدمات البترولية</v>
          </cell>
          <cell r="C103" t="str">
            <v>إلتزامات متداولة</v>
          </cell>
          <cell r="D103" t="str">
            <v>دائنون وحسابات دائنة أخرى</v>
          </cell>
        </row>
        <row r="104">
          <cell r="A104">
            <v>103</v>
          </cell>
          <cell r="B104" t="str">
            <v>جارى مصلحة الضرائب - ضرائب خصم من المنبع</v>
          </cell>
          <cell r="C104" t="str">
            <v>إلتزامات متداولة</v>
          </cell>
          <cell r="D104" t="str">
            <v>دائنون وحسابات دائنة أخرى</v>
          </cell>
        </row>
        <row r="105">
          <cell r="A105">
            <v>104</v>
          </cell>
          <cell r="B105" t="str">
            <v xml:space="preserve">موردون وأوراق دفع وحسابات دائنة </v>
          </cell>
          <cell r="C105" t="str">
            <v>إلتزامات متداولة</v>
          </cell>
          <cell r="D105" t="str">
            <v>دائنون وحسابات دائنة أخرى</v>
          </cell>
        </row>
        <row r="106">
          <cell r="A106">
            <v>105</v>
          </cell>
          <cell r="B106" t="str">
            <v>موردون -  Entr Pipe</v>
          </cell>
          <cell r="C106" t="str">
            <v>إلتزامات متداولة</v>
          </cell>
          <cell r="D106" t="str">
            <v>دائنون وحسابات دائنة أخرى</v>
          </cell>
        </row>
        <row r="107">
          <cell r="A107">
            <v>106</v>
          </cell>
          <cell r="B107" t="str">
            <v>موردون - DUFERCO SA</v>
          </cell>
          <cell r="C107" t="str">
            <v>إلتزامات متداولة</v>
          </cell>
          <cell r="D107" t="str">
            <v>دائنون وحسابات دائنة أخرى</v>
          </cell>
        </row>
        <row r="108">
          <cell r="A108">
            <v>107</v>
          </cell>
          <cell r="B108" t="str">
            <v>موردون - Hunting energy services,L.P</v>
          </cell>
          <cell r="C108" t="str">
            <v>إلتزامات متداولة</v>
          </cell>
          <cell r="D108" t="str">
            <v>دائنون وحسابات دائنة أخرى</v>
          </cell>
        </row>
        <row r="109">
          <cell r="A109">
            <v>108</v>
          </cell>
          <cell r="B109" t="str">
            <v>موردون - Hunting oilfield services,PTE LTD</v>
          </cell>
          <cell r="C109" t="str">
            <v>إلتزامات متداولة</v>
          </cell>
          <cell r="D109" t="str">
            <v>دائنون وحسابات دائنة أخرى</v>
          </cell>
        </row>
        <row r="110">
          <cell r="A110">
            <v>109</v>
          </cell>
          <cell r="B110" t="str">
            <v>موردون - Hunting Middle East</v>
          </cell>
          <cell r="C110" t="str">
            <v>إلتزامات متداولة</v>
          </cell>
          <cell r="D110" t="str">
            <v>دائنون وحسابات دائنة أخرى</v>
          </cell>
        </row>
        <row r="111">
          <cell r="A111">
            <v>110</v>
          </cell>
          <cell r="B111" t="str">
            <v>موردون - Region oilfield equipment</v>
          </cell>
          <cell r="C111" t="str">
            <v>إلتزامات متداولة</v>
          </cell>
          <cell r="D111" t="str">
            <v>دائنون وحسابات دائنة أخرى</v>
          </cell>
        </row>
        <row r="112">
          <cell r="A112">
            <v>111</v>
          </cell>
          <cell r="B112" t="str">
            <v>موردون - Sooner Pipe L.P</v>
          </cell>
          <cell r="C112" t="str">
            <v>إلتزامات متداولة</v>
          </cell>
          <cell r="D112" t="str">
            <v>دائنون وحسابات دائنة أخرى</v>
          </cell>
        </row>
        <row r="113">
          <cell r="A113">
            <v>112</v>
          </cell>
          <cell r="B113" t="str">
            <v>موردون - SEPCO SA</v>
          </cell>
          <cell r="C113" t="str">
            <v>إلتزامات متداولة</v>
          </cell>
          <cell r="D113" t="str">
            <v>دائنون وحسابات دائنة أخرى</v>
          </cell>
        </row>
        <row r="114">
          <cell r="A114">
            <v>113</v>
          </cell>
          <cell r="B114" t="str">
            <v>موردون - United States Steel Internationalm,INC</v>
          </cell>
          <cell r="C114" t="str">
            <v>إلتزامات متداولة</v>
          </cell>
          <cell r="D114" t="str">
            <v>دائنون وحسابات دائنة أخرى</v>
          </cell>
        </row>
        <row r="115">
          <cell r="A115">
            <v>114</v>
          </cell>
          <cell r="B115" t="str">
            <v>بنوك دائنة</v>
          </cell>
          <cell r="C115" t="str">
            <v>إلتزامات قصيرة الأجل</v>
          </cell>
          <cell r="D115" t="str">
            <v>إلتزامات قصيرة الأجل</v>
          </cell>
        </row>
        <row r="116">
          <cell r="A116">
            <v>115</v>
          </cell>
          <cell r="B116" t="str">
            <v>قرض من بنك التنمية الصناعية - دولار أمريكى</v>
          </cell>
          <cell r="C116" t="str">
            <v>إلتزامات قصيرة الأجل</v>
          </cell>
          <cell r="D116" t="str">
            <v>إلتزامات قصيرة الأجل</v>
          </cell>
        </row>
        <row r="117">
          <cell r="A117">
            <v>116</v>
          </cell>
          <cell r="B117" t="str">
            <v>قرض من البنك العربى الافريقى - دولار أمريكى</v>
          </cell>
          <cell r="C117" t="str">
            <v>إلتزامات قصيرة الأجل</v>
          </cell>
          <cell r="D117" t="str">
            <v>إلتزامات قصيرة الأجل</v>
          </cell>
        </row>
        <row r="118">
          <cell r="A118">
            <v>117</v>
          </cell>
          <cell r="B118" t="str">
            <v>تمويل إعتمادات مستندية</v>
          </cell>
          <cell r="C118" t="str">
            <v>إلتزامات قصيرة الأجل</v>
          </cell>
          <cell r="D118" t="str">
            <v>إلتزامات قصيرة الأجل</v>
          </cell>
        </row>
        <row r="119">
          <cell r="A119">
            <v>118</v>
          </cell>
          <cell r="B119" t="str">
            <v>رأس المال المصدر والمدفوع</v>
          </cell>
          <cell r="C119" t="str">
            <v>حقوق مساهمين</v>
          </cell>
          <cell r="D119" t="str">
            <v>حقوق مساهمين</v>
          </cell>
        </row>
        <row r="120">
          <cell r="A120">
            <v>119</v>
          </cell>
          <cell r="B120" t="str">
            <v>الإحتياطيات</v>
          </cell>
          <cell r="C120" t="str">
            <v>حقوق مساهمين</v>
          </cell>
          <cell r="D120" t="str">
            <v>حقوق مساهمين</v>
          </cell>
        </row>
        <row r="121">
          <cell r="A121">
            <v>120</v>
          </cell>
          <cell r="B121" t="str">
            <v>الإحتياطى القانونى</v>
          </cell>
          <cell r="C121" t="str">
            <v>حقوق مساهمين</v>
          </cell>
          <cell r="D121" t="str">
            <v>الإحتياطيات</v>
          </cell>
        </row>
        <row r="122">
          <cell r="A122">
            <v>121</v>
          </cell>
          <cell r="B122" t="str">
            <v>الإحتياطى العام</v>
          </cell>
          <cell r="C122" t="str">
            <v>حقوق مساهمين</v>
          </cell>
          <cell r="D122" t="str">
            <v>الإحتياطيات</v>
          </cell>
        </row>
        <row r="123">
          <cell r="A123">
            <v>122</v>
          </cell>
          <cell r="B123" t="str">
            <v>الإحتياطى الرأسمالى</v>
          </cell>
          <cell r="C123" t="str">
            <v>حقوق مساهمين</v>
          </cell>
          <cell r="D123" t="str">
            <v>الإحتياطيات</v>
          </cell>
        </row>
        <row r="124">
          <cell r="A124">
            <v>123</v>
          </cell>
          <cell r="B124" t="str">
            <v>الأرباح المرحلة</v>
          </cell>
          <cell r="C124" t="str">
            <v>حقوق مساهمين</v>
          </cell>
          <cell r="D124" t="str">
            <v>حقوق مساهمين</v>
          </cell>
        </row>
        <row r="125">
          <cell r="A125">
            <v>124</v>
          </cell>
          <cell r="B125" t="str">
            <v>الإيرادات</v>
          </cell>
          <cell r="C125" t="str">
            <v>إيرادات النشاط</v>
          </cell>
          <cell r="D125" t="str">
            <v>الإيرادات</v>
          </cell>
        </row>
        <row r="126">
          <cell r="A126">
            <v>125</v>
          </cell>
          <cell r="B126" t="str">
            <v>مصروفات النشاط</v>
          </cell>
          <cell r="C126" t="str">
            <v>مصروفات النشاط</v>
          </cell>
          <cell r="D126" t="str">
            <v>مصروفات النشاط</v>
          </cell>
        </row>
        <row r="127">
          <cell r="A127">
            <v>126</v>
          </cell>
          <cell r="B127" t="str">
            <v>م.تخزين بضاعة ( بتروتيوبلر )</v>
          </cell>
          <cell r="C127" t="str">
            <v>مصروفات النشاط</v>
          </cell>
          <cell r="D127" t="str">
            <v>مصروفات النشاط</v>
          </cell>
        </row>
        <row r="128">
          <cell r="A128">
            <v>127</v>
          </cell>
          <cell r="B128" t="str">
            <v>م.بنكية</v>
          </cell>
          <cell r="C128" t="str">
            <v>مصروفات النشاط</v>
          </cell>
          <cell r="D128" t="str">
            <v>مصروفات النشاط</v>
          </cell>
        </row>
        <row r="129">
          <cell r="A129">
            <v>128</v>
          </cell>
          <cell r="B129" t="str">
            <v>عمولات إصدار خطابات ضمان</v>
          </cell>
          <cell r="C129" t="str">
            <v>مصروفات النشاط</v>
          </cell>
          <cell r="D129" t="str">
            <v>مصروفات النشاط</v>
          </cell>
        </row>
        <row r="130">
          <cell r="A130">
            <v>129</v>
          </cell>
          <cell r="B130" t="str">
            <v>م.عمليات</v>
          </cell>
          <cell r="C130" t="str">
            <v>مصروفات النشاط</v>
          </cell>
          <cell r="D130" t="str">
            <v>مصروفات النشاط</v>
          </cell>
        </row>
        <row r="131">
          <cell r="A131">
            <v>130</v>
          </cell>
          <cell r="B131" t="str">
            <v>فوائد قرض بنك التنمية</v>
          </cell>
          <cell r="C131" t="str">
            <v>مصروفات النشاط</v>
          </cell>
          <cell r="D131" t="str">
            <v>مصروفات النشاط</v>
          </cell>
        </row>
        <row r="132">
          <cell r="A132">
            <v>131</v>
          </cell>
          <cell r="B132" t="str">
            <v>فوائد قرض البنك العربى الأفريقى</v>
          </cell>
          <cell r="C132" t="str">
            <v>مصروفات النشاط</v>
          </cell>
          <cell r="D132" t="str">
            <v>مصروفات النشاط</v>
          </cell>
        </row>
        <row r="133">
          <cell r="A133">
            <v>132</v>
          </cell>
          <cell r="B133" t="str">
            <v>مصاريف سفر ومؤتمرات</v>
          </cell>
          <cell r="C133" t="str">
            <v>مصروفات النشاط</v>
          </cell>
          <cell r="D133" t="str">
            <v>مصروفات النشاط</v>
          </cell>
        </row>
        <row r="134">
          <cell r="A134">
            <v>133</v>
          </cell>
          <cell r="B134" t="str">
            <v>مصروفات إدارية وعمومية</v>
          </cell>
          <cell r="C134" t="str">
            <v>مصروفات النشاط</v>
          </cell>
          <cell r="D134" t="str">
            <v>مصروفات إدارية وعمومية</v>
          </cell>
        </row>
        <row r="135">
          <cell r="A135">
            <v>134</v>
          </cell>
          <cell r="B135" t="str">
            <v>مصاريف تليفون وبريد وإنترنت</v>
          </cell>
          <cell r="C135" t="str">
            <v>مصروفات النشاط</v>
          </cell>
          <cell r="D135" t="str">
            <v>مصروفات إدارية وعمومية</v>
          </cell>
        </row>
        <row r="136">
          <cell r="A136">
            <v>135</v>
          </cell>
          <cell r="B136" t="str">
            <v>إيجارات</v>
          </cell>
          <cell r="C136" t="str">
            <v>مصروفات النشاط</v>
          </cell>
          <cell r="D136" t="str">
            <v>مصروفات إدارية وعمومية</v>
          </cell>
        </row>
        <row r="137">
          <cell r="A137">
            <v>136</v>
          </cell>
          <cell r="B137" t="str">
            <v>إنارة وكهرباء</v>
          </cell>
          <cell r="C137" t="str">
            <v>مصروفات النشاط</v>
          </cell>
          <cell r="D137" t="str">
            <v>مصروفات إدارية وعمومية</v>
          </cell>
        </row>
        <row r="138">
          <cell r="A138">
            <v>137</v>
          </cell>
          <cell r="B138" t="str">
            <v>مصاريف إصلاح وصيانة</v>
          </cell>
          <cell r="C138" t="str">
            <v>مصروفات النشاط</v>
          </cell>
          <cell r="D138" t="str">
            <v>مصروفات إدارية وعمومية</v>
          </cell>
        </row>
        <row r="139">
          <cell r="A139">
            <v>138</v>
          </cell>
          <cell r="B139" t="str">
            <v>أدوات مكتبية ومطبوعات</v>
          </cell>
          <cell r="C139" t="str">
            <v>مصروفات النشاط</v>
          </cell>
          <cell r="D139" t="str">
            <v>مصروفات إدارية وعمومية</v>
          </cell>
        </row>
        <row r="140">
          <cell r="A140">
            <v>139</v>
          </cell>
          <cell r="B140" t="str">
            <v>ضيافة وإستقبال</v>
          </cell>
          <cell r="C140" t="str">
            <v>مصروفات النشاط</v>
          </cell>
          <cell r="D140" t="str">
            <v>مصروفات إدارية وعمومية</v>
          </cell>
        </row>
        <row r="141">
          <cell r="A141">
            <v>140</v>
          </cell>
          <cell r="B141" t="str">
            <v>سفر وإقامة وإنتقالات</v>
          </cell>
          <cell r="C141" t="str">
            <v>مصروفات النشاط</v>
          </cell>
          <cell r="D141" t="str">
            <v>مصروفات إدارية وعمومية</v>
          </cell>
        </row>
        <row r="142">
          <cell r="A142">
            <v>141</v>
          </cell>
          <cell r="B142" t="str">
            <v>مصاريف سيارات</v>
          </cell>
          <cell r="C142" t="str">
            <v>مصروفات النشاط</v>
          </cell>
          <cell r="D142" t="str">
            <v>مصروفات إدارية وعمومية</v>
          </cell>
        </row>
        <row r="143">
          <cell r="A143">
            <v>142</v>
          </cell>
          <cell r="B143" t="str">
            <v>مصروفات أمن و نظافة</v>
          </cell>
          <cell r="C143" t="str">
            <v>مصروفات النشاط</v>
          </cell>
          <cell r="D143" t="str">
            <v>مصروفات إدارية وعمومية</v>
          </cell>
        </row>
        <row r="144">
          <cell r="A144">
            <v>143</v>
          </cell>
          <cell r="B144" t="str">
            <v>رسوم حكومية وتراخيص وإشتراكات</v>
          </cell>
          <cell r="C144" t="str">
            <v>مصروفات النشاط</v>
          </cell>
          <cell r="D144" t="str">
            <v>مصروفات إدارية وعمومية</v>
          </cell>
        </row>
        <row r="145">
          <cell r="A145">
            <v>144</v>
          </cell>
          <cell r="B145" t="str">
            <v>هدايا</v>
          </cell>
          <cell r="C145" t="str">
            <v>مصروفات النشاط</v>
          </cell>
          <cell r="D145" t="str">
            <v>مصروفات إدارية وعمومية</v>
          </cell>
        </row>
        <row r="146">
          <cell r="A146">
            <v>145</v>
          </cell>
          <cell r="B146" t="str">
            <v>أتعاب مهنية</v>
          </cell>
          <cell r="C146" t="str">
            <v>مصروفات النشاط</v>
          </cell>
          <cell r="D146" t="str">
            <v>مصروفات إدارية وعمومية</v>
          </cell>
        </row>
        <row r="147">
          <cell r="A147">
            <v>146</v>
          </cell>
          <cell r="B147" t="str">
            <v>إكراميات</v>
          </cell>
          <cell r="C147" t="str">
            <v>مصروفات النشاط</v>
          </cell>
          <cell r="D147" t="str">
            <v>مصروفات إدارية وعمومية</v>
          </cell>
        </row>
        <row r="148">
          <cell r="A148">
            <v>147</v>
          </cell>
          <cell r="B148" t="str">
            <v>مصاريف تدريب</v>
          </cell>
          <cell r="C148" t="str">
            <v>مصروفات النشاط</v>
          </cell>
          <cell r="D148" t="str">
            <v>مصروفات إدارية وعمومية</v>
          </cell>
        </row>
        <row r="149">
          <cell r="A149">
            <v>148</v>
          </cell>
          <cell r="B149" t="str">
            <v>مصاريف متنوعة</v>
          </cell>
          <cell r="C149" t="str">
            <v>مصروفات النشاط</v>
          </cell>
          <cell r="D149" t="str">
            <v>مصروفات إدارية وعمومية</v>
          </cell>
        </row>
        <row r="150">
          <cell r="A150">
            <v>149</v>
          </cell>
          <cell r="B150" t="str">
            <v>أجور ومرتبات</v>
          </cell>
          <cell r="C150" t="str">
            <v>مصروفات النشاط</v>
          </cell>
          <cell r="D150" t="str">
            <v>أجور ومرتبات</v>
          </cell>
        </row>
        <row r="151">
          <cell r="A151">
            <v>150</v>
          </cell>
          <cell r="B151" t="str">
            <v>إهلاك أصول ثابتة</v>
          </cell>
          <cell r="C151" t="str">
            <v>تكاليف النشاط</v>
          </cell>
          <cell r="D151" t="str">
            <v>تكاليف النشاط</v>
          </cell>
        </row>
        <row r="152">
          <cell r="A152">
            <v>151</v>
          </cell>
          <cell r="B152" t="str">
            <v>إهلاك وسائل نقل وإنتقال</v>
          </cell>
          <cell r="C152" t="str">
            <v>تكاليف النشاط</v>
          </cell>
          <cell r="D152" t="str">
            <v>إهلاك أصول ثابتة</v>
          </cell>
        </row>
        <row r="153">
          <cell r="A153">
            <v>152</v>
          </cell>
          <cell r="B153" t="str">
            <v>إهلاك أثاث</v>
          </cell>
          <cell r="C153" t="str">
            <v>تكاليف النشاط</v>
          </cell>
          <cell r="D153" t="str">
            <v>إهلاك أصول ثابتة</v>
          </cell>
        </row>
        <row r="154">
          <cell r="A154">
            <v>153</v>
          </cell>
          <cell r="B154" t="str">
            <v>إهلاك أجهزة كمبيوتر</v>
          </cell>
          <cell r="C154" t="str">
            <v>تكاليف النشاط</v>
          </cell>
          <cell r="D154" t="str">
            <v>إهلاك أصول ثابتة</v>
          </cell>
        </row>
        <row r="155">
          <cell r="A155">
            <v>154</v>
          </cell>
          <cell r="B155" t="str">
            <v>إهلاك أجهزة ومعدات</v>
          </cell>
          <cell r="C155" t="str">
            <v>تكاليف النشاط</v>
          </cell>
          <cell r="D155" t="str">
            <v>إهلاك أصول ثابتة</v>
          </cell>
        </row>
        <row r="156">
          <cell r="A156">
            <v>155</v>
          </cell>
          <cell r="B156" t="str">
            <v>إهلاك تحسينات</v>
          </cell>
          <cell r="C156" t="str">
            <v>تكاليف النشاط</v>
          </cell>
          <cell r="D156" t="str">
            <v>إهلاك أصول ثابتة</v>
          </cell>
        </row>
        <row r="157">
          <cell r="A157">
            <v>156</v>
          </cell>
          <cell r="B157" t="str">
            <v>فروق تقييم عملات أجنبية</v>
          </cell>
          <cell r="C157" t="str">
            <v>إيرادات متنوعة</v>
          </cell>
          <cell r="D157" t="str">
            <v>إيرادات متنوعة</v>
          </cell>
        </row>
        <row r="158">
          <cell r="A158">
            <v>157</v>
          </cell>
          <cell r="B158" t="str">
            <v>إيرادات أخرى</v>
          </cell>
          <cell r="C158" t="str">
            <v>إيرادات متنوعة</v>
          </cell>
          <cell r="D158" t="str">
            <v>إيرادات متنوعة</v>
          </cell>
        </row>
        <row r="159">
          <cell r="A159">
            <v>158</v>
          </cell>
          <cell r="B159" t="str">
            <v>مصروفات تمويلية</v>
          </cell>
          <cell r="C159" t="str">
            <v>مصروفات النشاط</v>
          </cell>
          <cell r="D159" t="str">
            <v>مصروفات النشاط</v>
          </cell>
        </row>
      </sheetData>
      <sheetData sheetId="1" refreshError="1">
        <row r="2">
          <cell r="A2">
            <v>8400</v>
          </cell>
          <cell r="B2">
            <v>0</v>
          </cell>
          <cell r="C2" t="str">
            <v>إيجارات</v>
          </cell>
          <cell r="E2" t="str">
            <v>سداد إيجار مقر الشركة - يناير</v>
          </cell>
          <cell r="F2">
            <v>40909</v>
          </cell>
          <cell r="H2">
            <v>40910</v>
          </cell>
          <cell r="K2">
            <v>1</v>
          </cell>
        </row>
        <row r="3">
          <cell r="A3">
            <v>0</v>
          </cell>
          <cell r="B3">
            <v>8400</v>
          </cell>
          <cell r="C3" t="str">
            <v>نقدية بالصندوق</v>
          </cell>
          <cell r="E3" t="str">
            <v>سداد إيجار مقر الشركة - يناير</v>
          </cell>
          <cell r="F3">
            <v>40909</v>
          </cell>
          <cell r="H3">
            <v>40910</v>
          </cell>
          <cell r="K3">
            <v>1</v>
          </cell>
        </row>
        <row r="4">
          <cell r="A4">
            <v>1000</v>
          </cell>
          <cell r="B4">
            <v>0</v>
          </cell>
          <cell r="C4" t="str">
            <v>مصروفات أمن و نظافة</v>
          </cell>
          <cell r="E4" t="str">
            <v>سداد مصاريف أمن ونظافة الشركة - يناير</v>
          </cell>
          <cell r="F4">
            <v>40910</v>
          </cell>
          <cell r="H4">
            <v>40910</v>
          </cell>
          <cell r="K4">
            <v>1</v>
          </cell>
        </row>
        <row r="5">
          <cell r="A5">
            <v>0</v>
          </cell>
          <cell r="B5">
            <v>1000</v>
          </cell>
          <cell r="C5" t="str">
            <v>نقدية بالصندوق</v>
          </cell>
          <cell r="E5" t="str">
            <v>سداد مصاريف أمن ونظافة الشركة - يناير</v>
          </cell>
          <cell r="F5">
            <v>40910</v>
          </cell>
          <cell r="H5">
            <v>40910</v>
          </cell>
          <cell r="K5">
            <v>1</v>
          </cell>
        </row>
        <row r="6">
          <cell r="A6">
            <v>37722.239999999998</v>
          </cell>
          <cell r="B6">
            <v>0</v>
          </cell>
          <cell r="C6" t="str">
            <v>أجور ومرتبات</v>
          </cell>
          <cell r="E6" t="str">
            <v>سداد مرتب هيموش - ديسمبر</v>
          </cell>
          <cell r="F6">
            <v>40911</v>
          </cell>
          <cell r="H6">
            <v>40910</v>
          </cell>
          <cell r="K6">
            <v>1</v>
          </cell>
        </row>
        <row r="7">
          <cell r="A7">
            <v>0</v>
          </cell>
          <cell r="B7">
            <v>37722.239999999998</v>
          </cell>
          <cell r="C7" t="str">
            <v>الأرباح المرحلة</v>
          </cell>
          <cell r="E7" t="str">
            <v>سداد مرتب هيموش - ديسمبر</v>
          </cell>
          <cell r="F7">
            <v>40911</v>
          </cell>
          <cell r="H7">
            <v>40910</v>
          </cell>
          <cell r="K7">
            <v>1</v>
          </cell>
        </row>
        <row r="8">
          <cell r="A8">
            <v>568613.28</v>
          </cell>
          <cell r="B8">
            <v>0</v>
          </cell>
          <cell r="C8" t="str">
            <v>خطابات ضمان</v>
          </cell>
          <cell r="E8" t="str">
            <v>قيمة إصدار خطاب ضمان agiba performance NO.1/2012</v>
          </cell>
          <cell r="F8">
            <v>40912</v>
          </cell>
          <cell r="H8">
            <v>40910</v>
          </cell>
          <cell r="K8">
            <v>1</v>
          </cell>
        </row>
        <row r="9">
          <cell r="A9">
            <v>27323.759999999998</v>
          </cell>
          <cell r="B9">
            <v>0</v>
          </cell>
          <cell r="C9" t="str">
            <v>عمولات إصدار خطابات ضمان</v>
          </cell>
          <cell r="E9" t="str">
            <v>قيمة عمولة إصدار خطاب ضمان agiba performance NO.1/2012</v>
          </cell>
          <cell r="F9">
            <v>40912</v>
          </cell>
          <cell r="H9">
            <v>40910</v>
          </cell>
          <cell r="K9">
            <v>1</v>
          </cell>
        </row>
        <row r="10">
          <cell r="A10">
            <v>0</v>
          </cell>
          <cell r="B10">
            <v>595937.04</v>
          </cell>
          <cell r="C10" t="str">
            <v>بنك التنمية الصناعية - دولار أمريكى</v>
          </cell>
          <cell r="E10" t="str">
            <v>قيمة إصدار خطاب ضمان agiba performance NO.1/2012</v>
          </cell>
          <cell r="F10">
            <v>40912</v>
          </cell>
          <cell r="H10">
            <v>40910</v>
          </cell>
          <cell r="K10">
            <v>1</v>
          </cell>
        </row>
        <row r="11">
          <cell r="A11">
            <v>60000</v>
          </cell>
          <cell r="B11">
            <v>0</v>
          </cell>
          <cell r="C11" t="str">
            <v>شركة إستراتوكيم للخدمات البترولية</v>
          </cell>
          <cell r="E11" t="str">
            <v>تحويل بنكى لشركة إستراتوكيم (10000$*6)</v>
          </cell>
          <cell r="F11">
            <v>40913</v>
          </cell>
          <cell r="H11">
            <v>40910</v>
          </cell>
          <cell r="K11">
            <v>1</v>
          </cell>
        </row>
        <row r="12">
          <cell r="A12">
            <v>0</v>
          </cell>
          <cell r="B12">
            <v>60000</v>
          </cell>
          <cell r="C12" t="str">
            <v>بنك  HSBC - دولار أمريكى</v>
          </cell>
          <cell r="E12" t="str">
            <v>تحويل بنكى لشركة إستراتوكيم (10000$*6)</v>
          </cell>
          <cell r="F12">
            <v>40913</v>
          </cell>
          <cell r="H12">
            <v>40910</v>
          </cell>
          <cell r="K12">
            <v>1</v>
          </cell>
        </row>
        <row r="13">
          <cell r="A13">
            <v>48.3</v>
          </cell>
          <cell r="B13">
            <v>0</v>
          </cell>
          <cell r="C13" t="str">
            <v>إنارة وكهرباء</v>
          </cell>
          <cell r="E13" t="str">
            <v>سداد فاتورة كهرباء - يناير</v>
          </cell>
          <cell r="F13">
            <v>40914</v>
          </cell>
          <cell r="H13">
            <v>40910</v>
          </cell>
          <cell r="K13">
            <v>1</v>
          </cell>
        </row>
        <row r="14">
          <cell r="A14">
            <v>0</v>
          </cell>
          <cell r="B14">
            <v>48.3</v>
          </cell>
          <cell r="C14" t="str">
            <v>نقدية بالصندوق</v>
          </cell>
          <cell r="E14" t="str">
            <v>سداد فاتورة كهرباء - يناير</v>
          </cell>
          <cell r="F14">
            <v>40914</v>
          </cell>
          <cell r="H14">
            <v>40910</v>
          </cell>
          <cell r="K14">
            <v>1</v>
          </cell>
        </row>
        <row r="15">
          <cell r="A15">
            <v>1630</v>
          </cell>
          <cell r="B15">
            <v>0</v>
          </cell>
          <cell r="C15" t="str">
            <v>هيئة التأمينات - الإجتماعية</v>
          </cell>
          <cell r="E15" t="str">
            <v xml:space="preserve">سداد تأمينات إجتماعية - يناير </v>
          </cell>
          <cell r="F15">
            <v>40915</v>
          </cell>
          <cell r="H15">
            <v>40910</v>
          </cell>
          <cell r="K15">
            <v>1</v>
          </cell>
        </row>
        <row r="16">
          <cell r="A16">
            <v>0</v>
          </cell>
          <cell r="B16">
            <v>1630</v>
          </cell>
          <cell r="C16" t="str">
            <v>نقدية بالصندوق</v>
          </cell>
          <cell r="E16" t="str">
            <v>سداد تأمينات إجتماعية - يناير</v>
          </cell>
          <cell r="F16">
            <v>40915</v>
          </cell>
          <cell r="H16">
            <v>40910</v>
          </cell>
          <cell r="K16">
            <v>1</v>
          </cell>
        </row>
        <row r="17">
          <cell r="A17">
            <v>2310</v>
          </cell>
          <cell r="B17">
            <v>0</v>
          </cell>
          <cell r="C17" t="str">
            <v>إيجارات</v>
          </cell>
          <cell r="E17" t="str">
            <v>سداد إيجار شقة هيموش - يناير</v>
          </cell>
          <cell r="F17">
            <v>40916</v>
          </cell>
          <cell r="H17">
            <v>40911</v>
          </cell>
          <cell r="K17">
            <v>1</v>
          </cell>
        </row>
        <row r="18">
          <cell r="A18">
            <v>100</v>
          </cell>
          <cell r="B18">
            <v>0</v>
          </cell>
          <cell r="C18" t="str">
            <v>إنارة وكهرباء</v>
          </cell>
          <cell r="E18" t="str">
            <v>سداد فاتورة كهرباء شقة هيموش - يناير</v>
          </cell>
          <cell r="F18">
            <v>40916</v>
          </cell>
          <cell r="H18">
            <v>40911</v>
          </cell>
          <cell r="K18">
            <v>1</v>
          </cell>
        </row>
        <row r="19">
          <cell r="A19">
            <v>0</v>
          </cell>
          <cell r="B19">
            <v>2410</v>
          </cell>
          <cell r="C19" t="str">
            <v>نقدية بالصندوق</v>
          </cell>
          <cell r="E19" t="str">
            <v>سداد إيجار ، فاتورة كهرباء شقة هيموش - يناير</v>
          </cell>
          <cell r="F19">
            <v>40916</v>
          </cell>
          <cell r="H19">
            <v>40911</v>
          </cell>
          <cell r="K19">
            <v>1</v>
          </cell>
        </row>
        <row r="20">
          <cell r="A20">
            <v>104</v>
          </cell>
          <cell r="B20">
            <v>0</v>
          </cell>
          <cell r="C20" t="str">
            <v>مصاريف سيارات</v>
          </cell>
          <cell r="E20" t="str">
            <v>قيمة بنزين السيارة البيجو  عداد 138109 كم</v>
          </cell>
          <cell r="F20">
            <v>40917</v>
          </cell>
          <cell r="H20">
            <v>40916</v>
          </cell>
          <cell r="K20">
            <v>1</v>
          </cell>
        </row>
        <row r="21">
          <cell r="A21">
            <v>114</v>
          </cell>
          <cell r="B21">
            <v>0</v>
          </cell>
          <cell r="C21" t="str">
            <v>مصاريف سيارات</v>
          </cell>
          <cell r="E21" t="str">
            <v>قيمة بنزين السيارة النيسان عداد 100557 ، 100905 كم</v>
          </cell>
          <cell r="F21">
            <v>40917</v>
          </cell>
          <cell r="H21">
            <v>40916</v>
          </cell>
          <cell r="K21">
            <v>1</v>
          </cell>
        </row>
        <row r="22">
          <cell r="A22">
            <v>245</v>
          </cell>
          <cell r="B22">
            <v>0</v>
          </cell>
          <cell r="C22" t="str">
            <v>مصاريف سيارات</v>
          </cell>
          <cell r="E22" t="str">
            <v>قيمة تغيير زيت ، فلتر ، غسيل السيارة النيسان ، إستعدال الجنط الامامى للنيسان</v>
          </cell>
          <cell r="F22">
            <v>40917</v>
          </cell>
          <cell r="H22">
            <v>40916</v>
          </cell>
          <cell r="K22">
            <v>1</v>
          </cell>
        </row>
        <row r="23">
          <cell r="A23">
            <v>73</v>
          </cell>
          <cell r="B23">
            <v>0</v>
          </cell>
          <cell r="C23" t="str">
            <v>سفر وإقامة وإنتقالات</v>
          </cell>
          <cell r="E23" t="str">
            <v>قيمة إنتقالات ( بنك التنمية )</v>
          </cell>
          <cell r="F23">
            <v>40917</v>
          </cell>
          <cell r="H23">
            <v>40916</v>
          </cell>
          <cell r="K23">
            <v>1</v>
          </cell>
        </row>
        <row r="24">
          <cell r="A24">
            <v>0</v>
          </cell>
          <cell r="B24">
            <v>536</v>
          </cell>
          <cell r="C24" t="str">
            <v>نقدية بالصندوق</v>
          </cell>
          <cell r="E24" t="str">
            <v>إستعاضة سلفة هانزادة من 1-1-2012 : 5-1-2012</v>
          </cell>
          <cell r="F24">
            <v>40917</v>
          </cell>
          <cell r="H24">
            <v>40916</v>
          </cell>
          <cell r="K24">
            <v>1</v>
          </cell>
        </row>
        <row r="25">
          <cell r="A25">
            <v>48000</v>
          </cell>
          <cell r="B25">
            <v>0</v>
          </cell>
          <cell r="C25" t="str">
            <v>بنك التنمية الصناعية - دولار أمريكى</v>
          </cell>
          <cell r="E25" t="str">
            <v>إسترداد قيمة خطاب ضمان Belayim NO.569/2011</v>
          </cell>
          <cell r="F25">
            <v>40918</v>
          </cell>
          <cell r="H25">
            <v>40918</v>
          </cell>
          <cell r="K25">
            <v>1</v>
          </cell>
        </row>
        <row r="26">
          <cell r="A26">
            <v>0</v>
          </cell>
          <cell r="B26">
            <v>48000</v>
          </cell>
          <cell r="C26" t="str">
            <v>خطابات ضمان</v>
          </cell>
          <cell r="E26" t="str">
            <v>إسترداد قيمة خطاب ضمان Belayim NO.569/2011</v>
          </cell>
          <cell r="F26">
            <v>40918</v>
          </cell>
          <cell r="H26">
            <v>40918</v>
          </cell>
          <cell r="K26">
            <v>1</v>
          </cell>
        </row>
        <row r="27">
          <cell r="A27">
            <v>602700</v>
          </cell>
          <cell r="B27">
            <v>0</v>
          </cell>
          <cell r="C27" t="str">
            <v>خطابات ضمان</v>
          </cell>
          <cell r="E27" t="str">
            <v>قيمة إصدار خطاب ضمان PetroDara NO.23/2012</v>
          </cell>
          <cell r="F27">
            <v>40919</v>
          </cell>
          <cell r="H27">
            <v>40918</v>
          </cell>
          <cell r="K27">
            <v>1</v>
          </cell>
        </row>
        <row r="28">
          <cell r="A28">
            <v>14494.8</v>
          </cell>
          <cell r="B28">
            <v>0</v>
          </cell>
          <cell r="C28" t="str">
            <v>عمولات إصدار خطابات ضمان</v>
          </cell>
          <cell r="E28" t="str">
            <v>قيمة عمولة إصدار خطاب ضمان PetroDara NO.23/2012</v>
          </cell>
          <cell r="F28">
            <v>40919</v>
          </cell>
          <cell r="H28">
            <v>40918</v>
          </cell>
          <cell r="K28">
            <v>1</v>
          </cell>
        </row>
        <row r="29">
          <cell r="A29">
            <v>0</v>
          </cell>
          <cell r="B29">
            <v>617194.80000000005</v>
          </cell>
          <cell r="C29" t="str">
            <v>بنك التنمية الصناعية - دولار أمريكى</v>
          </cell>
          <cell r="E29" t="str">
            <v>قيمة إصدار خطاب ضمان PetroDara NO.23/2012</v>
          </cell>
          <cell r="F29">
            <v>40919</v>
          </cell>
          <cell r="H29">
            <v>40918</v>
          </cell>
          <cell r="K29">
            <v>1</v>
          </cell>
        </row>
        <row r="30">
          <cell r="A30">
            <v>140</v>
          </cell>
          <cell r="B30">
            <v>0</v>
          </cell>
          <cell r="C30" t="str">
            <v>مصاريف سيارات</v>
          </cell>
          <cell r="E30" t="str">
            <v>قيمة شراء كارتيرة للسيارة النيسان</v>
          </cell>
          <cell r="F30">
            <v>40920</v>
          </cell>
          <cell r="H30">
            <v>40919</v>
          </cell>
          <cell r="K30">
            <v>1</v>
          </cell>
        </row>
        <row r="31">
          <cell r="A31">
            <v>145</v>
          </cell>
          <cell r="B31">
            <v>0</v>
          </cell>
          <cell r="C31" t="str">
            <v>مصاريف سيارات</v>
          </cell>
          <cell r="E31" t="str">
            <v>قيمة شراء طقم طاسات للسيارة النيسان</v>
          </cell>
          <cell r="F31">
            <v>40920</v>
          </cell>
          <cell r="H31">
            <v>40919</v>
          </cell>
          <cell r="K31">
            <v>1</v>
          </cell>
        </row>
        <row r="32">
          <cell r="A32">
            <v>300</v>
          </cell>
          <cell r="B32">
            <v>0</v>
          </cell>
          <cell r="C32" t="str">
            <v>مصاريف سيارات</v>
          </cell>
          <cell r="E32" t="str">
            <v>قيمة شراء 2 فانوس خلفى للسيارة النيسان</v>
          </cell>
          <cell r="F32">
            <v>40920</v>
          </cell>
          <cell r="H32">
            <v>40919</v>
          </cell>
          <cell r="K32">
            <v>1</v>
          </cell>
        </row>
        <row r="33">
          <cell r="A33">
            <v>0</v>
          </cell>
          <cell r="B33">
            <v>585</v>
          </cell>
          <cell r="C33" t="str">
            <v>نقدية بالصندوق</v>
          </cell>
          <cell r="E33" t="str">
            <v>سداد قيمة شراء كارتيرة ، طقم طاسات ، 2 فانوس خلفى للسيارة النيسان</v>
          </cell>
          <cell r="F33">
            <v>40920</v>
          </cell>
          <cell r="H33">
            <v>40919</v>
          </cell>
          <cell r="K33">
            <v>1</v>
          </cell>
        </row>
        <row r="34">
          <cell r="A34">
            <v>158</v>
          </cell>
          <cell r="B34">
            <v>0</v>
          </cell>
          <cell r="C34" t="str">
            <v>سفر وإقامة وإنتقالات</v>
          </cell>
          <cell r="E34" t="str">
            <v>قيمة إنتقالات ( سوفيكو ، بنك التنمية ، دارا ، قارون )</v>
          </cell>
          <cell r="F34">
            <v>40921</v>
          </cell>
          <cell r="H34">
            <v>40920</v>
          </cell>
          <cell r="K34">
            <v>1</v>
          </cell>
        </row>
        <row r="35">
          <cell r="A35">
            <v>15</v>
          </cell>
          <cell r="B35">
            <v>0</v>
          </cell>
          <cell r="C35" t="str">
            <v>مصاريف متنوعة</v>
          </cell>
          <cell r="E35" t="str">
            <v>قيمة شراء مشترك كهرباء لمدام كارولين</v>
          </cell>
          <cell r="F35">
            <v>40921</v>
          </cell>
          <cell r="H35">
            <v>40920</v>
          </cell>
          <cell r="K35">
            <v>1</v>
          </cell>
        </row>
        <row r="36">
          <cell r="A36">
            <v>0</v>
          </cell>
          <cell r="B36">
            <v>173</v>
          </cell>
          <cell r="C36" t="str">
            <v>نقدية بالصندوق</v>
          </cell>
          <cell r="E36" t="str">
            <v>إستعاضة سلفة هانزادة من 8-1-2012 : 10-1-2012</v>
          </cell>
          <cell r="F36">
            <v>40921</v>
          </cell>
          <cell r="H36">
            <v>40920</v>
          </cell>
          <cell r="K36">
            <v>1</v>
          </cell>
        </row>
        <row r="37">
          <cell r="A37">
            <v>4705493.76</v>
          </cell>
          <cell r="B37">
            <v>0</v>
          </cell>
          <cell r="C37" t="str">
            <v>بنك  HSBC - دولار أمريكى</v>
          </cell>
          <cell r="E37" t="str">
            <v>تحصيل فاتورة HBS NO.37</v>
          </cell>
          <cell r="F37">
            <v>40922</v>
          </cell>
          <cell r="H37">
            <v>40923</v>
          </cell>
          <cell r="K37">
            <v>1</v>
          </cell>
        </row>
        <row r="38">
          <cell r="A38">
            <v>0</v>
          </cell>
          <cell r="B38">
            <v>4705493.76</v>
          </cell>
          <cell r="C38" t="str">
            <v>عملاء - HBS</v>
          </cell>
          <cell r="E38" t="str">
            <v>تحصيل فاتورة HBS NO.37</v>
          </cell>
          <cell r="F38">
            <v>40922</v>
          </cell>
          <cell r="H38">
            <v>40923</v>
          </cell>
          <cell r="K38">
            <v>1</v>
          </cell>
        </row>
        <row r="39">
          <cell r="A39">
            <v>99038.28</v>
          </cell>
          <cell r="B39">
            <v>0</v>
          </cell>
          <cell r="C39" t="str">
            <v>بنك التنمية الصناعية - دولار أمريكى</v>
          </cell>
          <cell r="E39" t="str">
            <v>إسترداد قيمة خطاب ضمان HBS NO.519</v>
          </cell>
          <cell r="F39">
            <v>40923</v>
          </cell>
          <cell r="H39">
            <v>40924</v>
          </cell>
          <cell r="K39">
            <v>1</v>
          </cell>
        </row>
        <row r="40">
          <cell r="A40">
            <v>0</v>
          </cell>
          <cell r="B40">
            <v>99038.28</v>
          </cell>
          <cell r="C40" t="str">
            <v>خطابات ضمان</v>
          </cell>
          <cell r="E40" t="str">
            <v>إسترداد قيمة خطاب ضمان HBS NO.519</v>
          </cell>
          <cell r="F40">
            <v>40923</v>
          </cell>
          <cell r="H40">
            <v>40924</v>
          </cell>
          <cell r="K40">
            <v>1</v>
          </cell>
        </row>
        <row r="41">
          <cell r="A41">
            <v>463.65</v>
          </cell>
          <cell r="B41">
            <v>0</v>
          </cell>
          <cell r="C41" t="str">
            <v>مصاريف سيارات</v>
          </cell>
          <cell r="E41" t="str">
            <v>قيمة مصاريف فحص وتجديد تأمين السيارة النيسان</v>
          </cell>
          <cell r="F41">
            <v>40924</v>
          </cell>
          <cell r="H41">
            <v>40924</v>
          </cell>
          <cell r="K41">
            <v>1</v>
          </cell>
        </row>
        <row r="42">
          <cell r="A42">
            <v>75</v>
          </cell>
          <cell r="B42">
            <v>0</v>
          </cell>
          <cell r="C42" t="str">
            <v>إكراميات</v>
          </cell>
          <cell r="E42" t="str">
            <v>إكرامية فحص و تجديد السيارة النيسان</v>
          </cell>
          <cell r="F42">
            <v>40924</v>
          </cell>
          <cell r="H42">
            <v>40924</v>
          </cell>
          <cell r="K42">
            <v>1</v>
          </cell>
        </row>
        <row r="43">
          <cell r="A43">
            <v>0</v>
          </cell>
          <cell r="B43">
            <v>538.65</v>
          </cell>
          <cell r="C43" t="str">
            <v>نقدية بالصندوق</v>
          </cell>
          <cell r="E43" t="str">
            <v>قيمة مصاريف فحص ، إكرامية ، تجديد تأمين السيارة النيسان</v>
          </cell>
          <cell r="F43">
            <v>40924</v>
          </cell>
          <cell r="H43">
            <v>40924</v>
          </cell>
          <cell r="K43">
            <v>1</v>
          </cell>
        </row>
        <row r="44">
          <cell r="A44">
            <v>3709</v>
          </cell>
          <cell r="B44">
            <v>0</v>
          </cell>
          <cell r="C44" t="str">
            <v>مصاريف سيارات</v>
          </cell>
          <cell r="E44" t="str">
            <v>قيمة مصاريف إصلاح ( سمكرة ، دوكو ) للسيارة النيسان</v>
          </cell>
          <cell r="F44">
            <v>40925</v>
          </cell>
          <cell r="H44">
            <v>40924</v>
          </cell>
          <cell r="K44">
            <v>1</v>
          </cell>
        </row>
        <row r="45">
          <cell r="A45">
            <v>0</v>
          </cell>
          <cell r="B45">
            <v>3709</v>
          </cell>
          <cell r="C45" t="str">
            <v>نقدية بالصندوق</v>
          </cell>
          <cell r="E45" t="str">
            <v>قيمة مصاريف إصلاح ( سمكرة ، دوكو ) للسيارة النيسان</v>
          </cell>
          <cell r="F45">
            <v>40925</v>
          </cell>
          <cell r="H45">
            <v>40924</v>
          </cell>
          <cell r="K45">
            <v>1</v>
          </cell>
        </row>
        <row r="46">
          <cell r="A46">
            <v>100</v>
          </cell>
          <cell r="B46">
            <v>0</v>
          </cell>
          <cell r="C46" t="str">
            <v>مصاريف سيارات</v>
          </cell>
          <cell r="E46" t="str">
            <v>قيمة بنزين السيارة البيجو عداد 138695 كم</v>
          </cell>
          <cell r="F46">
            <v>40926</v>
          </cell>
          <cell r="H46">
            <v>40924</v>
          </cell>
          <cell r="K46">
            <v>1</v>
          </cell>
        </row>
        <row r="47">
          <cell r="A47">
            <v>10</v>
          </cell>
          <cell r="B47">
            <v>0</v>
          </cell>
          <cell r="C47" t="str">
            <v>سفر وإقامة وإنتقالات</v>
          </cell>
          <cell r="E47" t="str">
            <v>قيمة إنتقالات ( HSBC )</v>
          </cell>
          <cell r="F47">
            <v>40926</v>
          </cell>
          <cell r="H47">
            <v>40924</v>
          </cell>
          <cell r="K47">
            <v>1</v>
          </cell>
        </row>
        <row r="48">
          <cell r="A48">
            <v>0</v>
          </cell>
          <cell r="B48">
            <v>110</v>
          </cell>
          <cell r="C48" t="str">
            <v>نقدية بالصندوق</v>
          </cell>
          <cell r="E48" t="str">
            <v>إستعاضة سلفة هانزادة من 11-1-2012 : 15-1-2012</v>
          </cell>
          <cell r="F48">
            <v>40926</v>
          </cell>
          <cell r="H48">
            <v>40924</v>
          </cell>
          <cell r="K48">
            <v>1</v>
          </cell>
        </row>
        <row r="49">
          <cell r="A49">
            <v>24000</v>
          </cell>
          <cell r="B49">
            <v>0</v>
          </cell>
          <cell r="C49" t="str">
            <v>م.عمليات</v>
          </cell>
          <cell r="E49" t="str">
            <v>دفعة مصاريف تخليص جمركى بواسطة شركة الجندى على الشحنة الواردة من هانتنج
لعملية قارون 4.5</v>
          </cell>
          <cell r="F49">
            <v>40927</v>
          </cell>
          <cell r="H49">
            <v>40924</v>
          </cell>
          <cell r="K49">
            <v>1</v>
          </cell>
        </row>
        <row r="50">
          <cell r="A50">
            <v>0</v>
          </cell>
          <cell r="B50">
            <v>24000</v>
          </cell>
          <cell r="C50" t="str">
            <v>بنك  HSBC - دولار أمريكى</v>
          </cell>
          <cell r="E50" t="str">
            <v>دفعة مصاريف تخليص جمركى بواسطة شركة الجندى على الشحنة الواردة من هانتنج
لعملية قارون 4.5</v>
          </cell>
          <cell r="F50">
            <v>40927</v>
          </cell>
          <cell r="H50">
            <v>40924</v>
          </cell>
          <cell r="K50">
            <v>1</v>
          </cell>
        </row>
        <row r="51">
          <cell r="A51">
            <v>4480887.42</v>
          </cell>
          <cell r="B51">
            <v>0</v>
          </cell>
          <cell r="C51" t="str">
            <v>موردون -  Entr Pipe</v>
          </cell>
          <cell r="E51" t="str">
            <v>سداد فاتورة المورد EntrPipe الخاصة بفاتورة HBS NO.37</v>
          </cell>
          <cell r="F51">
            <v>40928</v>
          </cell>
          <cell r="H51">
            <v>40925</v>
          </cell>
          <cell r="K51">
            <v>1</v>
          </cell>
        </row>
        <row r="52">
          <cell r="A52">
            <v>714.66</v>
          </cell>
          <cell r="B52">
            <v>0</v>
          </cell>
          <cell r="C52" t="str">
            <v>م.بنكية</v>
          </cell>
          <cell r="E52" t="str">
            <v>مصاريف تحويل بنكى</v>
          </cell>
          <cell r="F52">
            <v>40928</v>
          </cell>
          <cell r="H52">
            <v>40925</v>
          </cell>
          <cell r="K52">
            <v>1</v>
          </cell>
        </row>
        <row r="53">
          <cell r="A53">
            <v>0</v>
          </cell>
          <cell r="B53">
            <v>4481602.08</v>
          </cell>
          <cell r="C53" t="str">
            <v>بنك  HSBC - دولار أمريكى</v>
          </cell>
          <cell r="E53" t="str">
            <v>سداد فاتورة المورد EntrPipe الخاصة بفاتورة HBS NO.37</v>
          </cell>
          <cell r="F53">
            <v>40928</v>
          </cell>
          <cell r="H53">
            <v>40925</v>
          </cell>
          <cell r="K53">
            <v>1</v>
          </cell>
        </row>
        <row r="54">
          <cell r="A54">
            <v>45600</v>
          </cell>
          <cell r="B54">
            <v>0</v>
          </cell>
          <cell r="C54" t="str">
            <v>بنك التنمية الصناعية - دولار أمريكى</v>
          </cell>
          <cell r="E54" t="str">
            <v>إسترداد قيمة خطاب ضمان Gas De France NO.520</v>
          </cell>
          <cell r="F54">
            <v>40929</v>
          </cell>
          <cell r="H54">
            <v>40926</v>
          </cell>
          <cell r="K54">
            <v>1</v>
          </cell>
        </row>
        <row r="55">
          <cell r="A55">
            <v>0</v>
          </cell>
          <cell r="B55">
            <v>45600</v>
          </cell>
          <cell r="C55" t="str">
            <v>خطابات ضمان</v>
          </cell>
          <cell r="E55" t="str">
            <v>إسترداد قيمة خطاب ضمان Gas De France NO.520</v>
          </cell>
          <cell r="F55">
            <v>40929</v>
          </cell>
          <cell r="H55">
            <v>40926</v>
          </cell>
          <cell r="K55">
            <v>1</v>
          </cell>
        </row>
        <row r="56">
          <cell r="A56">
            <v>3679732.32</v>
          </cell>
          <cell r="B56">
            <v>0</v>
          </cell>
          <cell r="C56" t="str">
            <v>عملاء - Qarun</v>
          </cell>
          <cell r="E56" t="str">
            <v xml:space="preserve">إثبات فاتورة قارون رقم (39/150 - 4.5 ) </v>
          </cell>
          <cell r="F56">
            <v>40930</v>
          </cell>
          <cell r="H56">
            <v>40930</v>
          </cell>
          <cell r="K56">
            <v>1</v>
          </cell>
        </row>
        <row r="57">
          <cell r="A57">
            <v>0</v>
          </cell>
          <cell r="B57">
            <v>3679732.32</v>
          </cell>
          <cell r="C57" t="str">
            <v>مبيعات</v>
          </cell>
          <cell r="E57" t="str">
            <v xml:space="preserve">إثبات فاتورة قارون رقم (39/150 - 4.5 ) </v>
          </cell>
          <cell r="F57">
            <v>40930</v>
          </cell>
          <cell r="H57">
            <v>40930</v>
          </cell>
          <cell r="K57">
            <v>1</v>
          </cell>
        </row>
        <row r="58">
          <cell r="A58">
            <v>3455226.66</v>
          </cell>
          <cell r="B58">
            <v>0</v>
          </cell>
          <cell r="C58" t="str">
            <v>مبيعات</v>
          </cell>
          <cell r="E58" t="str">
            <v>إثبات فاتورة هانتنج الخاصة بفاتورة قارون رقم (39/150 - 4.5 )</v>
          </cell>
          <cell r="F58">
            <v>40931</v>
          </cell>
          <cell r="H58">
            <v>40930</v>
          </cell>
          <cell r="K58">
            <v>1</v>
          </cell>
        </row>
        <row r="59">
          <cell r="A59">
            <v>0</v>
          </cell>
          <cell r="B59">
            <v>3455226.66</v>
          </cell>
          <cell r="C59" t="str">
            <v>موردون - Hunting energy services,L.P</v>
          </cell>
          <cell r="E59" t="str">
            <v>إثبات فاتورة هانتنج الخاصة بفاتورة قارون رقم (39/150 - 4.5 )</v>
          </cell>
          <cell r="F59">
            <v>40931</v>
          </cell>
          <cell r="H59">
            <v>40930</v>
          </cell>
          <cell r="K59">
            <v>1</v>
          </cell>
        </row>
        <row r="60">
          <cell r="A60">
            <v>531926.4</v>
          </cell>
          <cell r="B60">
            <v>0</v>
          </cell>
          <cell r="C60" t="str">
            <v>عملاء - Qarun</v>
          </cell>
          <cell r="E60" t="str">
            <v>إثبات فاتورة قارون رقم (40/151 - 4.5 )</v>
          </cell>
          <cell r="F60">
            <v>40932</v>
          </cell>
          <cell r="H60">
            <v>40930</v>
          </cell>
          <cell r="K60">
            <v>1</v>
          </cell>
        </row>
        <row r="61">
          <cell r="A61">
            <v>0</v>
          </cell>
          <cell r="B61">
            <v>531926.4</v>
          </cell>
          <cell r="C61" t="str">
            <v>مبيعات</v>
          </cell>
          <cell r="E61" t="str">
            <v>إثبات فاتورة قارون رقم (40/151 - 4.5 )</v>
          </cell>
          <cell r="F61">
            <v>40932</v>
          </cell>
          <cell r="H61">
            <v>40930</v>
          </cell>
          <cell r="K61">
            <v>1</v>
          </cell>
        </row>
        <row r="62">
          <cell r="A62">
            <v>503696.65</v>
          </cell>
          <cell r="B62">
            <v>0</v>
          </cell>
          <cell r="C62" t="str">
            <v>مبيعات</v>
          </cell>
          <cell r="E62" t="str">
            <v>إثبات فاتورة هانتنج الخاصة بفاتورة قارون رقم (40/151 - 4.5)</v>
          </cell>
          <cell r="F62">
            <v>40933</v>
          </cell>
          <cell r="H62">
            <v>40930</v>
          </cell>
          <cell r="K62">
            <v>1</v>
          </cell>
        </row>
        <row r="63">
          <cell r="A63">
            <v>0</v>
          </cell>
          <cell r="B63">
            <v>503696.65</v>
          </cell>
          <cell r="C63" t="str">
            <v>موردون - Hunting energy services,L.P</v>
          </cell>
          <cell r="E63" t="str">
            <v>إثبات فاتورة هانتنج الخاصة بفاتورة قارون رقم (40/151 - 4.5)</v>
          </cell>
          <cell r="F63">
            <v>40933</v>
          </cell>
          <cell r="H63">
            <v>40930</v>
          </cell>
          <cell r="K63">
            <v>1</v>
          </cell>
        </row>
        <row r="64">
          <cell r="A64">
            <v>83</v>
          </cell>
          <cell r="B64">
            <v>0</v>
          </cell>
          <cell r="C64" t="str">
            <v>مصاريف سيارات</v>
          </cell>
          <cell r="E64" t="str">
            <v>قيمة بنزين السيارة البيجو  عداد 139038 كم</v>
          </cell>
          <cell r="F64">
            <v>40934</v>
          </cell>
          <cell r="H64">
            <v>40931</v>
          </cell>
          <cell r="K64">
            <v>1</v>
          </cell>
        </row>
        <row r="65">
          <cell r="A65">
            <v>107</v>
          </cell>
          <cell r="B65">
            <v>0</v>
          </cell>
          <cell r="C65" t="str">
            <v>مصاريف سيارات</v>
          </cell>
          <cell r="E65" t="str">
            <v>قيمة بنزين السيارة النيسان عداد 101228 ، 101516 كم</v>
          </cell>
          <cell r="F65">
            <v>40934</v>
          </cell>
          <cell r="H65">
            <v>40931</v>
          </cell>
          <cell r="K65">
            <v>1</v>
          </cell>
        </row>
        <row r="66">
          <cell r="A66">
            <v>178</v>
          </cell>
          <cell r="B66">
            <v>0</v>
          </cell>
          <cell r="C66" t="str">
            <v>مصاريف سيارات</v>
          </cell>
          <cell r="E66" t="str">
            <v>قيمة تغيير زيت النيسان ، لحام كاوتش وتغيير زيت باور البيجو</v>
          </cell>
          <cell r="F66">
            <v>40934</v>
          </cell>
          <cell r="H66">
            <v>40931</v>
          </cell>
          <cell r="K66">
            <v>1</v>
          </cell>
        </row>
        <row r="67">
          <cell r="A67">
            <v>24.5</v>
          </cell>
          <cell r="B67">
            <v>0</v>
          </cell>
          <cell r="C67" t="str">
            <v>سفر وإقامة وإنتقالات</v>
          </cell>
          <cell r="E67" t="str">
            <v>قيمة إنتقالات ( بنك التنمية ، بنك HSBC )</v>
          </cell>
          <cell r="F67">
            <v>40934</v>
          </cell>
          <cell r="H67">
            <v>40931</v>
          </cell>
          <cell r="K67">
            <v>1</v>
          </cell>
        </row>
        <row r="68">
          <cell r="A68">
            <v>0</v>
          </cell>
          <cell r="B68">
            <v>392.5</v>
          </cell>
          <cell r="C68" t="str">
            <v>نقدية بالصندوق</v>
          </cell>
          <cell r="E68" t="str">
            <v>إستعاضة سلفة هانزادة من 16-1-2012 : 19-1-2012</v>
          </cell>
          <cell r="F68">
            <v>40934</v>
          </cell>
          <cell r="H68">
            <v>40931</v>
          </cell>
          <cell r="K68">
            <v>1</v>
          </cell>
        </row>
        <row r="69">
          <cell r="A69">
            <v>300000</v>
          </cell>
          <cell r="B69">
            <v>0</v>
          </cell>
          <cell r="C69" t="str">
            <v>بنك  HSBC - دولار أمريكى</v>
          </cell>
          <cell r="E69" t="str">
            <v>دفعة من حساب بضاعة لبتروتيوبلر فاتورة رقم 49</v>
          </cell>
          <cell r="F69">
            <v>40935</v>
          </cell>
          <cell r="H69">
            <v>40931</v>
          </cell>
          <cell r="K69">
            <v>1</v>
          </cell>
        </row>
        <row r="70">
          <cell r="A70">
            <v>0</v>
          </cell>
          <cell r="B70">
            <v>300000</v>
          </cell>
          <cell r="C70" t="str">
            <v>شركة بتروتيوبلر</v>
          </cell>
          <cell r="E70" t="str">
            <v>دفعة من حساب بضاعة لبتروتيوبلر فاتورة رقم 49</v>
          </cell>
          <cell r="F70">
            <v>40935</v>
          </cell>
          <cell r="H70">
            <v>40931</v>
          </cell>
          <cell r="K70">
            <v>1</v>
          </cell>
        </row>
        <row r="71">
          <cell r="A71">
            <v>300000</v>
          </cell>
          <cell r="B71">
            <v>0</v>
          </cell>
          <cell r="C71" t="str">
            <v>م.عمليات</v>
          </cell>
          <cell r="E71" t="str">
            <v>مصاريف شراء مواسير 9 5/8 ، 7 ، 3.5 بوصة من شركة دارا</v>
          </cell>
          <cell r="F71">
            <v>40936</v>
          </cell>
          <cell r="H71">
            <v>40931</v>
          </cell>
          <cell r="K71">
            <v>1</v>
          </cell>
        </row>
        <row r="72">
          <cell r="A72">
            <v>596.76</v>
          </cell>
          <cell r="B72">
            <v>0</v>
          </cell>
          <cell r="C72" t="str">
            <v>م.بنكية</v>
          </cell>
          <cell r="E72" t="str">
            <v>مصاريف تحويل بنكى</v>
          </cell>
          <cell r="F72">
            <v>40936</v>
          </cell>
          <cell r="H72">
            <v>40931</v>
          </cell>
          <cell r="K72">
            <v>1</v>
          </cell>
        </row>
        <row r="73">
          <cell r="A73">
            <v>0</v>
          </cell>
          <cell r="B73">
            <v>300596.76</v>
          </cell>
          <cell r="C73" t="str">
            <v>بنك  HSBC - دولار أمريكى</v>
          </cell>
          <cell r="E73" t="str">
            <v>مصاريف شراء مواسير 9 5/8 ، 7 ، 3.5 بوصة من شركة دارا، مصاريف تحويل بنكى</v>
          </cell>
          <cell r="F73">
            <v>40936</v>
          </cell>
          <cell r="H73">
            <v>40931</v>
          </cell>
          <cell r="K73">
            <v>1</v>
          </cell>
        </row>
        <row r="74">
          <cell r="A74">
            <v>50438.400000000001</v>
          </cell>
          <cell r="B74">
            <v>0</v>
          </cell>
          <cell r="C74" t="str">
            <v>أجور ومرتبات</v>
          </cell>
          <cell r="E74" t="str">
            <v>سداد مرتب هيموش - يناير</v>
          </cell>
          <cell r="F74">
            <v>40937</v>
          </cell>
          <cell r="H74">
            <v>40932</v>
          </cell>
          <cell r="K74">
            <v>1</v>
          </cell>
        </row>
        <row r="75">
          <cell r="A75">
            <v>0</v>
          </cell>
          <cell r="B75">
            <v>50438.400000000001</v>
          </cell>
          <cell r="C75" t="str">
            <v>بنك  HSBC - دولار أمريكى</v>
          </cell>
          <cell r="E75" t="str">
            <v>سداد مرتب هيموش - يناير</v>
          </cell>
          <cell r="F75">
            <v>40937</v>
          </cell>
          <cell r="H75">
            <v>40932</v>
          </cell>
          <cell r="K75">
            <v>1</v>
          </cell>
        </row>
        <row r="76">
          <cell r="A76">
            <v>2250650.34</v>
          </cell>
          <cell r="B76">
            <v>0</v>
          </cell>
          <cell r="C76" t="str">
            <v>عملاء - Petrodara</v>
          </cell>
          <cell r="E76" t="str">
            <v>إثبات فاتورة دارا رقم (41/152 - 3.5)</v>
          </cell>
          <cell r="F76">
            <v>40938</v>
          </cell>
          <cell r="H76">
            <v>40932</v>
          </cell>
          <cell r="K76">
            <v>1</v>
          </cell>
        </row>
        <row r="77">
          <cell r="A77">
            <v>0</v>
          </cell>
          <cell r="B77">
            <v>2250650.34</v>
          </cell>
          <cell r="C77" t="str">
            <v>مبيعات</v>
          </cell>
          <cell r="E77" t="str">
            <v>إثبات فاتورة دارا رقم (41/152 - 3.5)</v>
          </cell>
          <cell r="F77">
            <v>40938</v>
          </cell>
          <cell r="H77">
            <v>40932</v>
          </cell>
          <cell r="K77">
            <v>1</v>
          </cell>
        </row>
        <row r="78">
          <cell r="A78">
            <v>2081941.32</v>
          </cell>
          <cell r="B78">
            <v>0</v>
          </cell>
          <cell r="C78" t="str">
            <v>مبيعات</v>
          </cell>
          <cell r="E78" t="str">
            <v>إثبات فاتورة إنتربايب رقم (OGB11-2235) الخاصة بفاتورة دارا رقم (41/152)</v>
          </cell>
          <cell r="F78">
            <v>40939</v>
          </cell>
          <cell r="H78">
            <v>40932</v>
          </cell>
          <cell r="K78">
            <v>1</v>
          </cell>
        </row>
        <row r="79">
          <cell r="A79">
            <v>0</v>
          </cell>
          <cell r="B79">
            <v>2081941.32</v>
          </cell>
          <cell r="C79" t="str">
            <v>موردون -  Entr Pipe</v>
          </cell>
          <cell r="E79" t="str">
            <v>إثبات فاتورة إنتربايب رقم (OGB11-2235) الخاصة بفاتورة دارا رقم (41/152)</v>
          </cell>
          <cell r="F79">
            <v>40939</v>
          </cell>
          <cell r="H79">
            <v>40932</v>
          </cell>
          <cell r="K79">
            <v>1</v>
          </cell>
        </row>
        <row r="80">
          <cell r="A80">
            <v>31155.4</v>
          </cell>
          <cell r="B80">
            <v>0</v>
          </cell>
          <cell r="C80" t="str">
            <v>أجور ومرتبات</v>
          </cell>
          <cell r="E80" t="str">
            <v>سداد مرتبات شهر يناير</v>
          </cell>
          <cell r="F80" t="str">
            <v>32-1</v>
          </cell>
          <cell r="H80">
            <v>40932</v>
          </cell>
          <cell r="K80">
            <v>1</v>
          </cell>
        </row>
        <row r="81">
          <cell r="A81">
            <v>0</v>
          </cell>
          <cell r="B81">
            <v>31155.4</v>
          </cell>
          <cell r="C81" t="str">
            <v>نقدية بالصندوق</v>
          </cell>
          <cell r="E81" t="str">
            <v>سداد مرتبات شهر يناير</v>
          </cell>
          <cell r="F81" t="str">
            <v>32-1</v>
          </cell>
          <cell r="H81">
            <v>40932</v>
          </cell>
          <cell r="K81">
            <v>1</v>
          </cell>
        </row>
        <row r="82">
          <cell r="A82">
            <v>765578.58</v>
          </cell>
          <cell r="B82">
            <v>0</v>
          </cell>
          <cell r="C82" t="str">
            <v>موردون - Hunting energy services,L.P</v>
          </cell>
          <cell r="E82" t="str">
            <v>سداد 50% للمورد هانتنج من قيمة عملية دارا فاتورة رقم 42</v>
          </cell>
          <cell r="F82" t="str">
            <v>33-1</v>
          </cell>
          <cell r="H82">
            <v>40938</v>
          </cell>
          <cell r="K82">
            <v>1</v>
          </cell>
        </row>
        <row r="83">
          <cell r="A83">
            <v>715.8</v>
          </cell>
          <cell r="B83">
            <v>0</v>
          </cell>
          <cell r="C83" t="str">
            <v>م.بنكية</v>
          </cell>
          <cell r="E83" t="str">
            <v>مصاريف تحويل بنكى</v>
          </cell>
          <cell r="F83" t="str">
            <v>33-1</v>
          </cell>
          <cell r="H83">
            <v>40938</v>
          </cell>
          <cell r="K83">
            <v>1</v>
          </cell>
        </row>
        <row r="84">
          <cell r="A84">
            <v>0</v>
          </cell>
          <cell r="B84">
            <v>766294.38</v>
          </cell>
          <cell r="C84" t="str">
            <v>بنك  HSBC - دولار أمريكى</v>
          </cell>
          <cell r="E84" t="str">
            <v>سداد 50% للمورد هانتنج من قيمة عملية دارا فاتورة رقم 42</v>
          </cell>
          <cell r="F84" t="str">
            <v>33-1</v>
          </cell>
          <cell r="H84">
            <v>40938</v>
          </cell>
          <cell r="K84">
            <v>1</v>
          </cell>
        </row>
        <row r="85">
          <cell r="A85">
            <v>841843.08</v>
          </cell>
          <cell r="B85">
            <v>0</v>
          </cell>
          <cell r="C85" t="str">
            <v>عملاء - Petrodara</v>
          </cell>
          <cell r="E85" t="str">
            <v xml:space="preserve">إثبات فاتورة دارا رقم (42/153 - 9 5/8) </v>
          </cell>
          <cell r="F85" t="str">
            <v>34-1</v>
          </cell>
          <cell r="H85">
            <v>40938</v>
          </cell>
          <cell r="K85">
            <v>1</v>
          </cell>
        </row>
        <row r="86">
          <cell r="A86">
            <v>0</v>
          </cell>
          <cell r="B86">
            <v>841843.08</v>
          </cell>
          <cell r="C86" t="str">
            <v>مبيعات</v>
          </cell>
          <cell r="E86" t="str">
            <v xml:space="preserve">إثبات فاتورة دارا رقم (42/153 - 9 5/8) </v>
          </cell>
          <cell r="F86" t="str">
            <v>34-1</v>
          </cell>
          <cell r="H86">
            <v>40938</v>
          </cell>
          <cell r="K86">
            <v>1</v>
          </cell>
        </row>
        <row r="87">
          <cell r="A87">
            <v>765578.58</v>
          </cell>
          <cell r="B87">
            <v>0</v>
          </cell>
          <cell r="C87" t="str">
            <v>مبيعات</v>
          </cell>
          <cell r="E87" t="str">
            <v>إثبات فاتورة هانتنج رقم DN00362 خاصة بفاتورة دارا رقم (42/153 - 9 5/8)</v>
          </cell>
          <cell r="F87" t="str">
            <v>35-1</v>
          </cell>
          <cell r="H87">
            <v>40938</v>
          </cell>
          <cell r="K87">
            <v>1</v>
          </cell>
        </row>
        <row r="88">
          <cell r="A88">
            <v>0</v>
          </cell>
          <cell r="B88">
            <v>765578.58</v>
          </cell>
          <cell r="C88" t="str">
            <v>موردون - Hunting energy services,L.P</v>
          </cell>
          <cell r="E88" t="str">
            <v>إثبات فاتورة هانتنج رقم DN00362 خاصة بفاتورة دارا رقم (42/153 - 9 5/8)</v>
          </cell>
          <cell r="F88" t="str">
            <v>35-1</v>
          </cell>
          <cell r="H88">
            <v>40938</v>
          </cell>
          <cell r="K88">
            <v>1</v>
          </cell>
        </row>
        <row r="89">
          <cell r="A89">
            <v>6811.8</v>
          </cell>
          <cell r="B89">
            <v>0</v>
          </cell>
          <cell r="C89" t="str">
            <v>عمولات إصدار خطابات ضمان</v>
          </cell>
          <cell r="E89" t="str">
            <v>عمولة إصدار خطاب ضمان رقم (41-152) ، بترودارا</v>
          </cell>
          <cell r="F89" t="str">
            <v>36-1</v>
          </cell>
          <cell r="H89">
            <v>40938</v>
          </cell>
          <cell r="K89">
            <v>1</v>
          </cell>
        </row>
        <row r="90">
          <cell r="A90">
            <v>0</v>
          </cell>
          <cell r="B90">
            <v>6811.8</v>
          </cell>
          <cell r="C90" t="str">
            <v>بنك  HSBC - دولار أمريكى</v>
          </cell>
          <cell r="E90" t="str">
            <v>عمولة إصدار خطاب ضمان رقم (41-152) ، بترودارا</v>
          </cell>
          <cell r="F90" t="str">
            <v>36-1</v>
          </cell>
          <cell r="H90">
            <v>40938</v>
          </cell>
          <cell r="K90">
            <v>1</v>
          </cell>
        </row>
        <row r="91">
          <cell r="A91">
            <v>12017.34</v>
          </cell>
          <cell r="B91">
            <v>0</v>
          </cell>
          <cell r="C91" t="str">
            <v>م.تخزين بضاعة ( بتروتيوبلر )</v>
          </cell>
          <cell r="E91" t="str">
            <v>إثبات مصاريف تخزين مواسير فاتورة رقم 760</v>
          </cell>
          <cell r="F91" t="str">
            <v>37-1</v>
          </cell>
          <cell r="H91">
            <v>40938</v>
          </cell>
          <cell r="K91">
            <v>1</v>
          </cell>
        </row>
        <row r="92">
          <cell r="A92">
            <v>0</v>
          </cell>
          <cell r="B92">
            <v>12017.34</v>
          </cell>
          <cell r="C92" t="str">
            <v>شركة بتروتيوبلر</v>
          </cell>
          <cell r="E92" t="str">
            <v>إثبات مصاريف تخزين مواسير فاتورة رقم 760</v>
          </cell>
          <cell r="F92" t="str">
            <v>37-1</v>
          </cell>
          <cell r="H92">
            <v>40938</v>
          </cell>
          <cell r="K92">
            <v>1</v>
          </cell>
        </row>
        <row r="93">
          <cell r="A93">
            <v>102</v>
          </cell>
          <cell r="B93">
            <v>0</v>
          </cell>
          <cell r="C93" t="str">
            <v>مصاريف سيارات</v>
          </cell>
          <cell r="E93" t="str">
            <v>قيمة بنزين السيارة النيسان عداد 101740 ، 102131 كم</v>
          </cell>
          <cell r="F93" t="str">
            <v>38-1</v>
          </cell>
          <cell r="H93">
            <v>40939</v>
          </cell>
          <cell r="K93">
            <v>1</v>
          </cell>
        </row>
        <row r="94">
          <cell r="A94">
            <v>42.5</v>
          </cell>
          <cell r="B94">
            <v>0</v>
          </cell>
          <cell r="C94" t="str">
            <v>سفر وإقامة وإنتقالات</v>
          </cell>
          <cell r="E94" t="str">
            <v>قيمة إنتقالات ( قارون ، HSBC )</v>
          </cell>
          <cell r="F94" t="str">
            <v>38-1</v>
          </cell>
          <cell r="H94">
            <v>40939</v>
          </cell>
          <cell r="K94">
            <v>1</v>
          </cell>
        </row>
        <row r="95">
          <cell r="A95">
            <v>26</v>
          </cell>
          <cell r="B95">
            <v>0</v>
          </cell>
          <cell r="C95" t="str">
            <v>مصاريف متنوعة</v>
          </cell>
          <cell r="E95" t="str">
            <v>قيمة ورق هدايا</v>
          </cell>
          <cell r="F95" t="str">
            <v>38-1</v>
          </cell>
          <cell r="H95">
            <v>40939</v>
          </cell>
          <cell r="K95">
            <v>1</v>
          </cell>
        </row>
        <row r="96">
          <cell r="A96">
            <v>0</v>
          </cell>
          <cell r="B96">
            <v>170.5</v>
          </cell>
          <cell r="C96" t="str">
            <v>نقدية بالصندوق</v>
          </cell>
          <cell r="E96" t="str">
            <v>إستعاضة سلفة هانزادة من 22-1-2012 : 26-1-2012</v>
          </cell>
          <cell r="F96" t="str">
            <v>38-1</v>
          </cell>
          <cell r="H96">
            <v>40939</v>
          </cell>
          <cell r="K96">
            <v>1</v>
          </cell>
        </row>
        <row r="97">
          <cell r="A97">
            <v>4084.5</v>
          </cell>
          <cell r="B97">
            <v>0</v>
          </cell>
          <cell r="C97" t="str">
            <v>مصاريف سيارات</v>
          </cell>
          <cell r="E97" t="str">
            <v>قيمة مصاريف إصلاح وصيانة السيارة النيسان</v>
          </cell>
          <cell r="F97" t="str">
            <v>39-1</v>
          </cell>
          <cell r="H97">
            <v>40939</v>
          </cell>
          <cell r="K97">
            <v>1</v>
          </cell>
        </row>
        <row r="98">
          <cell r="A98">
            <v>10</v>
          </cell>
          <cell r="B98">
            <v>0</v>
          </cell>
          <cell r="C98" t="str">
            <v>سفر وإقامة وإنتقالات</v>
          </cell>
          <cell r="E98" t="str">
            <v>قيمة إنتقالات ( التوكيل بزهراء المعادى )</v>
          </cell>
          <cell r="F98" t="str">
            <v>39-1</v>
          </cell>
          <cell r="H98">
            <v>40939</v>
          </cell>
          <cell r="K98">
            <v>1</v>
          </cell>
        </row>
        <row r="99">
          <cell r="A99">
            <v>0</v>
          </cell>
          <cell r="B99">
            <v>4094.5</v>
          </cell>
          <cell r="C99" t="str">
            <v>نقدية بالصندوق</v>
          </cell>
          <cell r="E99" t="str">
            <v>سداد قيمة إنتقالات ومصاريف إصلاح وصيانة السيارة النيسان</v>
          </cell>
          <cell r="F99" t="str">
            <v>39-1</v>
          </cell>
          <cell r="H99">
            <v>40939</v>
          </cell>
          <cell r="K99">
            <v>1</v>
          </cell>
        </row>
        <row r="100">
          <cell r="A100">
            <v>825</v>
          </cell>
          <cell r="B100">
            <v>0</v>
          </cell>
          <cell r="C100" t="str">
            <v>مصاريف إصلاح وصيانة</v>
          </cell>
          <cell r="E100" t="str">
            <v>قيمة مصاريف إصلاح برنتر IR2022 فاتورة رقم 1324</v>
          </cell>
          <cell r="F100" t="str">
            <v>40-1</v>
          </cell>
          <cell r="H100">
            <v>40939</v>
          </cell>
          <cell r="K100">
            <v>1</v>
          </cell>
        </row>
        <row r="101">
          <cell r="A101">
            <v>0</v>
          </cell>
          <cell r="B101">
            <v>825</v>
          </cell>
          <cell r="C101" t="str">
            <v>نقدية بالصندوق</v>
          </cell>
          <cell r="E101" t="str">
            <v>سداد قيمة مصاريف إصلاح برنتر IR2022 فاتورة رقم 1324</v>
          </cell>
          <cell r="F101" t="str">
            <v>40-1</v>
          </cell>
          <cell r="H101">
            <v>40939</v>
          </cell>
          <cell r="K101">
            <v>1</v>
          </cell>
        </row>
        <row r="102">
          <cell r="A102">
            <v>160.19999999999999</v>
          </cell>
          <cell r="B102">
            <v>0</v>
          </cell>
          <cell r="C102" t="str">
            <v>مصاريف تليفون وبريد وإنترنت</v>
          </cell>
          <cell r="E102" t="str">
            <v>قيمة فاتورة التليفون الأرضى 25161027 - يناير</v>
          </cell>
          <cell r="F102" t="str">
            <v>41-1</v>
          </cell>
          <cell r="H102">
            <v>40939</v>
          </cell>
          <cell r="K102">
            <v>1</v>
          </cell>
        </row>
        <row r="103">
          <cell r="A103">
            <v>831.4</v>
          </cell>
          <cell r="B103">
            <v>0</v>
          </cell>
          <cell r="C103" t="str">
            <v>مصاريف تليفون وبريد وإنترنت</v>
          </cell>
          <cell r="E103" t="str">
            <v>قيمة فاتورة التليفون الدولى 25160855 - يناير</v>
          </cell>
          <cell r="F103" t="str">
            <v>41-1</v>
          </cell>
          <cell r="H103">
            <v>40939</v>
          </cell>
          <cell r="K103">
            <v>1</v>
          </cell>
        </row>
        <row r="104">
          <cell r="A104">
            <v>0</v>
          </cell>
          <cell r="B104">
            <v>991.6</v>
          </cell>
          <cell r="C104" t="str">
            <v>نقدية بالصندوق</v>
          </cell>
          <cell r="E104" t="str">
            <v>سداد فواتير التليفون - يناير</v>
          </cell>
          <cell r="F104" t="str">
            <v>41-1</v>
          </cell>
          <cell r="H104">
            <v>40939</v>
          </cell>
          <cell r="K104">
            <v>1</v>
          </cell>
        </row>
        <row r="105">
          <cell r="A105">
            <v>67</v>
          </cell>
          <cell r="B105">
            <v>0</v>
          </cell>
          <cell r="C105" t="str">
            <v>مصاريف سيارات</v>
          </cell>
          <cell r="E105" t="str">
            <v xml:space="preserve">قيمة بنزين السيارة النيسان عداد 102453 كم ، جراج </v>
          </cell>
          <cell r="F105" t="str">
            <v>42-1</v>
          </cell>
          <cell r="H105">
            <v>40939</v>
          </cell>
          <cell r="K105">
            <v>1</v>
          </cell>
        </row>
        <row r="106">
          <cell r="A106">
            <v>31.5</v>
          </cell>
          <cell r="B106">
            <v>0</v>
          </cell>
          <cell r="C106" t="str">
            <v>سفر وإقامة وإنتقالات</v>
          </cell>
          <cell r="E106" t="str">
            <v>قيمة إنتقالات ( بنك التنمية )</v>
          </cell>
          <cell r="F106" t="str">
            <v>42-1</v>
          </cell>
          <cell r="H106">
            <v>40939</v>
          </cell>
          <cell r="K106">
            <v>1</v>
          </cell>
        </row>
        <row r="107">
          <cell r="A107">
            <v>0</v>
          </cell>
          <cell r="B107">
            <v>98.5</v>
          </cell>
          <cell r="C107" t="str">
            <v>نقدية بالصندوق</v>
          </cell>
          <cell r="E107" t="str">
            <v>إستعاضة سلفة هانزادة من 29-1-2012 : 31-1-2012</v>
          </cell>
          <cell r="F107" t="str">
            <v>42-1</v>
          </cell>
          <cell r="H107">
            <v>40939</v>
          </cell>
          <cell r="K107">
            <v>1</v>
          </cell>
        </row>
        <row r="108">
          <cell r="A108">
            <v>21000</v>
          </cell>
          <cell r="B108">
            <v>0</v>
          </cell>
          <cell r="C108" t="str">
            <v>خطابات ضمان</v>
          </cell>
          <cell r="E108" t="str">
            <v xml:space="preserve">قيمة إصدار خطاب ضمان kuwait energy 83/12 </v>
          </cell>
          <cell r="F108" t="str">
            <v>43-1</v>
          </cell>
          <cell r="H108">
            <v>40939</v>
          </cell>
          <cell r="K108">
            <v>1</v>
          </cell>
        </row>
        <row r="109">
          <cell r="A109">
            <v>660</v>
          </cell>
          <cell r="B109">
            <v>0</v>
          </cell>
          <cell r="C109" t="str">
            <v>عمولات إصدار خطابات ضمان</v>
          </cell>
          <cell r="E109" t="str">
            <v xml:space="preserve">عمولة إصدار خطاب ضمان رقم (83/12) </v>
          </cell>
          <cell r="F109" t="str">
            <v>43-1</v>
          </cell>
          <cell r="H109">
            <v>40939</v>
          </cell>
          <cell r="K109">
            <v>1</v>
          </cell>
        </row>
        <row r="110">
          <cell r="A110">
            <v>0</v>
          </cell>
          <cell r="B110">
            <v>21660</v>
          </cell>
          <cell r="C110" t="str">
            <v>بنك التنمية الصناعية - دولار أمريكى</v>
          </cell>
          <cell r="E110" t="str">
            <v xml:space="preserve">قيمة إصدار خطاب ضمان kuwait energy 83/12 </v>
          </cell>
          <cell r="F110" t="str">
            <v>43-1</v>
          </cell>
          <cell r="H110">
            <v>40939</v>
          </cell>
          <cell r="K110">
            <v>1</v>
          </cell>
        </row>
        <row r="111">
          <cell r="A111">
            <v>3239.68</v>
          </cell>
          <cell r="B111">
            <v>0</v>
          </cell>
          <cell r="C111" t="str">
            <v>مصاريف تليفون وبريد وإنترنت</v>
          </cell>
          <cell r="E111" t="str">
            <v>قيمة فاتورة التليفونات المحمول - فودافون - عن الفترة 11-12-2011 : 10-1-2012</v>
          </cell>
          <cell r="F111" t="str">
            <v>44-1</v>
          </cell>
          <cell r="H111">
            <v>40939</v>
          </cell>
          <cell r="K111">
            <v>1</v>
          </cell>
        </row>
        <row r="112">
          <cell r="A112">
            <v>834.29</v>
          </cell>
          <cell r="B112">
            <v>0</v>
          </cell>
          <cell r="C112" t="str">
            <v>مصاريف تليفون وبريد وإنترنت</v>
          </cell>
          <cell r="E112" t="str">
            <v>قيمة فاتورة التليفونات المحمول - موبينيل - يناير</v>
          </cell>
          <cell r="F112" t="str">
            <v>44-1</v>
          </cell>
          <cell r="H112">
            <v>40939</v>
          </cell>
          <cell r="K112">
            <v>1</v>
          </cell>
        </row>
        <row r="113">
          <cell r="A113">
            <v>0</v>
          </cell>
          <cell r="B113">
            <v>4073.97</v>
          </cell>
          <cell r="C113" t="str">
            <v>نقدية بالصندوق</v>
          </cell>
          <cell r="E113" t="str">
            <v>سداد فواتير التليفون المحمول - يناير</v>
          </cell>
          <cell r="F113" t="str">
            <v>44-1</v>
          </cell>
          <cell r="H113">
            <v>40939</v>
          </cell>
          <cell r="K113">
            <v>1</v>
          </cell>
        </row>
        <row r="114">
          <cell r="A114">
            <v>848.34</v>
          </cell>
          <cell r="B114">
            <v>0</v>
          </cell>
          <cell r="C114" t="str">
            <v>فوائد قرض البنك العربى الأفريقى</v>
          </cell>
          <cell r="E114" t="str">
            <v>زيادة قيمة قرض البنك العربى الأفريقى بقيمة فوائد القرض</v>
          </cell>
          <cell r="F114" t="str">
            <v>45-1</v>
          </cell>
          <cell r="H114">
            <v>40939</v>
          </cell>
          <cell r="K114">
            <v>1</v>
          </cell>
        </row>
        <row r="115">
          <cell r="A115">
            <v>0</v>
          </cell>
          <cell r="B115">
            <v>848.34</v>
          </cell>
          <cell r="C115" t="str">
            <v>قرض من البنك العربى الافريقى - دولار أمريكى</v>
          </cell>
          <cell r="E115" t="str">
            <v>زيادة قيمة قرض البنك العربى الأفريقى بقيمة فوائد القرض</v>
          </cell>
          <cell r="F115" t="str">
            <v>45-1</v>
          </cell>
          <cell r="H115">
            <v>40939</v>
          </cell>
          <cell r="K115">
            <v>1</v>
          </cell>
        </row>
        <row r="116">
          <cell r="A116">
            <v>28904.42</v>
          </cell>
          <cell r="B116">
            <v>0</v>
          </cell>
          <cell r="C116" t="str">
            <v>فوائد قرض بنك التنمية</v>
          </cell>
          <cell r="E116" t="str">
            <v xml:space="preserve">خصم قيمة فوائد القرض من الحساب الجارى </v>
          </cell>
          <cell r="F116" t="str">
            <v>46-1</v>
          </cell>
          <cell r="H116">
            <v>40939</v>
          </cell>
          <cell r="K116">
            <v>1</v>
          </cell>
        </row>
        <row r="117">
          <cell r="A117">
            <v>0</v>
          </cell>
          <cell r="B117">
            <v>28904.42</v>
          </cell>
          <cell r="C117" t="str">
            <v>بنك التنمية الصناعية - دولار أمريكى</v>
          </cell>
          <cell r="E117" t="str">
            <v xml:space="preserve">خصم قيمة فوائد القرض من الحساب الجارى </v>
          </cell>
          <cell r="F117" t="str">
            <v>46-1</v>
          </cell>
          <cell r="H117">
            <v>40939</v>
          </cell>
          <cell r="K117">
            <v>1</v>
          </cell>
        </row>
        <row r="118">
          <cell r="A118">
            <v>0</v>
          </cell>
          <cell r="B118">
            <v>0</v>
          </cell>
          <cell r="C118">
            <v>0</v>
          </cell>
          <cell r="F118">
            <v>0</v>
          </cell>
        </row>
        <row r="119">
          <cell r="A119">
            <v>0</v>
          </cell>
          <cell r="B119">
            <v>0</v>
          </cell>
          <cell r="C119">
            <v>0</v>
          </cell>
          <cell r="F119">
            <v>0</v>
          </cell>
        </row>
        <row r="120">
          <cell r="A120">
            <v>0</v>
          </cell>
          <cell r="B120">
            <v>0</v>
          </cell>
          <cell r="C120">
            <v>0</v>
          </cell>
          <cell r="F120">
            <v>0</v>
          </cell>
          <cell r="K120" t="str">
            <v/>
          </cell>
        </row>
        <row r="121">
          <cell r="A121">
            <v>0</v>
          </cell>
          <cell r="B121">
            <v>0</v>
          </cell>
          <cell r="C121">
            <v>0</v>
          </cell>
          <cell r="F121">
            <v>0</v>
          </cell>
          <cell r="K121" t="str">
            <v/>
          </cell>
        </row>
        <row r="122">
          <cell r="A122">
            <v>0</v>
          </cell>
          <cell r="B122">
            <v>0</v>
          </cell>
          <cell r="C122">
            <v>0</v>
          </cell>
          <cell r="F122">
            <v>0</v>
          </cell>
          <cell r="K122" t="str">
            <v/>
          </cell>
        </row>
        <row r="123">
          <cell r="A123">
            <v>0</v>
          </cell>
          <cell r="B123">
            <v>0</v>
          </cell>
          <cell r="C123">
            <v>0</v>
          </cell>
          <cell r="F123">
            <v>0</v>
          </cell>
          <cell r="K123" t="str">
            <v/>
          </cell>
        </row>
        <row r="124">
          <cell r="A124">
            <v>0</v>
          </cell>
          <cell r="B124">
            <v>0</v>
          </cell>
          <cell r="C124">
            <v>0</v>
          </cell>
          <cell r="F124">
            <v>0</v>
          </cell>
          <cell r="K124" t="str">
            <v/>
          </cell>
        </row>
        <row r="125">
          <cell r="A125">
            <v>0</v>
          </cell>
          <cell r="B125">
            <v>0</v>
          </cell>
          <cell r="C125">
            <v>0</v>
          </cell>
          <cell r="F125">
            <v>0</v>
          </cell>
          <cell r="K125" t="str">
            <v/>
          </cell>
        </row>
        <row r="126">
          <cell r="A126">
            <v>0</v>
          </cell>
          <cell r="B126">
            <v>0</v>
          </cell>
          <cell r="C126">
            <v>0</v>
          </cell>
          <cell r="F126">
            <v>0</v>
          </cell>
          <cell r="K126" t="str">
            <v/>
          </cell>
        </row>
        <row r="127">
          <cell r="A127">
            <v>0</v>
          </cell>
          <cell r="B127">
            <v>0</v>
          </cell>
          <cell r="C127">
            <v>0</v>
          </cell>
          <cell r="F127">
            <v>0</v>
          </cell>
          <cell r="K127" t="str">
            <v/>
          </cell>
        </row>
        <row r="128">
          <cell r="A128">
            <v>0</v>
          </cell>
          <cell r="B128">
            <v>0</v>
          </cell>
          <cell r="C128">
            <v>0</v>
          </cell>
          <cell r="F128">
            <v>0</v>
          </cell>
          <cell r="K128" t="str">
            <v/>
          </cell>
        </row>
        <row r="129">
          <cell r="A129">
            <v>0</v>
          </cell>
          <cell r="B129">
            <v>0</v>
          </cell>
          <cell r="C129">
            <v>0</v>
          </cell>
          <cell r="F129">
            <v>0</v>
          </cell>
          <cell r="K129" t="str">
            <v/>
          </cell>
        </row>
        <row r="130">
          <cell r="A130">
            <v>0</v>
          </cell>
          <cell r="B130">
            <v>0</v>
          </cell>
          <cell r="C130">
            <v>0</v>
          </cell>
          <cell r="F130">
            <v>0</v>
          </cell>
          <cell r="K130" t="str">
            <v/>
          </cell>
        </row>
        <row r="131">
          <cell r="A131">
            <v>0</v>
          </cell>
          <cell r="B131">
            <v>0</v>
          </cell>
          <cell r="C131">
            <v>0</v>
          </cell>
          <cell r="F131">
            <v>0</v>
          </cell>
          <cell r="K131" t="str">
            <v/>
          </cell>
        </row>
        <row r="132">
          <cell r="A132">
            <v>0</v>
          </cell>
          <cell r="B132">
            <v>0</v>
          </cell>
          <cell r="C132">
            <v>0</v>
          </cell>
          <cell r="F132">
            <v>0</v>
          </cell>
          <cell r="K132" t="str">
            <v/>
          </cell>
        </row>
        <row r="133">
          <cell r="A133">
            <v>0</v>
          </cell>
          <cell r="B133">
            <v>0</v>
          </cell>
          <cell r="C133">
            <v>0</v>
          </cell>
          <cell r="F133">
            <v>0</v>
          </cell>
          <cell r="K133" t="str">
            <v/>
          </cell>
        </row>
        <row r="134">
          <cell r="A134">
            <v>0</v>
          </cell>
          <cell r="B134">
            <v>0</v>
          </cell>
          <cell r="C134">
            <v>0</v>
          </cell>
          <cell r="F134">
            <v>0</v>
          </cell>
          <cell r="K134" t="str">
            <v/>
          </cell>
        </row>
        <row r="135">
          <cell r="A135">
            <v>0</v>
          </cell>
          <cell r="B135">
            <v>0</v>
          </cell>
          <cell r="C135">
            <v>0</v>
          </cell>
          <cell r="F135">
            <v>0</v>
          </cell>
          <cell r="K135" t="str">
            <v/>
          </cell>
        </row>
        <row r="136">
          <cell r="A136">
            <v>0</v>
          </cell>
          <cell r="B136">
            <v>0</v>
          </cell>
          <cell r="C136">
            <v>0</v>
          </cell>
          <cell r="F136">
            <v>0</v>
          </cell>
          <cell r="K136" t="str">
            <v/>
          </cell>
        </row>
        <row r="137">
          <cell r="A137">
            <v>0</v>
          </cell>
          <cell r="B137">
            <v>0</v>
          </cell>
          <cell r="C137">
            <v>0</v>
          </cell>
          <cell r="F137">
            <v>0</v>
          </cell>
          <cell r="K137" t="str">
            <v/>
          </cell>
        </row>
        <row r="138">
          <cell r="A138">
            <v>0</v>
          </cell>
          <cell r="B138">
            <v>0</v>
          </cell>
          <cell r="C138">
            <v>0</v>
          </cell>
          <cell r="F138">
            <v>0</v>
          </cell>
          <cell r="K138" t="str">
            <v/>
          </cell>
        </row>
        <row r="139">
          <cell r="A139">
            <v>0</v>
          </cell>
          <cell r="B139">
            <v>0</v>
          </cell>
          <cell r="C139">
            <v>0</v>
          </cell>
          <cell r="F139">
            <v>0</v>
          </cell>
          <cell r="K139" t="str">
            <v/>
          </cell>
        </row>
        <row r="140">
          <cell r="A140">
            <v>0</v>
          </cell>
          <cell r="B140">
            <v>0</v>
          </cell>
          <cell r="C140">
            <v>0</v>
          </cell>
          <cell r="F140">
            <v>0</v>
          </cell>
          <cell r="K140" t="str">
            <v/>
          </cell>
        </row>
        <row r="141">
          <cell r="A141">
            <v>0</v>
          </cell>
          <cell r="B141">
            <v>0</v>
          </cell>
          <cell r="C141">
            <v>0</v>
          </cell>
          <cell r="F141">
            <v>0</v>
          </cell>
          <cell r="K141" t="str">
            <v/>
          </cell>
        </row>
        <row r="142">
          <cell r="A142">
            <v>0</v>
          </cell>
          <cell r="B142">
            <v>0</v>
          </cell>
          <cell r="C142">
            <v>0</v>
          </cell>
          <cell r="F142">
            <v>0</v>
          </cell>
          <cell r="K142" t="str">
            <v/>
          </cell>
        </row>
        <row r="143">
          <cell r="A143">
            <v>0</v>
          </cell>
          <cell r="B143">
            <v>0</v>
          </cell>
          <cell r="C143">
            <v>0</v>
          </cell>
          <cell r="F143">
            <v>0</v>
          </cell>
          <cell r="K143" t="str">
            <v/>
          </cell>
        </row>
        <row r="144">
          <cell r="A144">
            <v>0</v>
          </cell>
          <cell r="B144">
            <v>0</v>
          </cell>
          <cell r="C144">
            <v>0</v>
          </cell>
          <cell r="F144">
            <v>0</v>
          </cell>
          <cell r="K144" t="str">
            <v/>
          </cell>
        </row>
        <row r="145">
          <cell r="A145">
            <v>0</v>
          </cell>
          <cell r="B145">
            <v>0</v>
          </cell>
          <cell r="C145">
            <v>0</v>
          </cell>
          <cell r="F145">
            <v>0</v>
          </cell>
          <cell r="K145" t="str">
            <v/>
          </cell>
        </row>
        <row r="146">
          <cell r="A146">
            <v>0</v>
          </cell>
          <cell r="B146">
            <v>0</v>
          </cell>
          <cell r="C146">
            <v>0</v>
          </cell>
          <cell r="F146">
            <v>0</v>
          </cell>
          <cell r="K146" t="str">
            <v/>
          </cell>
        </row>
        <row r="147">
          <cell r="A147">
            <v>0</v>
          </cell>
          <cell r="B147">
            <v>0</v>
          </cell>
          <cell r="C147">
            <v>0</v>
          </cell>
          <cell r="F147">
            <v>0</v>
          </cell>
          <cell r="K147" t="str">
            <v/>
          </cell>
        </row>
        <row r="148">
          <cell r="A148">
            <v>0</v>
          </cell>
          <cell r="B148">
            <v>0</v>
          </cell>
          <cell r="C148">
            <v>0</v>
          </cell>
          <cell r="F148">
            <v>0</v>
          </cell>
          <cell r="K148" t="str">
            <v/>
          </cell>
        </row>
        <row r="149">
          <cell r="A149">
            <v>0</v>
          </cell>
          <cell r="B149">
            <v>0</v>
          </cell>
          <cell r="C149">
            <v>0</v>
          </cell>
          <cell r="F149">
            <v>0</v>
          </cell>
          <cell r="K149" t="str">
            <v/>
          </cell>
        </row>
        <row r="150">
          <cell r="A150">
            <v>0</v>
          </cell>
          <cell r="B150">
            <v>0</v>
          </cell>
          <cell r="C150">
            <v>0</v>
          </cell>
          <cell r="F150">
            <v>0</v>
          </cell>
          <cell r="K150" t="str">
            <v/>
          </cell>
        </row>
        <row r="151">
          <cell r="A151">
            <v>0</v>
          </cell>
          <cell r="B151">
            <v>0</v>
          </cell>
          <cell r="C151">
            <v>0</v>
          </cell>
          <cell r="F151">
            <v>0</v>
          </cell>
          <cell r="K151" t="str">
            <v/>
          </cell>
        </row>
        <row r="152">
          <cell r="A152">
            <v>0</v>
          </cell>
          <cell r="B152">
            <v>0</v>
          </cell>
          <cell r="C152">
            <v>0</v>
          </cell>
          <cell r="F152">
            <v>0</v>
          </cell>
          <cell r="K152" t="str">
            <v/>
          </cell>
        </row>
        <row r="153">
          <cell r="A153">
            <v>0</v>
          </cell>
          <cell r="B153">
            <v>0</v>
          </cell>
          <cell r="C153">
            <v>0</v>
          </cell>
          <cell r="F153">
            <v>0</v>
          </cell>
          <cell r="K153" t="str">
            <v/>
          </cell>
        </row>
        <row r="154">
          <cell r="A154">
            <v>0</v>
          </cell>
          <cell r="B154">
            <v>0</v>
          </cell>
          <cell r="C154">
            <v>0</v>
          </cell>
          <cell r="F154">
            <v>0</v>
          </cell>
          <cell r="K154" t="str">
            <v/>
          </cell>
        </row>
        <row r="155">
          <cell r="A155">
            <v>0</v>
          </cell>
          <cell r="B155">
            <v>0</v>
          </cell>
          <cell r="C155">
            <v>0</v>
          </cell>
          <cell r="F155">
            <v>0</v>
          </cell>
          <cell r="K155" t="str">
            <v/>
          </cell>
        </row>
        <row r="156">
          <cell r="A156">
            <v>0</v>
          </cell>
          <cell r="B156">
            <v>0</v>
          </cell>
          <cell r="C156">
            <v>0</v>
          </cell>
          <cell r="F156">
            <v>0</v>
          </cell>
          <cell r="K156" t="str">
            <v/>
          </cell>
        </row>
        <row r="157">
          <cell r="A157">
            <v>0</v>
          </cell>
          <cell r="B157">
            <v>0</v>
          </cell>
          <cell r="C157">
            <v>0</v>
          </cell>
          <cell r="F157">
            <v>0</v>
          </cell>
          <cell r="K157" t="str">
            <v/>
          </cell>
        </row>
        <row r="158">
          <cell r="A158">
            <v>0</v>
          </cell>
          <cell r="B158">
            <v>0</v>
          </cell>
          <cell r="C158">
            <v>0</v>
          </cell>
          <cell r="F158">
            <v>0</v>
          </cell>
          <cell r="K158" t="str">
            <v/>
          </cell>
        </row>
        <row r="159">
          <cell r="A159">
            <v>0</v>
          </cell>
          <cell r="B159">
            <v>0</v>
          </cell>
          <cell r="C159">
            <v>0</v>
          </cell>
          <cell r="F159">
            <v>0</v>
          </cell>
          <cell r="K159" t="str">
            <v/>
          </cell>
        </row>
        <row r="160">
          <cell r="A160">
            <v>0</v>
          </cell>
          <cell r="B160">
            <v>0</v>
          </cell>
          <cell r="C160">
            <v>0</v>
          </cell>
          <cell r="F160">
            <v>0</v>
          </cell>
          <cell r="K160" t="str">
            <v/>
          </cell>
        </row>
        <row r="161">
          <cell r="A161">
            <v>0</v>
          </cell>
          <cell r="B161">
            <v>0</v>
          </cell>
          <cell r="C161">
            <v>0</v>
          </cell>
          <cell r="F161">
            <v>0</v>
          </cell>
          <cell r="K161" t="str">
            <v/>
          </cell>
        </row>
        <row r="162">
          <cell r="A162">
            <v>0</v>
          </cell>
          <cell r="B162">
            <v>0</v>
          </cell>
          <cell r="C162">
            <v>0</v>
          </cell>
          <cell r="F162">
            <v>0</v>
          </cell>
          <cell r="K162" t="str">
            <v/>
          </cell>
        </row>
        <row r="163">
          <cell r="A163">
            <v>0</v>
          </cell>
          <cell r="B163">
            <v>0</v>
          </cell>
          <cell r="C163">
            <v>0</v>
          </cell>
          <cell r="F163">
            <v>0</v>
          </cell>
          <cell r="K163" t="str">
            <v/>
          </cell>
        </row>
        <row r="164">
          <cell r="A164">
            <v>0</v>
          </cell>
          <cell r="B164">
            <v>0</v>
          </cell>
          <cell r="C164">
            <v>0</v>
          </cell>
          <cell r="F164">
            <v>0</v>
          </cell>
          <cell r="K164" t="str">
            <v/>
          </cell>
        </row>
        <row r="165">
          <cell r="A165">
            <v>0</v>
          </cell>
          <cell r="B165">
            <v>0</v>
          </cell>
          <cell r="C165">
            <v>0</v>
          </cell>
          <cell r="F165">
            <v>0</v>
          </cell>
          <cell r="K165" t="str">
            <v/>
          </cell>
        </row>
        <row r="166">
          <cell r="A166">
            <v>0</v>
          </cell>
          <cell r="B166">
            <v>0</v>
          </cell>
          <cell r="C166">
            <v>0</v>
          </cell>
          <cell r="F166">
            <v>0</v>
          </cell>
          <cell r="K166" t="str">
            <v/>
          </cell>
        </row>
        <row r="167">
          <cell r="A167">
            <v>0</v>
          </cell>
          <cell r="B167">
            <v>0</v>
          </cell>
          <cell r="C167">
            <v>0</v>
          </cell>
          <cell r="F167">
            <v>0</v>
          </cell>
          <cell r="K167" t="str">
            <v/>
          </cell>
        </row>
        <row r="168">
          <cell r="A168">
            <v>0</v>
          </cell>
          <cell r="B168">
            <v>0</v>
          </cell>
          <cell r="C168">
            <v>0</v>
          </cell>
          <cell r="F168">
            <v>0</v>
          </cell>
          <cell r="K168" t="str">
            <v/>
          </cell>
        </row>
        <row r="169">
          <cell r="A169">
            <v>0</v>
          </cell>
          <cell r="B169">
            <v>0</v>
          </cell>
          <cell r="C169">
            <v>0</v>
          </cell>
          <cell r="F169">
            <v>0</v>
          </cell>
          <cell r="K169" t="str">
            <v/>
          </cell>
        </row>
        <row r="170">
          <cell r="A170">
            <v>0</v>
          </cell>
          <cell r="B170">
            <v>0</v>
          </cell>
          <cell r="C170">
            <v>0</v>
          </cell>
          <cell r="F170">
            <v>0</v>
          </cell>
          <cell r="K170" t="str">
            <v/>
          </cell>
        </row>
        <row r="171">
          <cell r="A171">
            <v>0</v>
          </cell>
          <cell r="B171">
            <v>0</v>
          </cell>
          <cell r="C171">
            <v>0</v>
          </cell>
          <cell r="F171">
            <v>0</v>
          </cell>
          <cell r="K171" t="str">
            <v/>
          </cell>
        </row>
        <row r="172">
          <cell r="A172">
            <v>0</v>
          </cell>
          <cell r="B172">
            <v>0</v>
          </cell>
          <cell r="C172">
            <v>0</v>
          </cell>
          <cell r="F172">
            <v>0</v>
          </cell>
          <cell r="K172" t="str">
            <v/>
          </cell>
        </row>
        <row r="173">
          <cell r="A173">
            <v>0</v>
          </cell>
          <cell r="B173">
            <v>0</v>
          </cell>
          <cell r="C173">
            <v>0</v>
          </cell>
          <cell r="F173">
            <v>0</v>
          </cell>
          <cell r="K173" t="str">
            <v/>
          </cell>
        </row>
        <row r="174">
          <cell r="A174">
            <v>0</v>
          </cell>
          <cell r="B174">
            <v>0</v>
          </cell>
          <cell r="C174">
            <v>0</v>
          </cell>
          <cell r="F174">
            <v>0</v>
          </cell>
          <cell r="K174" t="str">
            <v/>
          </cell>
        </row>
        <row r="175">
          <cell r="A175">
            <v>0</v>
          </cell>
          <cell r="B175">
            <v>0</v>
          </cell>
          <cell r="C175">
            <v>0</v>
          </cell>
          <cell r="F175">
            <v>0</v>
          </cell>
          <cell r="K175" t="str">
            <v/>
          </cell>
        </row>
        <row r="176">
          <cell r="A176">
            <v>0</v>
          </cell>
          <cell r="B176">
            <v>0</v>
          </cell>
          <cell r="C176">
            <v>0</v>
          </cell>
          <cell r="F176">
            <v>0</v>
          </cell>
          <cell r="K176" t="str">
            <v/>
          </cell>
        </row>
        <row r="177">
          <cell r="A177">
            <v>0</v>
          </cell>
          <cell r="B177">
            <v>0</v>
          </cell>
          <cell r="C177">
            <v>0</v>
          </cell>
          <cell r="F177">
            <v>0</v>
          </cell>
          <cell r="K177" t="str">
            <v/>
          </cell>
        </row>
        <row r="178">
          <cell r="A178">
            <v>0</v>
          </cell>
          <cell r="B178">
            <v>0</v>
          </cell>
          <cell r="C178">
            <v>0</v>
          </cell>
          <cell r="F178">
            <v>0</v>
          </cell>
          <cell r="K178" t="str">
            <v/>
          </cell>
        </row>
        <row r="179">
          <cell r="A179">
            <v>0</v>
          </cell>
          <cell r="B179">
            <v>0</v>
          </cell>
          <cell r="C179">
            <v>0</v>
          </cell>
          <cell r="F179">
            <v>0</v>
          </cell>
          <cell r="K179" t="str">
            <v/>
          </cell>
        </row>
        <row r="180">
          <cell r="A180">
            <v>0</v>
          </cell>
          <cell r="B180">
            <v>0</v>
          </cell>
          <cell r="C180">
            <v>0</v>
          </cell>
          <cell r="F180">
            <v>0</v>
          </cell>
          <cell r="K180" t="str">
            <v/>
          </cell>
        </row>
        <row r="181">
          <cell r="A181">
            <v>0</v>
          </cell>
          <cell r="B181">
            <v>0</v>
          </cell>
          <cell r="C181">
            <v>0</v>
          </cell>
          <cell r="F181">
            <v>0</v>
          </cell>
          <cell r="K181" t="str">
            <v/>
          </cell>
        </row>
        <row r="182">
          <cell r="A182">
            <v>0</v>
          </cell>
          <cell r="B182">
            <v>0</v>
          </cell>
          <cell r="C182">
            <v>0</v>
          </cell>
          <cell r="F182">
            <v>0</v>
          </cell>
          <cell r="K182" t="str">
            <v/>
          </cell>
        </row>
        <row r="183">
          <cell r="A183">
            <v>0</v>
          </cell>
          <cell r="B183">
            <v>0</v>
          </cell>
          <cell r="C183">
            <v>0</v>
          </cell>
          <cell r="F183">
            <v>0</v>
          </cell>
          <cell r="K183" t="str">
            <v/>
          </cell>
        </row>
        <row r="184">
          <cell r="A184">
            <v>0</v>
          </cell>
          <cell r="B184">
            <v>0</v>
          </cell>
          <cell r="C184">
            <v>0</v>
          </cell>
          <cell r="F184">
            <v>0</v>
          </cell>
          <cell r="K184" t="str">
            <v/>
          </cell>
        </row>
        <row r="185">
          <cell r="A185">
            <v>0</v>
          </cell>
          <cell r="B185">
            <v>0</v>
          </cell>
          <cell r="C185">
            <v>0</v>
          </cell>
          <cell r="F185">
            <v>0</v>
          </cell>
          <cell r="K185" t="str">
            <v/>
          </cell>
        </row>
        <row r="186">
          <cell r="A186">
            <v>0</v>
          </cell>
          <cell r="B186">
            <v>0</v>
          </cell>
          <cell r="C186">
            <v>0</v>
          </cell>
          <cell r="F186">
            <v>0</v>
          </cell>
          <cell r="K186" t="str">
            <v/>
          </cell>
        </row>
        <row r="187">
          <cell r="A187">
            <v>0</v>
          </cell>
          <cell r="B187">
            <v>0</v>
          </cell>
          <cell r="C187">
            <v>0</v>
          </cell>
          <cell r="F187">
            <v>0</v>
          </cell>
          <cell r="K187" t="str">
            <v/>
          </cell>
        </row>
        <row r="188">
          <cell r="A188">
            <v>0</v>
          </cell>
          <cell r="B188">
            <v>0</v>
          </cell>
          <cell r="C188">
            <v>0</v>
          </cell>
          <cell r="F188">
            <v>0</v>
          </cell>
          <cell r="K188" t="str">
            <v/>
          </cell>
        </row>
        <row r="189">
          <cell r="A189">
            <v>0</v>
          </cell>
          <cell r="B189">
            <v>0</v>
          </cell>
          <cell r="C189">
            <v>0</v>
          </cell>
          <cell r="F189">
            <v>0</v>
          </cell>
          <cell r="K189" t="str">
            <v/>
          </cell>
        </row>
        <row r="190">
          <cell r="A190">
            <v>0</v>
          </cell>
          <cell r="B190">
            <v>0</v>
          </cell>
          <cell r="C190">
            <v>0</v>
          </cell>
          <cell r="F190">
            <v>0</v>
          </cell>
          <cell r="K190" t="str">
            <v/>
          </cell>
        </row>
        <row r="191">
          <cell r="A191">
            <v>0</v>
          </cell>
          <cell r="B191">
            <v>0</v>
          </cell>
          <cell r="C191">
            <v>0</v>
          </cell>
          <cell r="F191">
            <v>0</v>
          </cell>
          <cell r="K191" t="str">
            <v/>
          </cell>
        </row>
        <row r="192">
          <cell r="A192">
            <v>0</v>
          </cell>
          <cell r="B192">
            <v>0</v>
          </cell>
          <cell r="C192">
            <v>0</v>
          </cell>
          <cell r="F192">
            <v>0</v>
          </cell>
          <cell r="K192" t="str">
            <v/>
          </cell>
        </row>
        <row r="193">
          <cell r="A193">
            <v>0</v>
          </cell>
          <cell r="B193">
            <v>0</v>
          </cell>
          <cell r="C193">
            <v>0</v>
          </cell>
          <cell r="F193">
            <v>0</v>
          </cell>
          <cell r="K193" t="str">
            <v/>
          </cell>
        </row>
        <row r="194">
          <cell r="A194">
            <v>0</v>
          </cell>
          <cell r="B194">
            <v>0</v>
          </cell>
          <cell r="C194">
            <v>0</v>
          </cell>
          <cell r="F194">
            <v>0</v>
          </cell>
          <cell r="K194" t="str">
            <v/>
          </cell>
        </row>
        <row r="195">
          <cell r="A195">
            <v>0</v>
          </cell>
          <cell r="B195">
            <v>0</v>
          </cell>
          <cell r="C195">
            <v>0</v>
          </cell>
          <cell r="F195">
            <v>0</v>
          </cell>
          <cell r="K195" t="str">
            <v/>
          </cell>
        </row>
        <row r="196">
          <cell r="A196">
            <v>0</v>
          </cell>
          <cell r="B196">
            <v>0</v>
          </cell>
          <cell r="C196">
            <v>0</v>
          </cell>
          <cell r="F196">
            <v>0</v>
          </cell>
          <cell r="K196" t="str">
            <v/>
          </cell>
        </row>
        <row r="197">
          <cell r="A197">
            <v>0</v>
          </cell>
          <cell r="B197">
            <v>0</v>
          </cell>
          <cell r="C197">
            <v>0</v>
          </cell>
          <cell r="F197">
            <v>0</v>
          </cell>
          <cell r="K197" t="str">
            <v/>
          </cell>
        </row>
        <row r="198">
          <cell r="A198">
            <v>0</v>
          </cell>
          <cell r="B198">
            <v>0</v>
          </cell>
          <cell r="C198">
            <v>0</v>
          </cell>
          <cell r="F198">
            <v>0</v>
          </cell>
          <cell r="K198" t="str">
            <v/>
          </cell>
        </row>
        <row r="199">
          <cell r="A199">
            <v>0</v>
          </cell>
          <cell r="B199">
            <v>0</v>
          </cell>
          <cell r="C199">
            <v>0</v>
          </cell>
          <cell r="F199">
            <v>0</v>
          </cell>
          <cell r="K199" t="str">
            <v/>
          </cell>
        </row>
        <row r="200">
          <cell r="A200">
            <v>0</v>
          </cell>
          <cell r="B200">
            <v>0</v>
          </cell>
          <cell r="C200">
            <v>0</v>
          </cell>
          <cell r="F200">
            <v>0</v>
          </cell>
          <cell r="K200" t="str">
            <v/>
          </cell>
        </row>
        <row r="201">
          <cell r="A201">
            <v>0</v>
          </cell>
          <cell r="B201">
            <v>0</v>
          </cell>
          <cell r="C201">
            <v>0</v>
          </cell>
          <cell r="F201">
            <v>0</v>
          </cell>
          <cell r="K201" t="str">
            <v/>
          </cell>
        </row>
        <row r="202">
          <cell r="A202">
            <v>0</v>
          </cell>
          <cell r="B202">
            <v>0</v>
          </cell>
          <cell r="C202">
            <v>0</v>
          </cell>
          <cell r="F202">
            <v>0</v>
          </cell>
          <cell r="K202" t="str">
            <v/>
          </cell>
        </row>
        <row r="203">
          <cell r="A203">
            <v>0</v>
          </cell>
          <cell r="B203">
            <v>0</v>
          </cell>
          <cell r="C203">
            <v>0</v>
          </cell>
          <cell r="F203">
            <v>0</v>
          </cell>
          <cell r="K203" t="str">
            <v/>
          </cell>
        </row>
        <row r="204">
          <cell r="A204">
            <v>0</v>
          </cell>
          <cell r="B204">
            <v>0</v>
          </cell>
          <cell r="C204">
            <v>0</v>
          </cell>
          <cell r="F204">
            <v>0</v>
          </cell>
          <cell r="K204" t="str">
            <v/>
          </cell>
        </row>
        <row r="205">
          <cell r="A205">
            <v>0</v>
          </cell>
          <cell r="B205">
            <v>0</v>
          </cell>
          <cell r="C205">
            <v>0</v>
          </cell>
          <cell r="F205">
            <v>0</v>
          </cell>
          <cell r="K205" t="str">
            <v/>
          </cell>
        </row>
        <row r="206">
          <cell r="A206">
            <v>0</v>
          </cell>
          <cell r="B206">
            <v>0</v>
          </cell>
          <cell r="C206">
            <v>0</v>
          </cell>
          <cell r="F206">
            <v>0</v>
          </cell>
          <cell r="K206" t="str">
            <v/>
          </cell>
        </row>
        <row r="207">
          <cell r="A207">
            <v>0</v>
          </cell>
          <cell r="B207">
            <v>0</v>
          </cell>
          <cell r="C207">
            <v>0</v>
          </cell>
          <cell r="F207">
            <v>0</v>
          </cell>
          <cell r="K207" t="str">
            <v/>
          </cell>
        </row>
        <row r="208">
          <cell r="A208">
            <v>0</v>
          </cell>
          <cell r="B208">
            <v>0</v>
          </cell>
          <cell r="C208">
            <v>0</v>
          </cell>
          <cell r="F208">
            <v>0</v>
          </cell>
          <cell r="K208" t="str">
            <v/>
          </cell>
        </row>
        <row r="209">
          <cell r="A209">
            <v>0</v>
          </cell>
          <cell r="B209">
            <v>0</v>
          </cell>
          <cell r="C209">
            <v>0</v>
          </cell>
          <cell r="F209">
            <v>0</v>
          </cell>
          <cell r="K209" t="str">
            <v/>
          </cell>
        </row>
        <row r="210">
          <cell r="A210">
            <v>0</v>
          </cell>
          <cell r="B210">
            <v>0</v>
          </cell>
          <cell r="C210">
            <v>0</v>
          </cell>
          <cell r="F210">
            <v>0</v>
          </cell>
          <cell r="K210" t="str">
            <v/>
          </cell>
        </row>
        <row r="211">
          <cell r="A211">
            <v>0</v>
          </cell>
          <cell r="B211">
            <v>0</v>
          </cell>
          <cell r="C211">
            <v>0</v>
          </cell>
          <cell r="F211">
            <v>0</v>
          </cell>
          <cell r="K211" t="str">
            <v/>
          </cell>
        </row>
        <row r="212">
          <cell r="A212">
            <v>0</v>
          </cell>
          <cell r="B212">
            <v>0</v>
          </cell>
          <cell r="C212">
            <v>0</v>
          </cell>
          <cell r="F212">
            <v>0</v>
          </cell>
          <cell r="K212" t="str">
            <v/>
          </cell>
        </row>
        <row r="213">
          <cell r="A213">
            <v>0</v>
          </cell>
          <cell r="B213">
            <v>0</v>
          </cell>
          <cell r="C213">
            <v>0</v>
          </cell>
          <cell r="F213">
            <v>0</v>
          </cell>
          <cell r="K213" t="str">
            <v/>
          </cell>
        </row>
        <row r="214">
          <cell r="A214">
            <v>0</v>
          </cell>
          <cell r="B214">
            <v>0</v>
          </cell>
          <cell r="C214">
            <v>0</v>
          </cell>
          <cell r="F214">
            <v>0</v>
          </cell>
          <cell r="K214" t="str">
            <v/>
          </cell>
        </row>
        <row r="215">
          <cell r="A215">
            <v>0</v>
          </cell>
          <cell r="B215">
            <v>0</v>
          </cell>
          <cell r="C215">
            <v>0</v>
          </cell>
          <cell r="F215">
            <v>0</v>
          </cell>
          <cell r="K215" t="str">
            <v/>
          </cell>
        </row>
        <row r="216">
          <cell r="A216">
            <v>0</v>
          </cell>
          <cell r="B216">
            <v>0</v>
          </cell>
          <cell r="C216">
            <v>0</v>
          </cell>
          <cell r="F216">
            <v>0</v>
          </cell>
          <cell r="K216" t="str">
            <v/>
          </cell>
        </row>
        <row r="217">
          <cell r="A217">
            <v>0</v>
          </cell>
          <cell r="B217">
            <v>0</v>
          </cell>
          <cell r="C217">
            <v>0</v>
          </cell>
          <cell r="F217">
            <v>0</v>
          </cell>
          <cell r="K217" t="str">
            <v/>
          </cell>
        </row>
        <row r="218">
          <cell r="A218">
            <v>0</v>
          </cell>
          <cell r="B218">
            <v>0</v>
          </cell>
          <cell r="C218">
            <v>0</v>
          </cell>
          <cell r="F218">
            <v>0</v>
          </cell>
          <cell r="K218" t="str">
            <v/>
          </cell>
        </row>
        <row r="219">
          <cell r="A219">
            <v>0</v>
          </cell>
          <cell r="B219">
            <v>0</v>
          </cell>
          <cell r="C219">
            <v>0</v>
          </cell>
          <cell r="F219">
            <v>0</v>
          </cell>
          <cell r="K219" t="str">
            <v/>
          </cell>
        </row>
        <row r="220">
          <cell r="A220">
            <v>0</v>
          </cell>
          <cell r="B220">
            <v>0</v>
          </cell>
          <cell r="C220">
            <v>0</v>
          </cell>
          <cell r="F220">
            <v>0</v>
          </cell>
          <cell r="K220" t="str">
            <v/>
          </cell>
        </row>
        <row r="221">
          <cell r="A221">
            <v>0</v>
          </cell>
          <cell r="B221">
            <v>0</v>
          </cell>
          <cell r="C221">
            <v>0</v>
          </cell>
          <cell r="F221">
            <v>0</v>
          </cell>
          <cell r="K221" t="str">
            <v/>
          </cell>
        </row>
        <row r="222">
          <cell r="A222">
            <v>0</v>
          </cell>
          <cell r="B222">
            <v>0</v>
          </cell>
          <cell r="C222">
            <v>0</v>
          </cell>
          <cell r="F222">
            <v>0</v>
          </cell>
          <cell r="K222" t="str">
            <v/>
          </cell>
        </row>
        <row r="223">
          <cell r="A223">
            <v>0</v>
          </cell>
          <cell r="B223">
            <v>0</v>
          </cell>
          <cell r="C223">
            <v>0</v>
          </cell>
          <cell r="F223">
            <v>0</v>
          </cell>
          <cell r="K223" t="str">
            <v/>
          </cell>
        </row>
        <row r="224">
          <cell r="A224">
            <v>0</v>
          </cell>
          <cell r="B224">
            <v>0</v>
          </cell>
          <cell r="C224">
            <v>0</v>
          </cell>
          <cell r="F224">
            <v>0</v>
          </cell>
          <cell r="K224" t="str">
            <v/>
          </cell>
        </row>
        <row r="225">
          <cell r="A225">
            <v>0</v>
          </cell>
          <cell r="B225">
            <v>0</v>
          </cell>
          <cell r="C225">
            <v>0</v>
          </cell>
          <cell r="F225">
            <v>0</v>
          </cell>
          <cell r="K225" t="str">
            <v/>
          </cell>
        </row>
        <row r="226">
          <cell r="A226">
            <v>0</v>
          </cell>
          <cell r="B226">
            <v>0</v>
          </cell>
          <cell r="C226">
            <v>0</v>
          </cell>
          <cell r="F226">
            <v>0</v>
          </cell>
          <cell r="K226" t="str">
            <v/>
          </cell>
        </row>
        <row r="227">
          <cell r="A227">
            <v>0</v>
          </cell>
          <cell r="B227">
            <v>0</v>
          </cell>
          <cell r="C227">
            <v>0</v>
          </cell>
          <cell r="F227">
            <v>0</v>
          </cell>
          <cell r="K227" t="str">
            <v/>
          </cell>
        </row>
        <row r="228">
          <cell r="A228">
            <v>0</v>
          </cell>
          <cell r="B228">
            <v>0</v>
          </cell>
          <cell r="C228">
            <v>0</v>
          </cell>
          <cell r="F228">
            <v>0</v>
          </cell>
          <cell r="K228" t="str">
            <v/>
          </cell>
        </row>
        <row r="229">
          <cell r="A229">
            <v>0</v>
          </cell>
          <cell r="B229">
            <v>0</v>
          </cell>
          <cell r="C229">
            <v>0</v>
          </cell>
          <cell r="F229">
            <v>0</v>
          </cell>
          <cell r="K229" t="str">
            <v/>
          </cell>
        </row>
        <row r="230">
          <cell r="A230">
            <v>0</v>
          </cell>
          <cell r="B230">
            <v>0</v>
          </cell>
          <cell r="C230">
            <v>0</v>
          </cell>
          <cell r="F230">
            <v>0</v>
          </cell>
          <cell r="K230" t="str">
            <v/>
          </cell>
        </row>
        <row r="231">
          <cell r="A231">
            <v>0</v>
          </cell>
          <cell r="B231">
            <v>0</v>
          </cell>
          <cell r="C231">
            <v>0</v>
          </cell>
          <cell r="F231">
            <v>0</v>
          </cell>
          <cell r="K231" t="str">
            <v/>
          </cell>
        </row>
        <row r="232">
          <cell r="A232">
            <v>0</v>
          </cell>
          <cell r="B232">
            <v>0</v>
          </cell>
          <cell r="C232">
            <v>0</v>
          </cell>
          <cell r="F232">
            <v>0</v>
          </cell>
          <cell r="K232" t="str">
            <v/>
          </cell>
        </row>
        <row r="233">
          <cell r="A233">
            <v>0</v>
          </cell>
          <cell r="B233">
            <v>0</v>
          </cell>
          <cell r="C233">
            <v>0</v>
          </cell>
          <cell r="F233">
            <v>0</v>
          </cell>
          <cell r="K233" t="str">
            <v/>
          </cell>
        </row>
        <row r="234">
          <cell r="A234">
            <v>0</v>
          </cell>
          <cell r="B234">
            <v>0</v>
          </cell>
          <cell r="C234">
            <v>0</v>
          </cell>
          <cell r="F234">
            <v>0</v>
          </cell>
          <cell r="K234" t="str">
            <v/>
          </cell>
        </row>
        <row r="235">
          <cell r="A235">
            <v>0</v>
          </cell>
          <cell r="B235">
            <v>0</v>
          </cell>
          <cell r="C235">
            <v>0</v>
          </cell>
          <cell r="F235">
            <v>0</v>
          </cell>
          <cell r="K235" t="str">
            <v/>
          </cell>
        </row>
        <row r="236">
          <cell r="A236">
            <v>0</v>
          </cell>
          <cell r="B236">
            <v>0</v>
          </cell>
          <cell r="C236">
            <v>0</v>
          </cell>
          <cell r="F236">
            <v>0</v>
          </cell>
          <cell r="K236" t="str">
            <v/>
          </cell>
        </row>
        <row r="237">
          <cell r="A237">
            <v>0</v>
          </cell>
          <cell r="B237">
            <v>0</v>
          </cell>
          <cell r="C237">
            <v>0</v>
          </cell>
          <cell r="F237">
            <v>0</v>
          </cell>
          <cell r="K237" t="str">
            <v/>
          </cell>
        </row>
        <row r="238">
          <cell r="A238">
            <v>0</v>
          </cell>
          <cell r="B238">
            <v>0</v>
          </cell>
          <cell r="C238">
            <v>0</v>
          </cell>
          <cell r="F238">
            <v>0</v>
          </cell>
          <cell r="K238" t="str">
            <v/>
          </cell>
        </row>
        <row r="239">
          <cell r="A239">
            <v>0</v>
          </cell>
          <cell r="B239">
            <v>0</v>
          </cell>
          <cell r="C239">
            <v>0</v>
          </cell>
          <cell r="F239">
            <v>0</v>
          </cell>
          <cell r="K239" t="str">
            <v/>
          </cell>
        </row>
        <row r="240">
          <cell r="A240">
            <v>0</v>
          </cell>
          <cell r="B240">
            <v>0</v>
          </cell>
          <cell r="C240">
            <v>0</v>
          </cell>
          <cell r="F240">
            <v>0</v>
          </cell>
          <cell r="K240" t="str">
            <v/>
          </cell>
        </row>
        <row r="241">
          <cell r="A241">
            <v>0</v>
          </cell>
          <cell r="B241">
            <v>0</v>
          </cell>
          <cell r="C241">
            <v>0</v>
          </cell>
          <cell r="F241">
            <v>0</v>
          </cell>
          <cell r="K241" t="str">
            <v/>
          </cell>
        </row>
        <row r="242">
          <cell r="A242">
            <v>0</v>
          </cell>
          <cell r="B242">
            <v>0</v>
          </cell>
          <cell r="C242">
            <v>0</v>
          </cell>
          <cell r="F242">
            <v>0</v>
          </cell>
          <cell r="K242" t="str">
            <v/>
          </cell>
        </row>
        <row r="243">
          <cell r="A243">
            <v>0</v>
          </cell>
          <cell r="B243">
            <v>0</v>
          </cell>
          <cell r="C243">
            <v>0</v>
          </cell>
          <cell r="F243">
            <v>0</v>
          </cell>
          <cell r="K243" t="str">
            <v/>
          </cell>
        </row>
        <row r="244">
          <cell r="A244">
            <v>0</v>
          </cell>
          <cell r="B244">
            <v>0</v>
          </cell>
          <cell r="C244">
            <v>0</v>
          </cell>
          <cell r="F244">
            <v>0</v>
          </cell>
          <cell r="K244" t="str">
            <v/>
          </cell>
        </row>
        <row r="245">
          <cell r="A245">
            <v>0</v>
          </cell>
          <cell r="B245">
            <v>0</v>
          </cell>
          <cell r="C245">
            <v>0</v>
          </cell>
          <cell r="F245">
            <v>0</v>
          </cell>
          <cell r="K245" t="str">
            <v/>
          </cell>
        </row>
        <row r="246">
          <cell r="A246">
            <v>0</v>
          </cell>
          <cell r="B246">
            <v>0</v>
          </cell>
          <cell r="C246">
            <v>0</v>
          </cell>
          <cell r="F246">
            <v>0</v>
          </cell>
          <cell r="K246" t="str">
            <v/>
          </cell>
        </row>
        <row r="247">
          <cell r="A247">
            <v>0</v>
          </cell>
          <cell r="B247">
            <v>0</v>
          </cell>
          <cell r="C247">
            <v>0</v>
          </cell>
          <cell r="F247">
            <v>0</v>
          </cell>
          <cell r="K247" t="str">
            <v/>
          </cell>
        </row>
        <row r="248">
          <cell r="A248">
            <v>0</v>
          </cell>
          <cell r="B248">
            <v>0</v>
          </cell>
          <cell r="C248">
            <v>0</v>
          </cell>
          <cell r="F248">
            <v>0</v>
          </cell>
          <cell r="K248" t="str">
            <v/>
          </cell>
        </row>
        <row r="249">
          <cell r="A249">
            <v>0</v>
          </cell>
          <cell r="B249">
            <v>0</v>
          </cell>
          <cell r="C249">
            <v>0</v>
          </cell>
          <cell r="F249">
            <v>0</v>
          </cell>
          <cell r="K249" t="str">
            <v/>
          </cell>
        </row>
        <row r="250">
          <cell r="A250">
            <v>0</v>
          </cell>
          <cell r="B250">
            <v>0</v>
          </cell>
          <cell r="C250">
            <v>0</v>
          </cell>
          <cell r="F250">
            <v>0</v>
          </cell>
          <cell r="K250" t="str">
            <v/>
          </cell>
        </row>
        <row r="251">
          <cell r="A251">
            <v>0</v>
          </cell>
          <cell r="B251">
            <v>0</v>
          </cell>
          <cell r="C251">
            <v>0</v>
          </cell>
          <cell r="F251">
            <v>0</v>
          </cell>
          <cell r="K251" t="str">
            <v/>
          </cell>
        </row>
        <row r="252">
          <cell r="A252">
            <v>0</v>
          </cell>
          <cell r="B252">
            <v>0</v>
          </cell>
          <cell r="C252">
            <v>0</v>
          </cell>
          <cell r="F252">
            <v>0</v>
          </cell>
          <cell r="K252" t="str">
            <v/>
          </cell>
        </row>
        <row r="253">
          <cell r="A253">
            <v>0</v>
          </cell>
          <cell r="B253">
            <v>0</v>
          </cell>
          <cell r="C253">
            <v>0</v>
          </cell>
          <cell r="F253">
            <v>0</v>
          </cell>
          <cell r="K253" t="str">
            <v/>
          </cell>
        </row>
        <row r="254">
          <cell r="A254">
            <v>0</v>
          </cell>
          <cell r="B254">
            <v>0</v>
          </cell>
          <cell r="C254">
            <v>0</v>
          </cell>
          <cell r="F254">
            <v>0</v>
          </cell>
          <cell r="K254" t="str">
            <v/>
          </cell>
        </row>
        <row r="255">
          <cell r="A255">
            <v>0</v>
          </cell>
          <cell r="B255">
            <v>0</v>
          </cell>
          <cell r="C255">
            <v>0</v>
          </cell>
          <cell r="F255">
            <v>0</v>
          </cell>
          <cell r="K255" t="str">
            <v/>
          </cell>
        </row>
        <row r="256">
          <cell r="A256">
            <v>0</v>
          </cell>
          <cell r="B256">
            <v>0</v>
          </cell>
          <cell r="C256">
            <v>0</v>
          </cell>
          <cell r="F256">
            <v>0</v>
          </cell>
          <cell r="K256" t="str">
            <v/>
          </cell>
        </row>
        <row r="257">
          <cell r="A257">
            <v>0</v>
          </cell>
          <cell r="B257">
            <v>0</v>
          </cell>
          <cell r="C257">
            <v>0</v>
          </cell>
          <cell r="F257">
            <v>0</v>
          </cell>
          <cell r="K257" t="str">
            <v/>
          </cell>
        </row>
        <row r="258">
          <cell r="A258">
            <v>0</v>
          </cell>
          <cell r="B258">
            <v>0</v>
          </cell>
          <cell r="C258">
            <v>0</v>
          </cell>
          <cell r="F258">
            <v>0</v>
          </cell>
          <cell r="K258" t="str">
            <v/>
          </cell>
        </row>
        <row r="259">
          <cell r="A259">
            <v>0</v>
          </cell>
          <cell r="B259">
            <v>0</v>
          </cell>
          <cell r="C259">
            <v>0</v>
          </cell>
          <cell r="F259">
            <v>0</v>
          </cell>
          <cell r="K259" t="str">
            <v/>
          </cell>
        </row>
        <row r="260">
          <cell r="A260">
            <v>0</v>
          </cell>
          <cell r="B260">
            <v>0</v>
          </cell>
          <cell r="C260">
            <v>0</v>
          </cell>
          <cell r="F260">
            <v>0</v>
          </cell>
          <cell r="K260" t="str">
            <v/>
          </cell>
        </row>
        <row r="261">
          <cell r="A261">
            <v>0</v>
          </cell>
          <cell r="B261">
            <v>0</v>
          </cell>
          <cell r="C261">
            <v>0</v>
          </cell>
          <cell r="F261">
            <v>0</v>
          </cell>
          <cell r="K261" t="str">
            <v/>
          </cell>
        </row>
        <row r="262">
          <cell r="A262">
            <v>0</v>
          </cell>
          <cell r="B262">
            <v>0</v>
          </cell>
          <cell r="C262">
            <v>0</v>
          </cell>
          <cell r="F262">
            <v>0</v>
          </cell>
          <cell r="K262" t="str">
            <v/>
          </cell>
        </row>
        <row r="263">
          <cell r="A263">
            <v>0</v>
          </cell>
          <cell r="B263">
            <v>0</v>
          </cell>
          <cell r="C263">
            <v>0</v>
          </cell>
          <cell r="F263">
            <v>0</v>
          </cell>
          <cell r="K263" t="str">
            <v/>
          </cell>
        </row>
        <row r="264">
          <cell r="A264">
            <v>0</v>
          </cell>
          <cell r="B264">
            <v>0</v>
          </cell>
          <cell r="C264">
            <v>0</v>
          </cell>
          <cell r="F264">
            <v>0</v>
          </cell>
          <cell r="K264" t="str">
            <v/>
          </cell>
        </row>
        <row r="265">
          <cell r="A265">
            <v>0</v>
          </cell>
          <cell r="B265">
            <v>0</v>
          </cell>
          <cell r="C265">
            <v>0</v>
          </cell>
          <cell r="F265">
            <v>0</v>
          </cell>
          <cell r="K265" t="str">
            <v/>
          </cell>
        </row>
        <row r="266">
          <cell r="A266">
            <v>0</v>
          </cell>
          <cell r="B266">
            <v>0</v>
          </cell>
          <cell r="C266">
            <v>0</v>
          </cell>
          <cell r="F266">
            <v>0</v>
          </cell>
          <cell r="K266" t="str">
            <v/>
          </cell>
        </row>
        <row r="267">
          <cell r="A267">
            <v>0</v>
          </cell>
          <cell r="B267">
            <v>0</v>
          </cell>
          <cell r="C267">
            <v>0</v>
          </cell>
          <cell r="F267">
            <v>0</v>
          </cell>
          <cell r="K267" t="str">
            <v/>
          </cell>
        </row>
        <row r="268">
          <cell r="A268">
            <v>0</v>
          </cell>
          <cell r="B268">
            <v>0</v>
          </cell>
          <cell r="C268">
            <v>0</v>
          </cell>
          <cell r="F268">
            <v>0</v>
          </cell>
          <cell r="K268" t="str">
            <v/>
          </cell>
        </row>
        <row r="269">
          <cell r="A269">
            <v>0</v>
          </cell>
          <cell r="B269">
            <v>0</v>
          </cell>
          <cell r="C269">
            <v>0</v>
          </cell>
          <cell r="F269">
            <v>0</v>
          </cell>
          <cell r="K269" t="str">
            <v/>
          </cell>
        </row>
        <row r="270">
          <cell r="A270">
            <v>0</v>
          </cell>
          <cell r="B270">
            <v>0</v>
          </cell>
          <cell r="C270">
            <v>0</v>
          </cell>
          <cell r="F270">
            <v>0</v>
          </cell>
          <cell r="K270" t="str">
            <v/>
          </cell>
        </row>
        <row r="271">
          <cell r="A271">
            <v>0</v>
          </cell>
          <cell r="B271">
            <v>0</v>
          </cell>
          <cell r="C271">
            <v>0</v>
          </cell>
          <cell r="F271">
            <v>0</v>
          </cell>
          <cell r="K271" t="str">
            <v/>
          </cell>
        </row>
        <row r="272">
          <cell r="A272">
            <v>0</v>
          </cell>
          <cell r="B272">
            <v>0</v>
          </cell>
          <cell r="C272">
            <v>0</v>
          </cell>
          <cell r="F272">
            <v>0</v>
          </cell>
          <cell r="K272" t="str">
            <v/>
          </cell>
        </row>
        <row r="273">
          <cell r="A273">
            <v>0</v>
          </cell>
          <cell r="B273">
            <v>0</v>
          </cell>
          <cell r="C273">
            <v>0</v>
          </cell>
          <cell r="F273">
            <v>0</v>
          </cell>
          <cell r="K273" t="str">
            <v/>
          </cell>
        </row>
        <row r="274">
          <cell r="A274">
            <v>0</v>
          </cell>
          <cell r="B274">
            <v>0</v>
          </cell>
          <cell r="C274">
            <v>0</v>
          </cell>
          <cell r="F274">
            <v>0</v>
          </cell>
          <cell r="K274" t="str">
            <v/>
          </cell>
        </row>
        <row r="275">
          <cell r="A275">
            <v>0</v>
          </cell>
          <cell r="B275">
            <v>0</v>
          </cell>
          <cell r="C275">
            <v>0</v>
          </cell>
          <cell r="F275">
            <v>0</v>
          </cell>
          <cell r="K275" t="str">
            <v/>
          </cell>
        </row>
        <row r="276">
          <cell r="A276">
            <v>0</v>
          </cell>
          <cell r="B276">
            <v>0</v>
          </cell>
          <cell r="C276">
            <v>0</v>
          </cell>
          <cell r="F276">
            <v>0</v>
          </cell>
          <cell r="K276" t="str">
            <v/>
          </cell>
        </row>
        <row r="277">
          <cell r="A277">
            <v>0</v>
          </cell>
          <cell r="B277">
            <v>0</v>
          </cell>
          <cell r="C277">
            <v>0</v>
          </cell>
          <cell r="F277">
            <v>0</v>
          </cell>
          <cell r="K277" t="str">
            <v/>
          </cell>
        </row>
        <row r="278">
          <cell r="A278">
            <v>0</v>
          </cell>
          <cell r="B278">
            <v>0</v>
          </cell>
          <cell r="C278">
            <v>0</v>
          </cell>
          <cell r="F278">
            <v>0</v>
          </cell>
          <cell r="K278" t="str">
            <v/>
          </cell>
        </row>
        <row r="279">
          <cell r="A279">
            <v>0</v>
          </cell>
          <cell r="B279">
            <v>0</v>
          </cell>
          <cell r="C279">
            <v>0</v>
          </cell>
          <cell r="F279">
            <v>0</v>
          </cell>
          <cell r="K279" t="str">
            <v/>
          </cell>
        </row>
        <row r="280">
          <cell r="A280">
            <v>0</v>
          </cell>
          <cell r="B280">
            <v>0</v>
          </cell>
          <cell r="C280">
            <v>0</v>
          </cell>
          <cell r="F280">
            <v>0</v>
          </cell>
          <cell r="K280" t="str">
            <v/>
          </cell>
        </row>
        <row r="281">
          <cell r="A281">
            <v>0</v>
          </cell>
          <cell r="B281">
            <v>0</v>
          </cell>
          <cell r="C281">
            <v>0</v>
          </cell>
          <cell r="F281">
            <v>0</v>
          </cell>
          <cell r="K281" t="str">
            <v/>
          </cell>
        </row>
        <row r="282">
          <cell r="A282">
            <v>0</v>
          </cell>
          <cell r="B282">
            <v>0</v>
          </cell>
          <cell r="C282">
            <v>0</v>
          </cell>
          <cell r="F282">
            <v>0</v>
          </cell>
          <cell r="K282" t="str">
            <v/>
          </cell>
        </row>
        <row r="283">
          <cell r="A283">
            <v>0</v>
          </cell>
          <cell r="B283">
            <v>0</v>
          </cell>
          <cell r="C283">
            <v>0</v>
          </cell>
          <cell r="F283">
            <v>0</v>
          </cell>
          <cell r="K283" t="str">
            <v/>
          </cell>
        </row>
        <row r="284">
          <cell r="A284">
            <v>0</v>
          </cell>
          <cell r="B284">
            <v>0</v>
          </cell>
          <cell r="C284">
            <v>0</v>
          </cell>
          <cell r="F284">
            <v>0</v>
          </cell>
          <cell r="K284" t="str">
            <v/>
          </cell>
        </row>
        <row r="285">
          <cell r="A285">
            <v>0</v>
          </cell>
          <cell r="B285">
            <v>0</v>
          </cell>
          <cell r="C285">
            <v>0</v>
          </cell>
          <cell r="F285">
            <v>0</v>
          </cell>
          <cell r="K285" t="str">
            <v/>
          </cell>
        </row>
        <row r="286">
          <cell r="A286">
            <v>0</v>
          </cell>
          <cell r="B286">
            <v>0</v>
          </cell>
          <cell r="C286">
            <v>0</v>
          </cell>
          <cell r="F286">
            <v>0</v>
          </cell>
          <cell r="K286" t="str">
            <v/>
          </cell>
        </row>
        <row r="287">
          <cell r="A287">
            <v>0</v>
          </cell>
          <cell r="B287">
            <v>0</v>
          </cell>
          <cell r="C287">
            <v>0</v>
          </cell>
          <cell r="F287">
            <v>0</v>
          </cell>
          <cell r="K287" t="str">
            <v/>
          </cell>
        </row>
        <row r="288">
          <cell r="A288">
            <v>0</v>
          </cell>
          <cell r="B288">
            <v>0</v>
          </cell>
          <cell r="C288">
            <v>0</v>
          </cell>
          <cell r="F288">
            <v>0</v>
          </cell>
          <cell r="K288" t="str">
            <v/>
          </cell>
        </row>
        <row r="289">
          <cell r="A289">
            <v>0</v>
          </cell>
          <cell r="B289">
            <v>0</v>
          </cell>
          <cell r="C289">
            <v>0</v>
          </cell>
          <cell r="F289">
            <v>0</v>
          </cell>
          <cell r="K289" t="str">
            <v/>
          </cell>
        </row>
        <row r="290">
          <cell r="A290">
            <v>0</v>
          </cell>
          <cell r="B290">
            <v>0</v>
          </cell>
          <cell r="C290">
            <v>0</v>
          </cell>
          <cell r="F290">
            <v>0</v>
          </cell>
          <cell r="K290" t="str">
            <v/>
          </cell>
        </row>
        <row r="291">
          <cell r="A291">
            <v>0</v>
          </cell>
          <cell r="B291">
            <v>0</v>
          </cell>
          <cell r="C291">
            <v>0</v>
          </cell>
          <cell r="F291">
            <v>0</v>
          </cell>
          <cell r="K291" t="str">
            <v/>
          </cell>
        </row>
        <row r="292">
          <cell r="A292">
            <v>0</v>
          </cell>
          <cell r="B292">
            <v>0</v>
          </cell>
          <cell r="C292">
            <v>0</v>
          </cell>
          <cell r="F292">
            <v>0</v>
          </cell>
          <cell r="K292" t="str">
            <v/>
          </cell>
        </row>
        <row r="293">
          <cell r="A293">
            <v>0</v>
          </cell>
          <cell r="B293">
            <v>0</v>
          </cell>
          <cell r="C293">
            <v>0</v>
          </cell>
          <cell r="F293">
            <v>0</v>
          </cell>
          <cell r="K293" t="str">
            <v/>
          </cell>
        </row>
        <row r="294">
          <cell r="A294">
            <v>0</v>
          </cell>
          <cell r="B294">
            <v>0</v>
          </cell>
          <cell r="C294">
            <v>0</v>
          </cell>
          <cell r="F294">
            <v>0</v>
          </cell>
          <cell r="K294" t="str">
            <v/>
          </cell>
        </row>
        <row r="295">
          <cell r="A295">
            <v>0</v>
          </cell>
          <cell r="B295">
            <v>0</v>
          </cell>
          <cell r="C295">
            <v>0</v>
          </cell>
          <cell r="F295">
            <v>0</v>
          </cell>
          <cell r="K295" t="str">
            <v/>
          </cell>
        </row>
        <row r="296">
          <cell r="A296">
            <v>0</v>
          </cell>
          <cell r="B296">
            <v>0</v>
          </cell>
          <cell r="C296">
            <v>0</v>
          </cell>
          <cell r="F296">
            <v>0</v>
          </cell>
          <cell r="K296" t="str">
            <v/>
          </cell>
        </row>
        <row r="297">
          <cell r="A297">
            <v>0</v>
          </cell>
          <cell r="B297">
            <v>0</v>
          </cell>
          <cell r="C297">
            <v>0</v>
          </cell>
          <cell r="F297">
            <v>0</v>
          </cell>
          <cell r="K297" t="str">
            <v/>
          </cell>
        </row>
        <row r="298">
          <cell r="A298">
            <v>0</v>
          </cell>
          <cell r="B298">
            <v>0</v>
          </cell>
          <cell r="C298">
            <v>0</v>
          </cell>
          <cell r="F298">
            <v>0</v>
          </cell>
          <cell r="K298" t="str">
            <v/>
          </cell>
        </row>
        <row r="299">
          <cell r="A299">
            <v>0</v>
          </cell>
          <cell r="B299">
            <v>0</v>
          </cell>
          <cell r="C299">
            <v>0</v>
          </cell>
          <cell r="F299">
            <v>0</v>
          </cell>
          <cell r="K299" t="str">
            <v/>
          </cell>
        </row>
        <row r="300">
          <cell r="A300">
            <v>0</v>
          </cell>
          <cell r="B300">
            <v>0</v>
          </cell>
          <cell r="C300">
            <v>0</v>
          </cell>
          <cell r="F300">
            <v>0</v>
          </cell>
          <cell r="K300" t="str">
            <v/>
          </cell>
        </row>
        <row r="301">
          <cell r="A301">
            <v>0</v>
          </cell>
          <cell r="B301">
            <v>0</v>
          </cell>
          <cell r="C301">
            <v>0</v>
          </cell>
          <cell r="F301">
            <v>0</v>
          </cell>
          <cell r="K301" t="str">
            <v/>
          </cell>
        </row>
        <row r="302">
          <cell r="A302">
            <v>0</v>
          </cell>
          <cell r="B302">
            <v>0</v>
          </cell>
          <cell r="C302">
            <v>0</v>
          </cell>
          <cell r="F302">
            <v>0</v>
          </cell>
          <cell r="K302" t="str">
            <v/>
          </cell>
        </row>
        <row r="303">
          <cell r="A303">
            <v>0</v>
          </cell>
          <cell r="B303">
            <v>0</v>
          </cell>
          <cell r="C303">
            <v>0</v>
          </cell>
          <cell r="F303">
            <v>0</v>
          </cell>
          <cell r="K303" t="str">
            <v/>
          </cell>
        </row>
        <row r="304">
          <cell r="A304">
            <v>0</v>
          </cell>
          <cell r="B304">
            <v>0</v>
          </cell>
          <cell r="C304">
            <v>0</v>
          </cell>
          <cell r="F304">
            <v>0</v>
          </cell>
          <cell r="K304" t="str">
            <v/>
          </cell>
        </row>
        <row r="305">
          <cell r="A305">
            <v>0</v>
          </cell>
          <cell r="B305">
            <v>0</v>
          </cell>
          <cell r="C305">
            <v>0</v>
          </cell>
          <cell r="F305">
            <v>0</v>
          </cell>
          <cell r="K305" t="str">
            <v/>
          </cell>
        </row>
        <row r="306">
          <cell r="A306">
            <v>0</v>
          </cell>
          <cell r="B306">
            <v>0</v>
          </cell>
          <cell r="C306">
            <v>0</v>
          </cell>
          <cell r="F306">
            <v>0</v>
          </cell>
          <cell r="K306" t="str">
            <v/>
          </cell>
        </row>
        <row r="307">
          <cell r="A307">
            <v>0</v>
          </cell>
          <cell r="B307">
            <v>0</v>
          </cell>
          <cell r="C307">
            <v>0</v>
          </cell>
          <cell r="F307">
            <v>0</v>
          </cell>
          <cell r="K307" t="str">
            <v/>
          </cell>
        </row>
        <row r="308">
          <cell r="A308">
            <v>0</v>
          </cell>
          <cell r="B308">
            <v>0</v>
          </cell>
          <cell r="C308">
            <v>0</v>
          </cell>
          <cell r="F308">
            <v>0</v>
          </cell>
          <cell r="K308" t="str">
            <v/>
          </cell>
        </row>
        <row r="309">
          <cell r="A309">
            <v>0</v>
          </cell>
          <cell r="B309">
            <v>0</v>
          </cell>
          <cell r="C309">
            <v>0</v>
          </cell>
          <cell r="F309">
            <v>0</v>
          </cell>
          <cell r="K309" t="str">
            <v/>
          </cell>
        </row>
        <row r="310">
          <cell r="A310">
            <v>0</v>
          </cell>
          <cell r="B310">
            <v>0</v>
          </cell>
          <cell r="C310">
            <v>0</v>
          </cell>
          <cell r="F310">
            <v>0</v>
          </cell>
          <cell r="K310" t="str">
            <v/>
          </cell>
        </row>
        <row r="311">
          <cell r="A311">
            <v>0</v>
          </cell>
          <cell r="B311">
            <v>0</v>
          </cell>
          <cell r="C311">
            <v>0</v>
          </cell>
          <cell r="F311">
            <v>0</v>
          </cell>
          <cell r="K311" t="str">
            <v/>
          </cell>
        </row>
        <row r="312">
          <cell r="A312">
            <v>0</v>
          </cell>
          <cell r="B312">
            <v>0</v>
          </cell>
          <cell r="C312">
            <v>0</v>
          </cell>
          <cell r="F312">
            <v>0</v>
          </cell>
          <cell r="K312" t="str">
            <v/>
          </cell>
        </row>
        <row r="313">
          <cell r="A313">
            <v>0</v>
          </cell>
          <cell r="B313">
            <v>0</v>
          </cell>
          <cell r="C313">
            <v>0</v>
          </cell>
          <cell r="F313">
            <v>0</v>
          </cell>
          <cell r="K313" t="str">
            <v/>
          </cell>
        </row>
        <row r="314">
          <cell r="A314">
            <v>0</v>
          </cell>
          <cell r="B314">
            <v>0</v>
          </cell>
          <cell r="C314">
            <v>0</v>
          </cell>
          <cell r="F314">
            <v>0</v>
          </cell>
          <cell r="K314" t="str">
            <v/>
          </cell>
        </row>
        <row r="315">
          <cell r="A315">
            <v>0</v>
          </cell>
          <cell r="B315">
            <v>0</v>
          </cell>
          <cell r="C315">
            <v>0</v>
          </cell>
          <cell r="F315">
            <v>0</v>
          </cell>
          <cell r="K315" t="str">
            <v/>
          </cell>
        </row>
        <row r="316">
          <cell r="A316">
            <v>0</v>
          </cell>
          <cell r="B316">
            <v>0</v>
          </cell>
          <cell r="C316">
            <v>0</v>
          </cell>
          <cell r="F316">
            <v>0</v>
          </cell>
          <cell r="K316" t="str">
            <v/>
          </cell>
        </row>
        <row r="317">
          <cell r="A317">
            <v>0</v>
          </cell>
          <cell r="B317">
            <v>0</v>
          </cell>
          <cell r="C317">
            <v>0</v>
          </cell>
          <cell r="F317">
            <v>0</v>
          </cell>
          <cell r="K317" t="str">
            <v/>
          </cell>
        </row>
        <row r="318">
          <cell r="A318">
            <v>0</v>
          </cell>
          <cell r="B318">
            <v>0</v>
          </cell>
          <cell r="C318">
            <v>0</v>
          </cell>
          <cell r="F318">
            <v>0</v>
          </cell>
          <cell r="K318" t="str">
            <v/>
          </cell>
        </row>
        <row r="319">
          <cell r="A319">
            <v>0</v>
          </cell>
          <cell r="B319">
            <v>0</v>
          </cell>
          <cell r="C319">
            <v>0</v>
          </cell>
          <cell r="F319">
            <v>0</v>
          </cell>
          <cell r="K319" t="str">
            <v/>
          </cell>
        </row>
        <row r="320">
          <cell r="A320">
            <v>0</v>
          </cell>
          <cell r="B320">
            <v>0</v>
          </cell>
          <cell r="C320">
            <v>0</v>
          </cell>
          <cell r="F320">
            <v>0</v>
          </cell>
          <cell r="K320" t="str">
            <v/>
          </cell>
        </row>
        <row r="321">
          <cell r="A321">
            <v>0</v>
          </cell>
          <cell r="B321">
            <v>0</v>
          </cell>
          <cell r="C321">
            <v>0</v>
          </cell>
          <cell r="F321">
            <v>0</v>
          </cell>
          <cell r="K321" t="str">
            <v/>
          </cell>
        </row>
        <row r="322">
          <cell r="A322">
            <v>0</v>
          </cell>
          <cell r="B322">
            <v>0</v>
          </cell>
          <cell r="C322">
            <v>0</v>
          </cell>
          <cell r="F322">
            <v>0</v>
          </cell>
          <cell r="K322" t="str">
            <v/>
          </cell>
        </row>
        <row r="323">
          <cell r="A323">
            <v>0</v>
          </cell>
          <cell r="B323">
            <v>0</v>
          </cell>
          <cell r="C323">
            <v>0</v>
          </cell>
          <cell r="F323">
            <v>0</v>
          </cell>
          <cell r="K323" t="str">
            <v/>
          </cell>
        </row>
        <row r="324">
          <cell r="A324">
            <v>0</v>
          </cell>
          <cell r="B324">
            <v>0</v>
          </cell>
          <cell r="C324">
            <v>0</v>
          </cell>
          <cell r="F324">
            <v>0</v>
          </cell>
          <cell r="K324" t="str">
            <v/>
          </cell>
        </row>
        <row r="325">
          <cell r="A325">
            <v>0</v>
          </cell>
          <cell r="B325">
            <v>0</v>
          </cell>
          <cell r="C325">
            <v>0</v>
          </cell>
          <cell r="F325">
            <v>0</v>
          </cell>
          <cell r="K325" t="str">
            <v/>
          </cell>
        </row>
        <row r="326">
          <cell r="A326">
            <v>0</v>
          </cell>
          <cell r="B326">
            <v>0</v>
          </cell>
          <cell r="C326">
            <v>0</v>
          </cell>
          <cell r="F326">
            <v>0</v>
          </cell>
          <cell r="K326" t="str">
            <v/>
          </cell>
        </row>
        <row r="327">
          <cell r="A327">
            <v>0</v>
          </cell>
          <cell r="B327">
            <v>0</v>
          </cell>
          <cell r="C327">
            <v>0</v>
          </cell>
          <cell r="F327">
            <v>0</v>
          </cell>
          <cell r="K327" t="str">
            <v/>
          </cell>
        </row>
        <row r="328">
          <cell r="A328">
            <v>0</v>
          </cell>
          <cell r="B328">
            <v>0</v>
          </cell>
          <cell r="C328">
            <v>0</v>
          </cell>
          <cell r="F328">
            <v>0</v>
          </cell>
          <cell r="K328" t="str">
            <v/>
          </cell>
        </row>
        <row r="329">
          <cell r="A329">
            <v>0</v>
          </cell>
          <cell r="B329">
            <v>0</v>
          </cell>
          <cell r="C329">
            <v>0</v>
          </cell>
          <cell r="F329">
            <v>0</v>
          </cell>
          <cell r="K329" t="str">
            <v/>
          </cell>
        </row>
        <row r="330">
          <cell r="A330">
            <v>0</v>
          </cell>
          <cell r="B330">
            <v>0</v>
          </cell>
          <cell r="C330">
            <v>0</v>
          </cell>
          <cell r="F330">
            <v>0</v>
          </cell>
          <cell r="K330" t="str">
            <v/>
          </cell>
        </row>
        <row r="331">
          <cell r="A331">
            <v>0</v>
          </cell>
          <cell r="B331">
            <v>0</v>
          </cell>
          <cell r="C331">
            <v>0</v>
          </cell>
          <cell r="F331">
            <v>0</v>
          </cell>
          <cell r="K331" t="str">
            <v/>
          </cell>
        </row>
        <row r="332">
          <cell r="A332">
            <v>0</v>
          </cell>
          <cell r="B332">
            <v>0</v>
          </cell>
          <cell r="C332">
            <v>0</v>
          </cell>
          <cell r="F332">
            <v>0</v>
          </cell>
          <cell r="K332" t="str">
            <v/>
          </cell>
        </row>
        <row r="333">
          <cell r="A333">
            <v>0</v>
          </cell>
          <cell r="B333">
            <v>0</v>
          </cell>
          <cell r="C333">
            <v>0</v>
          </cell>
          <cell r="F333">
            <v>0</v>
          </cell>
          <cell r="K333" t="str">
            <v/>
          </cell>
        </row>
        <row r="334">
          <cell r="A334">
            <v>0</v>
          </cell>
          <cell r="B334">
            <v>0</v>
          </cell>
          <cell r="C334">
            <v>0</v>
          </cell>
          <cell r="F334">
            <v>0</v>
          </cell>
          <cell r="K334" t="str">
            <v/>
          </cell>
        </row>
        <row r="335">
          <cell r="A335">
            <v>0</v>
          </cell>
          <cell r="B335">
            <v>0</v>
          </cell>
          <cell r="C335">
            <v>0</v>
          </cell>
          <cell r="F335">
            <v>0</v>
          </cell>
          <cell r="K335" t="str">
            <v/>
          </cell>
        </row>
        <row r="336">
          <cell r="A336">
            <v>0</v>
          </cell>
          <cell r="B336">
            <v>0</v>
          </cell>
          <cell r="C336">
            <v>0</v>
          </cell>
          <cell r="F336">
            <v>0</v>
          </cell>
          <cell r="K336" t="str">
            <v/>
          </cell>
        </row>
        <row r="337">
          <cell r="A337">
            <v>0</v>
          </cell>
          <cell r="B337">
            <v>0</v>
          </cell>
          <cell r="C337">
            <v>0</v>
          </cell>
          <cell r="F337">
            <v>0</v>
          </cell>
          <cell r="K337" t="str">
            <v/>
          </cell>
        </row>
        <row r="338">
          <cell r="A338">
            <v>0</v>
          </cell>
          <cell r="B338">
            <v>0</v>
          </cell>
          <cell r="C338">
            <v>0</v>
          </cell>
          <cell r="F338">
            <v>0</v>
          </cell>
          <cell r="K338" t="str">
            <v/>
          </cell>
        </row>
        <row r="339">
          <cell r="A339">
            <v>0</v>
          </cell>
          <cell r="B339">
            <v>0</v>
          </cell>
          <cell r="C339">
            <v>0</v>
          </cell>
          <cell r="F339">
            <v>0</v>
          </cell>
          <cell r="K339" t="str">
            <v/>
          </cell>
        </row>
        <row r="340">
          <cell r="A340">
            <v>0</v>
          </cell>
          <cell r="B340">
            <v>0</v>
          </cell>
          <cell r="C340">
            <v>0</v>
          </cell>
          <cell r="F340">
            <v>0</v>
          </cell>
          <cell r="K340" t="str">
            <v/>
          </cell>
        </row>
        <row r="341">
          <cell r="A341">
            <v>0</v>
          </cell>
          <cell r="B341">
            <v>0</v>
          </cell>
          <cell r="C341">
            <v>0</v>
          </cell>
          <cell r="F341">
            <v>0</v>
          </cell>
          <cell r="K341" t="str">
            <v/>
          </cell>
        </row>
        <row r="342">
          <cell r="A342">
            <v>0</v>
          </cell>
          <cell r="B342">
            <v>0</v>
          </cell>
          <cell r="C342">
            <v>0</v>
          </cell>
          <cell r="F342">
            <v>0</v>
          </cell>
          <cell r="K342" t="str">
            <v/>
          </cell>
        </row>
        <row r="343">
          <cell r="A343">
            <v>0</v>
          </cell>
          <cell r="B343">
            <v>0</v>
          </cell>
          <cell r="C343">
            <v>0</v>
          </cell>
          <cell r="F343">
            <v>0</v>
          </cell>
          <cell r="K343" t="str">
            <v/>
          </cell>
        </row>
        <row r="344">
          <cell r="A344">
            <v>0</v>
          </cell>
          <cell r="B344">
            <v>0</v>
          </cell>
          <cell r="C344">
            <v>0</v>
          </cell>
          <cell r="F344">
            <v>0</v>
          </cell>
          <cell r="K344" t="str">
            <v/>
          </cell>
        </row>
        <row r="345">
          <cell r="A345">
            <v>0</v>
          </cell>
          <cell r="B345">
            <v>0</v>
          </cell>
          <cell r="C345">
            <v>0</v>
          </cell>
          <cell r="F345">
            <v>0</v>
          </cell>
          <cell r="K345" t="str">
            <v/>
          </cell>
        </row>
        <row r="346">
          <cell r="A346">
            <v>0</v>
          </cell>
          <cell r="B346">
            <v>0</v>
          </cell>
          <cell r="C346">
            <v>0</v>
          </cell>
          <cell r="F346">
            <v>0</v>
          </cell>
          <cell r="K346" t="str">
            <v/>
          </cell>
        </row>
        <row r="347">
          <cell r="A347">
            <v>0</v>
          </cell>
          <cell r="B347">
            <v>0</v>
          </cell>
          <cell r="C347">
            <v>0</v>
          </cell>
          <cell r="F347">
            <v>0</v>
          </cell>
          <cell r="K347" t="str">
            <v/>
          </cell>
        </row>
        <row r="348">
          <cell r="A348">
            <v>0</v>
          </cell>
          <cell r="B348">
            <v>0</v>
          </cell>
          <cell r="C348">
            <v>0</v>
          </cell>
          <cell r="F348">
            <v>0</v>
          </cell>
          <cell r="K348" t="str">
            <v/>
          </cell>
        </row>
        <row r="349">
          <cell r="A349">
            <v>0</v>
          </cell>
          <cell r="B349">
            <v>0</v>
          </cell>
          <cell r="C349">
            <v>0</v>
          </cell>
          <cell r="F349">
            <v>0</v>
          </cell>
          <cell r="K349" t="str">
            <v/>
          </cell>
        </row>
        <row r="350">
          <cell r="A350">
            <v>0</v>
          </cell>
          <cell r="B350">
            <v>0</v>
          </cell>
          <cell r="C350">
            <v>0</v>
          </cell>
          <cell r="F350">
            <v>0</v>
          </cell>
          <cell r="K350" t="str">
            <v/>
          </cell>
        </row>
        <row r="351">
          <cell r="A351">
            <v>0</v>
          </cell>
          <cell r="B351">
            <v>0</v>
          </cell>
          <cell r="C351">
            <v>0</v>
          </cell>
          <cell r="F351">
            <v>0</v>
          </cell>
          <cell r="K351" t="str">
            <v/>
          </cell>
        </row>
        <row r="352">
          <cell r="A352">
            <v>0</v>
          </cell>
          <cell r="B352">
            <v>0</v>
          </cell>
          <cell r="C352">
            <v>0</v>
          </cell>
          <cell r="F352">
            <v>0</v>
          </cell>
          <cell r="K352" t="str">
            <v/>
          </cell>
        </row>
        <row r="353">
          <cell r="A353">
            <v>0</v>
          </cell>
          <cell r="B353">
            <v>0</v>
          </cell>
          <cell r="C353">
            <v>0</v>
          </cell>
          <cell r="F353">
            <v>0</v>
          </cell>
          <cell r="K353" t="str">
            <v/>
          </cell>
        </row>
        <row r="354">
          <cell r="A354">
            <v>0</v>
          </cell>
          <cell r="B354">
            <v>0</v>
          </cell>
          <cell r="C354">
            <v>0</v>
          </cell>
          <cell r="F354">
            <v>0</v>
          </cell>
          <cell r="K354" t="str">
            <v/>
          </cell>
        </row>
        <row r="355">
          <cell r="A355">
            <v>0</v>
          </cell>
          <cell r="B355">
            <v>0</v>
          </cell>
          <cell r="C355">
            <v>0</v>
          </cell>
          <cell r="F355">
            <v>0</v>
          </cell>
          <cell r="K355" t="str">
            <v/>
          </cell>
        </row>
        <row r="356">
          <cell r="A356">
            <v>0</v>
          </cell>
          <cell r="B356">
            <v>0</v>
          </cell>
          <cell r="C356">
            <v>0</v>
          </cell>
          <cell r="F356">
            <v>0</v>
          </cell>
          <cell r="K356" t="str">
            <v/>
          </cell>
        </row>
        <row r="357">
          <cell r="A357">
            <v>0</v>
          </cell>
          <cell r="B357">
            <v>0</v>
          </cell>
          <cell r="C357">
            <v>0</v>
          </cell>
          <cell r="F357">
            <v>0</v>
          </cell>
          <cell r="K357" t="str">
            <v/>
          </cell>
        </row>
        <row r="358">
          <cell r="A358">
            <v>0</v>
          </cell>
          <cell r="B358">
            <v>0</v>
          </cell>
          <cell r="C358">
            <v>0</v>
          </cell>
          <cell r="F358">
            <v>0</v>
          </cell>
          <cell r="K358" t="str">
            <v/>
          </cell>
        </row>
        <row r="359">
          <cell r="A359">
            <v>0</v>
          </cell>
          <cell r="B359">
            <v>0</v>
          </cell>
          <cell r="C359">
            <v>0</v>
          </cell>
          <cell r="F359">
            <v>0</v>
          </cell>
          <cell r="K359" t="str">
            <v/>
          </cell>
        </row>
        <row r="360">
          <cell r="A360">
            <v>0</v>
          </cell>
          <cell r="B360">
            <v>0</v>
          </cell>
          <cell r="C360">
            <v>0</v>
          </cell>
          <cell r="F360">
            <v>0</v>
          </cell>
          <cell r="K360" t="str">
            <v/>
          </cell>
        </row>
        <row r="361">
          <cell r="A361">
            <v>0</v>
          </cell>
          <cell r="B361">
            <v>0</v>
          </cell>
          <cell r="C361">
            <v>0</v>
          </cell>
          <cell r="F361">
            <v>0</v>
          </cell>
          <cell r="K361" t="str">
            <v/>
          </cell>
        </row>
        <row r="362">
          <cell r="A362">
            <v>0</v>
          </cell>
          <cell r="B362">
            <v>0</v>
          </cell>
          <cell r="C362">
            <v>0</v>
          </cell>
          <cell r="F362">
            <v>0</v>
          </cell>
          <cell r="K362" t="str">
            <v/>
          </cell>
        </row>
        <row r="363">
          <cell r="A363">
            <v>0</v>
          </cell>
          <cell r="B363">
            <v>0</v>
          </cell>
          <cell r="C363">
            <v>0</v>
          </cell>
          <cell r="F363">
            <v>0</v>
          </cell>
          <cell r="K363" t="str">
            <v/>
          </cell>
        </row>
        <row r="364">
          <cell r="A364">
            <v>0</v>
          </cell>
          <cell r="B364">
            <v>0</v>
          </cell>
          <cell r="C364">
            <v>0</v>
          </cell>
          <cell r="F364">
            <v>0</v>
          </cell>
          <cell r="K364" t="str">
            <v/>
          </cell>
        </row>
        <row r="365">
          <cell r="A365">
            <v>0</v>
          </cell>
          <cell r="B365">
            <v>0</v>
          </cell>
          <cell r="C365">
            <v>0</v>
          </cell>
          <cell r="F365">
            <v>0</v>
          </cell>
          <cell r="K365" t="str">
            <v/>
          </cell>
        </row>
        <row r="366">
          <cell r="A366">
            <v>0</v>
          </cell>
          <cell r="B366">
            <v>0</v>
          </cell>
          <cell r="C366">
            <v>0</v>
          </cell>
          <cell r="F366">
            <v>0</v>
          </cell>
          <cell r="K366" t="str">
            <v/>
          </cell>
        </row>
        <row r="367">
          <cell r="A367">
            <v>0</v>
          </cell>
          <cell r="B367">
            <v>0</v>
          </cell>
          <cell r="C367">
            <v>0</v>
          </cell>
          <cell r="F367">
            <v>0</v>
          </cell>
          <cell r="K367" t="str">
            <v/>
          </cell>
        </row>
        <row r="368">
          <cell r="A368">
            <v>0</v>
          </cell>
          <cell r="B368">
            <v>0</v>
          </cell>
          <cell r="C368">
            <v>0</v>
          </cell>
          <cell r="F368">
            <v>0</v>
          </cell>
          <cell r="K368" t="str">
            <v/>
          </cell>
        </row>
        <row r="369">
          <cell r="A369">
            <v>0</v>
          </cell>
          <cell r="B369">
            <v>0</v>
          </cell>
          <cell r="C369">
            <v>0</v>
          </cell>
          <cell r="F369">
            <v>0</v>
          </cell>
          <cell r="K369" t="str">
            <v/>
          </cell>
        </row>
        <row r="370">
          <cell r="A370">
            <v>0</v>
          </cell>
          <cell r="B370">
            <v>0</v>
          </cell>
          <cell r="C370">
            <v>0</v>
          </cell>
          <cell r="F370">
            <v>0</v>
          </cell>
          <cell r="K370" t="str">
            <v/>
          </cell>
        </row>
        <row r="371">
          <cell r="A371">
            <v>0</v>
          </cell>
          <cell r="B371">
            <v>0</v>
          </cell>
          <cell r="C371">
            <v>0</v>
          </cell>
          <cell r="F371">
            <v>0</v>
          </cell>
          <cell r="K371" t="str">
            <v/>
          </cell>
        </row>
        <row r="372">
          <cell r="A372">
            <v>0</v>
          </cell>
          <cell r="B372">
            <v>0</v>
          </cell>
          <cell r="C372">
            <v>0</v>
          </cell>
          <cell r="F372">
            <v>0</v>
          </cell>
          <cell r="K372" t="str">
            <v/>
          </cell>
        </row>
        <row r="373">
          <cell r="A373">
            <v>0</v>
          </cell>
          <cell r="B373">
            <v>0</v>
          </cell>
          <cell r="C373">
            <v>0</v>
          </cell>
          <cell r="F373">
            <v>0</v>
          </cell>
          <cell r="K373" t="str">
            <v/>
          </cell>
        </row>
        <row r="374">
          <cell r="A374">
            <v>0</v>
          </cell>
          <cell r="B374">
            <v>0</v>
          </cell>
          <cell r="C374">
            <v>0</v>
          </cell>
          <cell r="F374">
            <v>0</v>
          </cell>
          <cell r="K374" t="str">
            <v/>
          </cell>
        </row>
        <row r="375">
          <cell r="A375">
            <v>0</v>
          </cell>
          <cell r="B375">
            <v>0</v>
          </cell>
          <cell r="C375">
            <v>0</v>
          </cell>
          <cell r="F375">
            <v>0</v>
          </cell>
          <cell r="K375" t="str">
            <v/>
          </cell>
        </row>
        <row r="376">
          <cell r="A376">
            <v>0</v>
          </cell>
          <cell r="B376">
            <v>0</v>
          </cell>
          <cell r="C376">
            <v>0</v>
          </cell>
          <cell r="F376">
            <v>0</v>
          </cell>
          <cell r="K376" t="str">
            <v/>
          </cell>
        </row>
        <row r="377">
          <cell r="A377">
            <v>0</v>
          </cell>
          <cell r="B377">
            <v>0</v>
          </cell>
          <cell r="C377">
            <v>0</v>
          </cell>
          <cell r="F377">
            <v>0</v>
          </cell>
          <cell r="K377" t="str">
            <v/>
          </cell>
        </row>
        <row r="378">
          <cell r="A378">
            <v>0</v>
          </cell>
          <cell r="B378">
            <v>0</v>
          </cell>
          <cell r="C378">
            <v>0</v>
          </cell>
          <cell r="F378">
            <v>0</v>
          </cell>
          <cell r="K378" t="str">
            <v/>
          </cell>
        </row>
        <row r="379">
          <cell r="A379">
            <v>0</v>
          </cell>
          <cell r="B379">
            <v>0</v>
          </cell>
          <cell r="C379">
            <v>0</v>
          </cell>
          <cell r="F379">
            <v>0</v>
          </cell>
          <cell r="K379" t="str">
            <v/>
          </cell>
        </row>
        <row r="380">
          <cell r="A380">
            <v>0</v>
          </cell>
          <cell r="B380">
            <v>0</v>
          </cell>
          <cell r="C380">
            <v>0</v>
          </cell>
          <cell r="F380">
            <v>0</v>
          </cell>
          <cell r="K380" t="str">
            <v/>
          </cell>
        </row>
        <row r="381">
          <cell r="A381">
            <v>0</v>
          </cell>
          <cell r="B381">
            <v>0</v>
          </cell>
          <cell r="C381">
            <v>0</v>
          </cell>
          <cell r="F381">
            <v>0</v>
          </cell>
          <cell r="K381" t="str">
            <v/>
          </cell>
        </row>
        <row r="382">
          <cell r="A382">
            <v>0</v>
          </cell>
          <cell r="B382">
            <v>0</v>
          </cell>
          <cell r="C382">
            <v>0</v>
          </cell>
          <cell r="F382">
            <v>0</v>
          </cell>
          <cell r="K382" t="str">
            <v/>
          </cell>
        </row>
        <row r="383">
          <cell r="A383">
            <v>0</v>
          </cell>
          <cell r="B383">
            <v>0</v>
          </cell>
          <cell r="C383">
            <v>0</v>
          </cell>
          <cell r="F383">
            <v>0</v>
          </cell>
          <cell r="K383" t="str">
            <v/>
          </cell>
        </row>
        <row r="384">
          <cell r="A384">
            <v>0</v>
          </cell>
          <cell r="B384">
            <v>0</v>
          </cell>
          <cell r="C384">
            <v>0</v>
          </cell>
          <cell r="F384">
            <v>0</v>
          </cell>
          <cell r="K384" t="str">
            <v/>
          </cell>
        </row>
        <row r="385">
          <cell r="A385">
            <v>0</v>
          </cell>
          <cell r="B385">
            <v>0</v>
          </cell>
          <cell r="C385">
            <v>0</v>
          </cell>
          <cell r="F385">
            <v>0</v>
          </cell>
          <cell r="K385" t="str">
            <v/>
          </cell>
        </row>
        <row r="386">
          <cell r="A386">
            <v>0</v>
          </cell>
          <cell r="B386">
            <v>0</v>
          </cell>
          <cell r="C386">
            <v>0</v>
          </cell>
          <cell r="F386">
            <v>0</v>
          </cell>
          <cell r="K386" t="str">
            <v/>
          </cell>
        </row>
        <row r="387">
          <cell r="A387">
            <v>0</v>
          </cell>
          <cell r="B387">
            <v>0</v>
          </cell>
          <cell r="C387">
            <v>0</v>
          </cell>
          <cell r="F387">
            <v>0</v>
          </cell>
          <cell r="K387" t="str">
            <v/>
          </cell>
        </row>
        <row r="388">
          <cell r="A388">
            <v>0</v>
          </cell>
          <cell r="B388">
            <v>0</v>
          </cell>
          <cell r="C388">
            <v>0</v>
          </cell>
          <cell r="F388">
            <v>0</v>
          </cell>
          <cell r="K388" t="str">
            <v/>
          </cell>
        </row>
        <row r="389">
          <cell r="A389">
            <v>0</v>
          </cell>
          <cell r="B389">
            <v>0</v>
          </cell>
          <cell r="C389">
            <v>0</v>
          </cell>
          <cell r="F389">
            <v>0</v>
          </cell>
          <cell r="K389" t="str">
            <v/>
          </cell>
        </row>
        <row r="390">
          <cell r="A390">
            <v>0</v>
          </cell>
          <cell r="B390">
            <v>0</v>
          </cell>
          <cell r="C390">
            <v>0</v>
          </cell>
          <cell r="F390">
            <v>0</v>
          </cell>
          <cell r="K390" t="str">
            <v/>
          </cell>
        </row>
        <row r="391">
          <cell r="A391">
            <v>0</v>
          </cell>
          <cell r="B391">
            <v>0</v>
          </cell>
          <cell r="C391">
            <v>0</v>
          </cell>
          <cell r="F391">
            <v>0</v>
          </cell>
          <cell r="K391" t="str">
            <v/>
          </cell>
        </row>
        <row r="392">
          <cell r="A392">
            <v>0</v>
          </cell>
          <cell r="B392">
            <v>0</v>
          </cell>
          <cell r="C392">
            <v>0</v>
          </cell>
          <cell r="F392">
            <v>0</v>
          </cell>
          <cell r="K392" t="str">
            <v/>
          </cell>
        </row>
        <row r="393">
          <cell r="A393">
            <v>0</v>
          </cell>
          <cell r="B393">
            <v>0</v>
          </cell>
          <cell r="C393">
            <v>0</v>
          </cell>
          <cell r="F393">
            <v>0</v>
          </cell>
          <cell r="K393" t="str">
            <v/>
          </cell>
        </row>
        <row r="394">
          <cell r="A394">
            <v>0</v>
          </cell>
          <cell r="B394">
            <v>0</v>
          </cell>
          <cell r="C394">
            <v>0</v>
          </cell>
          <cell r="F394">
            <v>0</v>
          </cell>
          <cell r="K394" t="str">
            <v/>
          </cell>
        </row>
        <row r="395">
          <cell r="A395">
            <v>0</v>
          </cell>
          <cell r="B395">
            <v>0</v>
          </cell>
          <cell r="C395">
            <v>0</v>
          </cell>
          <cell r="F395">
            <v>0</v>
          </cell>
          <cell r="K395" t="str">
            <v/>
          </cell>
        </row>
        <row r="396">
          <cell r="A396">
            <v>0</v>
          </cell>
          <cell r="B396">
            <v>0</v>
          </cell>
          <cell r="C396">
            <v>0</v>
          </cell>
          <cell r="F396">
            <v>0</v>
          </cell>
          <cell r="K396" t="str">
            <v/>
          </cell>
        </row>
        <row r="397">
          <cell r="A397">
            <v>0</v>
          </cell>
          <cell r="B397">
            <v>0</v>
          </cell>
          <cell r="C397">
            <v>0</v>
          </cell>
          <cell r="F397">
            <v>0</v>
          </cell>
          <cell r="K397" t="str">
            <v/>
          </cell>
        </row>
        <row r="398">
          <cell r="A398">
            <v>0</v>
          </cell>
          <cell r="B398">
            <v>0</v>
          </cell>
          <cell r="C398">
            <v>0</v>
          </cell>
          <cell r="F398">
            <v>0</v>
          </cell>
          <cell r="K398" t="str">
            <v/>
          </cell>
        </row>
        <row r="399">
          <cell r="A399">
            <v>0</v>
          </cell>
          <cell r="B399">
            <v>0</v>
          </cell>
          <cell r="C399">
            <v>0</v>
          </cell>
          <cell r="F399">
            <v>0</v>
          </cell>
          <cell r="K399" t="str">
            <v/>
          </cell>
        </row>
        <row r="400">
          <cell r="A400">
            <v>0</v>
          </cell>
          <cell r="B400">
            <v>0</v>
          </cell>
          <cell r="C400">
            <v>0</v>
          </cell>
          <cell r="F400">
            <v>0</v>
          </cell>
          <cell r="K400" t="str">
            <v/>
          </cell>
        </row>
        <row r="401">
          <cell r="A401">
            <v>0</v>
          </cell>
          <cell r="B401">
            <v>0</v>
          </cell>
          <cell r="C401">
            <v>0</v>
          </cell>
          <cell r="F401">
            <v>0</v>
          </cell>
          <cell r="K401" t="str">
            <v/>
          </cell>
        </row>
        <row r="402">
          <cell r="A402">
            <v>0</v>
          </cell>
          <cell r="B402">
            <v>0</v>
          </cell>
          <cell r="C402">
            <v>0</v>
          </cell>
          <cell r="F402">
            <v>0</v>
          </cell>
          <cell r="K402" t="str">
            <v/>
          </cell>
        </row>
        <row r="403">
          <cell r="A403">
            <v>0</v>
          </cell>
          <cell r="B403">
            <v>0</v>
          </cell>
          <cell r="C403">
            <v>0</v>
          </cell>
          <cell r="F403">
            <v>0</v>
          </cell>
          <cell r="K403" t="str">
            <v/>
          </cell>
        </row>
        <row r="404">
          <cell r="A404">
            <v>0</v>
          </cell>
          <cell r="B404">
            <v>0</v>
          </cell>
          <cell r="C404">
            <v>0</v>
          </cell>
          <cell r="F404">
            <v>0</v>
          </cell>
          <cell r="K404" t="str">
            <v/>
          </cell>
        </row>
        <row r="405">
          <cell r="A405">
            <v>0</v>
          </cell>
          <cell r="B405">
            <v>0</v>
          </cell>
          <cell r="C405">
            <v>0</v>
          </cell>
          <cell r="F405">
            <v>0</v>
          </cell>
          <cell r="K405" t="str">
            <v/>
          </cell>
        </row>
        <row r="406">
          <cell r="A406">
            <v>0</v>
          </cell>
          <cell r="B406">
            <v>0</v>
          </cell>
          <cell r="C406">
            <v>0</v>
          </cell>
          <cell r="F406">
            <v>0</v>
          </cell>
          <cell r="K406" t="str">
            <v/>
          </cell>
        </row>
        <row r="407">
          <cell r="A407">
            <v>0</v>
          </cell>
          <cell r="B407">
            <v>0</v>
          </cell>
          <cell r="C407">
            <v>0</v>
          </cell>
          <cell r="F407">
            <v>0</v>
          </cell>
          <cell r="K407" t="str">
            <v/>
          </cell>
        </row>
        <row r="408">
          <cell r="A408">
            <v>0</v>
          </cell>
          <cell r="B408">
            <v>0</v>
          </cell>
          <cell r="C408">
            <v>0</v>
          </cell>
          <cell r="F408">
            <v>0</v>
          </cell>
          <cell r="K408" t="str">
            <v/>
          </cell>
        </row>
        <row r="409">
          <cell r="A409">
            <v>0</v>
          </cell>
          <cell r="B409">
            <v>0</v>
          </cell>
          <cell r="C409">
            <v>0</v>
          </cell>
          <cell r="F409">
            <v>0</v>
          </cell>
          <cell r="K409" t="str">
            <v/>
          </cell>
        </row>
        <row r="410">
          <cell r="A410">
            <v>0</v>
          </cell>
          <cell r="B410">
            <v>0</v>
          </cell>
          <cell r="C410">
            <v>0</v>
          </cell>
          <cell r="F410">
            <v>0</v>
          </cell>
          <cell r="K410" t="str">
            <v/>
          </cell>
        </row>
        <row r="411">
          <cell r="A411">
            <v>0</v>
          </cell>
          <cell r="B411">
            <v>0</v>
          </cell>
          <cell r="C411">
            <v>0</v>
          </cell>
          <cell r="F411">
            <v>0</v>
          </cell>
          <cell r="K411" t="str">
            <v/>
          </cell>
        </row>
        <row r="412">
          <cell r="A412">
            <v>0</v>
          </cell>
          <cell r="B412">
            <v>0</v>
          </cell>
          <cell r="C412">
            <v>0</v>
          </cell>
          <cell r="F412">
            <v>0</v>
          </cell>
          <cell r="K412" t="str">
            <v/>
          </cell>
        </row>
        <row r="413">
          <cell r="A413">
            <v>0</v>
          </cell>
          <cell r="B413">
            <v>0</v>
          </cell>
          <cell r="C413">
            <v>0</v>
          </cell>
          <cell r="F413">
            <v>0</v>
          </cell>
          <cell r="K413" t="str">
            <v/>
          </cell>
        </row>
        <row r="414">
          <cell r="A414">
            <v>0</v>
          </cell>
          <cell r="B414">
            <v>0</v>
          </cell>
          <cell r="C414">
            <v>0</v>
          </cell>
          <cell r="F414">
            <v>0</v>
          </cell>
          <cell r="K414" t="str">
            <v/>
          </cell>
        </row>
        <row r="415">
          <cell r="A415">
            <v>0</v>
          </cell>
          <cell r="B415">
            <v>0</v>
          </cell>
          <cell r="C415">
            <v>0</v>
          </cell>
          <cell r="F415">
            <v>0</v>
          </cell>
          <cell r="K415" t="str">
            <v/>
          </cell>
        </row>
        <row r="416">
          <cell r="A416">
            <v>0</v>
          </cell>
          <cell r="B416">
            <v>0</v>
          </cell>
          <cell r="C416">
            <v>0</v>
          </cell>
          <cell r="F416">
            <v>0</v>
          </cell>
          <cell r="K416" t="str">
            <v/>
          </cell>
        </row>
        <row r="417">
          <cell r="A417">
            <v>0</v>
          </cell>
          <cell r="B417">
            <v>0</v>
          </cell>
          <cell r="C417">
            <v>0</v>
          </cell>
          <cell r="F417">
            <v>0</v>
          </cell>
          <cell r="K417" t="str">
            <v/>
          </cell>
        </row>
        <row r="418">
          <cell r="A418">
            <v>0</v>
          </cell>
          <cell r="B418">
            <v>0</v>
          </cell>
          <cell r="C418">
            <v>0</v>
          </cell>
          <cell r="F418">
            <v>0</v>
          </cell>
          <cell r="K418" t="str">
            <v/>
          </cell>
        </row>
        <row r="419">
          <cell r="A419">
            <v>0</v>
          </cell>
          <cell r="B419">
            <v>0</v>
          </cell>
          <cell r="C419">
            <v>0</v>
          </cell>
          <cell r="F419">
            <v>0</v>
          </cell>
          <cell r="K419" t="str">
            <v/>
          </cell>
        </row>
        <row r="420">
          <cell r="A420">
            <v>0</v>
          </cell>
          <cell r="B420">
            <v>0</v>
          </cell>
          <cell r="C420">
            <v>0</v>
          </cell>
          <cell r="F420">
            <v>0</v>
          </cell>
          <cell r="K420" t="str">
            <v/>
          </cell>
        </row>
        <row r="421">
          <cell r="A421">
            <v>0</v>
          </cell>
          <cell r="B421">
            <v>0</v>
          </cell>
          <cell r="C421">
            <v>0</v>
          </cell>
          <cell r="F421">
            <v>0</v>
          </cell>
          <cell r="K421" t="str">
            <v/>
          </cell>
        </row>
        <row r="422">
          <cell r="A422">
            <v>0</v>
          </cell>
          <cell r="B422">
            <v>0</v>
          </cell>
          <cell r="C422">
            <v>0</v>
          </cell>
          <cell r="F422">
            <v>0</v>
          </cell>
          <cell r="K422" t="str">
            <v/>
          </cell>
        </row>
        <row r="423">
          <cell r="A423">
            <v>0</v>
          </cell>
          <cell r="B423">
            <v>0</v>
          </cell>
          <cell r="C423">
            <v>0</v>
          </cell>
          <cell r="F423">
            <v>0</v>
          </cell>
          <cell r="K423" t="str">
            <v/>
          </cell>
        </row>
        <row r="424">
          <cell r="A424">
            <v>0</v>
          </cell>
          <cell r="B424">
            <v>0</v>
          </cell>
          <cell r="C424">
            <v>0</v>
          </cell>
          <cell r="F424">
            <v>0</v>
          </cell>
          <cell r="K424" t="str">
            <v/>
          </cell>
        </row>
        <row r="425">
          <cell r="A425">
            <v>0</v>
          </cell>
          <cell r="B425">
            <v>0</v>
          </cell>
          <cell r="C425">
            <v>0</v>
          </cell>
          <cell r="F425">
            <v>0</v>
          </cell>
          <cell r="K425" t="str">
            <v/>
          </cell>
        </row>
        <row r="426">
          <cell r="A426">
            <v>0</v>
          </cell>
          <cell r="B426">
            <v>0</v>
          </cell>
          <cell r="C426">
            <v>0</v>
          </cell>
          <cell r="F426">
            <v>0</v>
          </cell>
          <cell r="K426" t="str">
            <v/>
          </cell>
        </row>
        <row r="427">
          <cell r="A427">
            <v>0</v>
          </cell>
          <cell r="B427">
            <v>0</v>
          </cell>
          <cell r="C427">
            <v>0</v>
          </cell>
          <cell r="F427">
            <v>0</v>
          </cell>
          <cell r="K427" t="str">
            <v/>
          </cell>
        </row>
        <row r="428">
          <cell r="A428">
            <v>0</v>
          </cell>
          <cell r="B428">
            <v>0</v>
          </cell>
          <cell r="C428">
            <v>0</v>
          </cell>
          <cell r="F428">
            <v>0</v>
          </cell>
          <cell r="K428" t="str">
            <v/>
          </cell>
        </row>
        <row r="429">
          <cell r="A429">
            <v>0</v>
          </cell>
          <cell r="B429">
            <v>0</v>
          </cell>
          <cell r="C429">
            <v>0</v>
          </cell>
          <cell r="F429">
            <v>0</v>
          </cell>
          <cell r="K429" t="str">
            <v/>
          </cell>
        </row>
        <row r="430">
          <cell r="A430">
            <v>0</v>
          </cell>
          <cell r="B430">
            <v>0</v>
          </cell>
          <cell r="C430">
            <v>0</v>
          </cell>
          <cell r="F430">
            <v>0</v>
          </cell>
          <cell r="K430" t="str">
            <v/>
          </cell>
        </row>
        <row r="431">
          <cell r="A431">
            <v>0</v>
          </cell>
          <cell r="B431">
            <v>0</v>
          </cell>
          <cell r="C431">
            <v>0</v>
          </cell>
          <cell r="F431">
            <v>0</v>
          </cell>
          <cell r="K431" t="str">
            <v/>
          </cell>
        </row>
        <row r="432">
          <cell r="A432">
            <v>0</v>
          </cell>
          <cell r="B432">
            <v>0</v>
          </cell>
          <cell r="C432">
            <v>0</v>
          </cell>
          <cell r="F432">
            <v>0</v>
          </cell>
          <cell r="K432" t="str">
            <v/>
          </cell>
        </row>
        <row r="433">
          <cell r="A433">
            <v>0</v>
          </cell>
          <cell r="B433">
            <v>0</v>
          </cell>
          <cell r="C433">
            <v>0</v>
          </cell>
          <cell r="F433">
            <v>0</v>
          </cell>
          <cell r="K433" t="str">
            <v/>
          </cell>
        </row>
        <row r="434">
          <cell r="A434">
            <v>0</v>
          </cell>
          <cell r="B434">
            <v>0</v>
          </cell>
          <cell r="C434">
            <v>0</v>
          </cell>
          <cell r="F434">
            <v>0</v>
          </cell>
          <cell r="K434" t="str">
            <v/>
          </cell>
        </row>
        <row r="435">
          <cell r="A435">
            <v>0</v>
          </cell>
          <cell r="B435">
            <v>0</v>
          </cell>
          <cell r="C435">
            <v>0</v>
          </cell>
          <cell r="F435">
            <v>0</v>
          </cell>
          <cell r="K435" t="str">
            <v/>
          </cell>
        </row>
        <row r="436">
          <cell r="A436">
            <v>0</v>
          </cell>
          <cell r="B436">
            <v>0</v>
          </cell>
          <cell r="C436">
            <v>0</v>
          </cell>
          <cell r="F436">
            <v>0</v>
          </cell>
          <cell r="K436" t="str">
            <v/>
          </cell>
        </row>
        <row r="437">
          <cell r="A437">
            <v>0</v>
          </cell>
          <cell r="B437">
            <v>0</v>
          </cell>
          <cell r="C437">
            <v>0</v>
          </cell>
          <cell r="F437">
            <v>0</v>
          </cell>
          <cell r="K437" t="str">
            <v/>
          </cell>
        </row>
        <row r="438">
          <cell r="A438">
            <v>0</v>
          </cell>
          <cell r="B438">
            <v>0</v>
          </cell>
          <cell r="C438">
            <v>0</v>
          </cell>
          <cell r="F438">
            <v>0</v>
          </cell>
          <cell r="K438" t="str">
            <v/>
          </cell>
        </row>
        <row r="439">
          <cell r="A439">
            <v>0</v>
          </cell>
          <cell r="B439">
            <v>0</v>
          </cell>
          <cell r="C439">
            <v>0</v>
          </cell>
          <cell r="F439">
            <v>0</v>
          </cell>
          <cell r="K439" t="str">
            <v/>
          </cell>
        </row>
        <row r="440">
          <cell r="A440">
            <v>0</v>
          </cell>
          <cell r="B440">
            <v>0</v>
          </cell>
          <cell r="C440">
            <v>0</v>
          </cell>
          <cell r="F440">
            <v>0</v>
          </cell>
          <cell r="K440" t="str">
            <v/>
          </cell>
        </row>
        <row r="441">
          <cell r="A441">
            <v>0</v>
          </cell>
          <cell r="B441">
            <v>0</v>
          </cell>
          <cell r="C441">
            <v>0</v>
          </cell>
          <cell r="F441">
            <v>0</v>
          </cell>
          <cell r="K441" t="str">
            <v/>
          </cell>
        </row>
        <row r="442">
          <cell r="A442">
            <v>0</v>
          </cell>
          <cell r="B442">
            <v>0</v>
          </cell>
          <cell r="C442">
            <v>0</v>
          </cell>
          <cell r="F442">
            <v>0</v>
          </cell>
          <cell r="K442" t="str">
            <v/>
          </cell>
        </row>
        <row r="443">
          <cell r="A443">
            <v>0</v>
          </cell>
          <cell r="B443">
            <v>0</v>
          </cell>
          <cell r="C443">
            <v>0</v>
          </cell>
          <cell r="F443">
            <v>0</v>
          </cell>
          <cell r="K443" t="str">
            <v/>
          </cell>
        </row>
        <row r="444">
          <cell r="A444">
            <v>0</v>
          </cell>
          <cell r="B444">
            <v>0</v>
          </cell>
          <cell r="C444">
            <v>0</v>
          </cell>
          <cell r="F444">
            <v>0</v>
          </cell>
          <cell r="K444" t="str">
            <v/>
          </cell>
        </row>
        <row r="445">
          <cell r="A445">
            <v>0</v>
          </cell>
          <cell r="B445">
            <v>0</v>
          </cell>
          <cell r="C445">
            <v>0</v>
          </cell>
          <cell r="F445">
            <v>0</v>
          </cell>
          <cell r="K445" t="str">
            <v/>
          </cell>
        </row>
        <row r="446">
          <cell r="A446">
            <v>0</v>
          </cell>
          <cell r="B446">
            <v>0</v>
          </cell>
          <cell r="C446">
            <v>0</v>
          </cell>
          <cell r="F446">
            <v>0</v>
          </cell>
          <cell r="K446" t="str">
            <v/>
          </cell>
        </row>
        <row r="447">
          <cell r="A447">
            <v>0</v>
          </cell>
          <cell r="B447">
            <v>0</v>
          </cell>
          <cell r="C447">
            <v>0</v>
          </cell>
          <cell r="F447">
            <v>0</v>
          </cell>
          <cell r="K447" t="str">
            <v/>
          </cell>
        </row>
        <row r="448">
          <cell r="A448">
            <v>0</v>
          </cell>
          <cell r="B448">
            <v>0</v>
          </cell>
          <cell r="C448">
            <v>0</v>
          </cell>
          <cell r="F448">
            <v>0</v>
          </cell>
          <cell r="K448" t="str">
            <v/>
          </cell>
        </row>
        <row r="449">
          <cell r="A449">
            <v>0</v>
          </cell>
          <cell r="B449">
            <v>0</v>
          </cell>
          <cell r="C449">
            <v>0</v>
          </cell>
          <cell r="F449">
            <v>0</v>
          </cell>
          <cell r="K449" t="str">
            <v/>
          </cell>
        </row>
        <row r="450">
          <cell r="A450">
            <v>0</v>
          </cell>
          <cell r="B450">
            <v>0</v>
          </cell>
          <cell r="C450">
            <v>0</v>
          </cell>
          <cell r="F450">
            <v>0</v>
          </cell>
          <cell r="K450" t="str">
            <v/>
          </cell>
        </row>
        <row r="451">
          <cell r="A451">
            <v>0</v>
          </cell>
          <cell r="B451">
            <v>0</v>
          </cell>
          <cell r="C451">
            <v>0</v>
          </cell>
          <cell r="F451">
            <v>0</v>
          </cell>
          <cell r="K451" t="str">
            <v/>
          </cell>
        </row>
        <row r="452">
          <cell r="A452">
            <v>0</v>
          </cell>
          <cell r="B452">
            <v>0</v>
          </cell>
          <cell r="C452">
            <v>0</v>
          </cell>
          <cell r="F452">
            <v>0</v>
          </cell>
          <cell r="K452" t="str">
            <v/>
          </cell>
        </row>
        <row r="453">
          <cell r="A453">
            <v>0</v>
          </cell>
          <cell r="B453">
            <v>0</v>
          </cell>
          <cell r="C453">
            <v>0</v>
          </cell>
          <cell r="F453">
            <v>0</v>
          </cell>
          <cell r="K453" t="str">
            <v/>
          </cell>
        </row>
        <row r="454">
          <cell r="A454">
            <v>0</v>
          </cell>
          <cell r="B454">
            <v>0</v>
          </cell>
          <cell r="C454">
            <v>0</v>
          </cell>
          <cell r="F454">
            <v>0</v>
          </cell>
          <cell r="K454" t="str">
            <v/>
          </cell>
        </row>
        <row r="455">
          <cell r="A455">
            <v>0</v>
          </cell>
          <cell r="B455">
            <v>0</v>
          </cell>
          <cell r="C455">
            <v>0</v>
          </cell>
          <cell r="F455">
            <v>0</v>
          </cell>
          <cell r="K455" t="str">
            <v/>
          </cell>
        </row>
        <row r="456">
          <cell r="A456">
            <v>0</v>
          </cell>
          <cell r="B456">
            <v>0</v>
          </cell>
          <cell r="C456">
            <v>0</v>
          </cell>
          <cell r="F456">
            <v>0</v>
          </cell>
          <cell r="K456" t="str">
            <v/>
          </cell>
        </row>
        <row r="457">
          <cell r="A457">
            <v>0</v>
          </cell>
          <cell r="B457">
            <v>0</v>
          </cell>
          <cell r="C457">
            <v>0</v>
          </cell>
          <cell r="F457">
            <v>0</v>
          </cell>
          <cell r="K457" t="str">
            <v/>
          </cell>
        </row>
        <row r="458">
          <cell r="A458">
            <v>0</v>
          </cell>
          <cell r="B458">
            <v>0</v>
          </cell>
          <cell r="C458">
            <v>0</v>
          </cell>
          <cell r="F458">
            <v>0</v>
          </cell>
          <cell r="K458" t="str">
            <v/>
          </cell>
        </row>
        <row r="459">
          <cell r="A459">
            <v>0</v>
          </cell>
          <cell r="B459">
            <v>0</v>
          </cell>
          <cell r="C459">
            <v>0</v>
          </cell>
          <cell r="F459">
            <v>0</v>
          </cell>
          <cell r="K459" t="str">
            <v/>
          </cell>
        </row>
        <row r="460">
          <cell r="A460">
            <v>0</v>
          </cell>
          <cell r="B460">
            <v>0</v>
          </cell>
          <cell r="C460">
            <v>0</v>
          </cell>
          <cell r="F460">
            <v>0</v>
          </cell>
          <cell r="K460" t="str">
            <v/>
          </cell>
        </row>
        <row r="461">
          <cell r="A461">
            <v>0</v>
          </cell>
          <cell r="B461">
            <v>0</v>
          </cell>
          <cell r="C461">
            <v>0</v>
          </cell>
          <cell r="F461">
            <v>0</v>
          </cell>
          <cell r="K461" t="str">
            <v/>
          </cell>
        </row>
        <row r="462">
          <cell r="A462">
            <v>0</v>
          </cell>
          <cell r="B462">
            <v>0</v>
          </cell>
          <cell r="C462">
            <v>0</v>
          </cell>
          <cell r="F462">
            <v>0</v>
          </cell>
          <cell r="K462" t="str">
            <v/>
          </cell>
        </row>
        <row r="463">
          <cell r="A463">
            <v>0</v>
          </cell>
          <cell r="B463">
            <v>0</v>
          </cell>
          <cell r="C463">
            <v>0</v>
          </cell>
          <cell r="F463">
            <v>0</v>
          </cell>
          <cell r="K463" t="str">
            <v/>
          </cell>
        </row>
        <row r="464">
          <cell r="A464">
            <v>0</v>
          </cell>
          <cell r="B464">
            <v>0</v>
          </cell>
          <cell r="C464">
            <v>0</v>
          </cell>
          <cell r="F464">
            <v>0</v>
          </cell>
          <cell r="K464" t="str">
            <v/>
          </cell>
        </row>
        <row r="465">
          <cell r="A465">
            <v>0</v>
          </cell>
          <cell r="B465">
            <v>0</v>
          </cell>
          <cell r="C465">
            <v>0</v>
          </cell>
          <cell r="F465">
            <v>0</v>
          </cell>
          <cell r="K465" t="str">
            <v/>
          </cell>
        </row>
        <row r="466">
          <cell r="A466">
            <v>0</v>
          </cell>
          <cell r="B466">
            <v>0</v>
          </cell>
          <cell r="C466">
            <v>0</v>
          </cell>
          <cell r="F466">
            <v>0</v>
          </cell>
          <cell r="K466" t="str">
            <v/>
          </cell>
        </row>
        <row r="467">
          <cell r="A467">
            <v>0</v>
          </cell>
          <cell r="B467">
            <v>0</v>
          </cell>
          <cell r="C467">
            <v>0</v>
          </cell>
          <cell r="F467">
            <v>0</v>
          </cell>
          <cell r="K467" t="str">
            <v/>
          </cell>
        </row>
        <row r="468">
          <cell r="A468">
            <v>0</v>
          </cell>
          <cell r="B468">
            <v>0</v>
          </cell>
          <cell r="C468">
            <v>0</v>
          </cell>
          <cell r="F468">
            <v>0</v>
          </cell>
          <cell r="K468" t="str">
            <v/>
          </cell>
        </row>
        <row r="469">
          <cell r="A469">
            <v>0</v>
          </cell>
          <cell r="B469">
            <v>0</v>
          </cell>
          <cell r="C469">
            <v>0</v>
          </cell>
          <cell r="F469">
            <v>0</v>
          </cell>
          <cell r="K469" t="str">
            <v/>
          </cell>
        </row>
        <row r="470">
          <cell r="A470">
            <v>0</v>
          </cell>
          <cell r="B470">
            <v>0</v>
          </cell>
          <cell r="C470">
            <v>0</v>
          </cell>
          <cell r="F470">
            <v>0</v>
          </cell>
          <cell r="K470" t="str">
            <v/>
          </cell>
        </row>
        <row r="471">
          <cell r="A471">
            <v>0</v>
          </cell>
          <cell r="B471">
            <v>0</v>
          </cell>
          <cell r="C471">
            <v>0</v>
          </cell>
          <cell r="F471">
            <v>0</v>
          </cell>
          <cell r="K471" t="str">
            <v/>
          </cell>
        </row>
        <row r="472">
          <cell r="A472">
            <v>0</v>
          </cell>
          <cell r="B472">
            <v>0</v>
          </cell>
          <cell r="C472">
            <v>0</v>
          </cell>
          <cell r="F472">
            <v>0</v>
          </cell>
          <cell r="K472" t="str">
            <v/>
          </cell>
        </row>
        <row r="473">
          <cell r="A473">
            <v>0</v>
          </cell>
          <cell r="B473">
            <v>0</v>
          </cell>
          <cell r="C473">
            <v>0</v>
          </cell>
          <cell r="F473">
            <v>0</v>
          </cell>
          <cell r="K473" t="str">
            <v/>
          </cell>
        </row>
        <row r="474">
          <cell r="A474">
            <v>0</v>
          </cell>
          <cell r="B474">
            <v>0</v>
          </cell>
          <cell r="C474">
            <v>0</v>
          </cell>
          <cell r="F474">
            <v>0</v>
          </cell>
          <cell r="K474" t="str">
            <v/>
          </cell>
        </row>
        <row r="475">
          <cell r="A475">
            <v>0</v>
          </cell>
          <cell r="B475">
            <v>0</v>
          </cell>
          <cell r="C475">
            <v>0</v>
          </cell>
          <cell r="F475">
            <v>0</v>
          </cell>
          <cell r="K475" t="str">
            <v/>
          </cell>
        </row>
        <row r="476">
          <cell r="A476">
            <v>0</v>
          </cell>
          <cell r="B476">
            <v>0</v>
          </cell>
          <cell r="C476">
            <v>0</v>
          </cell>
          <cell r="F476">
            <v>0</v>
          </cell>
          <cell r="K476" t="str">
            <v/>
          </cell>
        </row>
        <row r="477">
          <cell r="A477">
            <v>0</v>
          </cell>
          <cell r="B477">
            <v>0</v>
          </cell>
          <cell r="C477">
            <v>0</v>
          </cell>
          <cell r="F477">
            <v>0</v>
          </cell>
          <cell r="K477" t="str">
            <v/>
          </cell>
        </row>
        <row r="478">
          <cell r="A478">
            <v>0</v>
          </cell>
          <cell r="B478">
            <v>0</v>
          </cell>
          <cell r="C478">
            <v>0</v>
          </cell>
          <cell r="F478">
            <v>0</v>
          </cell>
          <cell r="K478" t="str">
            <v/>
          </cell>
        </row>
        <row r="479">
          <cell r="A479">
            <v>0</v>
          </cell>
          <cell r="B479">
            <v>0</v>
          </cell>
          <cell r="C479">
            <v>0</v>
          </cell>
          <cell r="F479">
            <v>0</v>
          </cell>
          <cell r="K479" t="str">
            <v/>
          </cell>
        </row>
        <row r="480">
          <cell r="A480">
            <v>0</v>
          </cell>
          <cell r="B480">
            <v>0</v>
          </cell>
          <cell r="C480">
            <v>0</v>
          </cell>
          <cell r="F480">
            <v>0</v>
          </cell>
          <cell r="K480" t="str">
            <v/>
          </cell>
        </row>
        <row r="481">
          <cell r="A481">
            <v>0</v>
          </cell>
          <cell r="B481">
            <v>0</v>
          </cell>
          <cell r="C481">
            <v>0</v>
          </cell>
          <cell r="F481">
            <v>0</v>
          </cell>
          <cell r="K481" t="str">
            <v/>
          </cell>
        </row>
        <row r="482">
          <cell r="A482">
            <v>0</v>
          </cell>
          <cell r="B482">
            <v>0</v>
          </cell>
          <cell r="C482">
            <v>0</v>
          </cell>
          <cell r="F482">
            <v>0</v>
          </cell>
          <cell r="K482" t="str">
            <v/>
          </cell>
        </row>
        <row r="483">
          <cell r="A483">
            <v>0</v>
          </cell>
          <cell r="B483">
            <v>0</v>
          </cell>
          <cell r="C483">
            <v>0</v>
          </cell>
          <cell r="F483">
            <v>0</v>
          </cell>
          <cell r="K483" t="str">
            <v/>
          </cell>
        </row>
        <row r="484">
          <cell r="A484">
            <v>0</v>
          </cell>
          <cell r="B484">
            <v>0</v>
          </cell>
          <cell r="C484">
            <v>0</v>
          </cell>
          <cell r="F484">
            <v>0</v>
          </cell>
          <cell r="K484" t="str">
            <v/>
          </cell>
        </row>
        <row r="485">
          <cell r="A485">
            <v>0</v>
          </cell>
          <cell r="B485">
            <v>0</v>
          </cell>
          <cell r="C485">
            <v>0</v>
          </cell>
          <cell r="F485">
            <v>0</v>
          </cell>
          <cell r="K485" t="str">
            <v/>
          </cell>
        </row>
        <row r="486">
          <cell r="A486">
            <v>0</v>
          </cell>
          <cell r="B486">
            <v>0</v>
          </cell>
          <cell r="C486">
            <v>0</v>
          </cell>
          <cell r="F486">
            <v>0</v>
          </cell>
          <cell r="K486" t="str">
            <v/>
          </cell>
        </row>
        <row r="487">
          <cell r="A487">
            <v>0</v>
          </cell>
          <cell r="B487">
            <v>0</v>
          </cell>
          <cell r="C487">
            <v>0</v>
          </cell>
          <cell r="F487">
            <v>0</v>
          </cell>
          <cell r="K487" t="str">
            <v/>
          </cell>
        </row>
        <row r="488">
          <cell r="A488">
            <v>0</v>
          </cell>
          <cell r="B488">
            <v>0</v>
          </cell>
          <cell r="C488">
            <v>0</v>
          </cell>
          <cell r="F488">
            <v>0</v>
          </cell>
          <cell r="K488" t="str">
            <v/>
          </cell>
        </row>
        <row r="489">
          <cell r="A489">
            <v>0</v>
          </cell>
          <cell r="B489">
            <v>0</v>
          </cell>
          <cell r="C489">
            <v>0</v>
          </cell>
          <cell r="F489">
            <v>0</v>
          </cell>
          <cell r="K489" t="str">
            <v/>
          </cell>
        </row>
        <row r="490">
          <cell r="A490">
            <v>0</v>
          </cell>
          <cell r="B490">
            <v>0</v>
          </cell>
          <cell r="C490">
            <v>0</v>
          </cell>
          <cell r="F490">
            <v>0</v>
          </cell>
          <cell r="K490" t="str">
            <v/>
          </cell>
        </row>
        <row r="491">
          <cell r="A491">
            <v>0</v>
          </cell>
          <cell r="B491">
            <v>0</v>
          </cell>
          <cell r="C491">
            <v>0</v>
          </cell>
          <cell r="F491">
            <v>0</v>
          </cell>
          <cell r="K491" t="str">
            <v/>
          </cell>
        </row>
        <row r="492">
          <cell r="A492">
            <v>0</v>
          </cell>
          <cell r="B492">
            <v>0</v>
          </cell>
          <cell r="C492">
            <v>0</v>
          </cell>
          <cell r="F492">
            <v>0</v>
          </cell>
          <cell r="K492" t="str">
            <v/>
          </cell>
        </row>
        <row r="493">
          <cell r="A493">
            <v>0</v>
          </cell>
          <cell r="B493">
            <v>0</v>
          </cell>
          <cell r="C493">
            <v>0</v>
          </cell>
          <cell r="F493">
            <v>0</v>
          </cell>
          <cell r="K493" t="str">
            <v/>
          </cell>
        </row>
        <row r="494">
          <cell r="A494">
            <v>0</v>
          </cell>
          <cell r="B494">
            <v>0</v>
          </cell>
          <cell r="C494">
            <v>0</v>
          </cell>
          <cell r="F494">
            <v>0</v>
          </cell>
          <cell r="K494" t="str">
            <v/>
          </cell>
        </row>
        <row r="495">
          <cell r="A495">
            <v>0</v>
          </cell>
          <cell r="B495">
            <v>0</v>
          </cell>
          <cell r="C495">
            <v>0</v>
          </cell>
          <cell r="F495">
            <v>0</v>
          </cell>
          <cell r="K495" t="str">
            <v/>
          </cell>
        </row>
        <row r="496">
          <cell r="A496">
            <v>0</v>
          </cell>
          <cell r="B496">
            <v>0</v>
          </cell>
          <cell r="C496">
            <v>0</v>
          </cell>
          <cell r="F496">
            <v>0</v>
          </cell>
          <cell r="K496" t="str">
            <v/>
          </cell>
        </row>
        <row r="497">
          <cell r="A497">
            <v>0</v>
          </cell>
          <cell r="B497">
            <v>0</v>
          </cell>
          <cell r="C497">
            <v>0</v>
          </cell>
          <cell r="F497">
            <v>0</v>
          </cell>
          <cell r="K497" t="str">
            <v/>
          </cell>
        </row>
        <row r="498">
          <cell r="A498">
            <v>0</v>
          </cell>
          <cell r="B498">
            <v>0</v>
          </cell>
          <cell r="C498">
            <v>0</v>
          </cell>
          <cell r="F498">
            <v>0</v>
          </cell>
          <cell r="K498" t="str">
            <v/>
          </cell>
        </row>
        <row r="499">
          <cell r="A499">
            <v>0</v>
          </cell>
          <cell r="B499">
            <v>0</v>
          </cell>
          <cell r="C499">
            <v>0</v>
          </cell>
          <cell r="F499">
            <v>0</v>
          </cell>
          <cell r="K499" t="str">
            <v/>
          </cell>
        </row>
        <row r="500">
          <cell r="A500">
            <v>0</v>
          </cell>
          <cell r="B500">
            <v>0</v>
          </cell>
          <cell r="C500">
            <v>0</v>
          </cell>
          <cell r="F500">
            <v>0</v>
          </cell>
          <cell r="K500" t="str">
            <v/>
          </cell>
        </row>
        <row r="501">
          <cell r="A501">
            <v>0</v>
          </cell>
          <cell r="B501">
            <v>0</v>
          </cell>
          <cell r="C501">
            <v>0</v>
          </cell>
          <cell r="F501">
            <v>0</v>
          </cell>
          <cell r="K501" t="str">
            <v/>
          </cell>
        </row>
        <row r="502">
          <cell r="A502">
            <v>0</v>
          </cell>
          <cell r="B502">
            <v>0</v>
          </cell>
          <cell r="C502">
            <v>0</v>
          </cell>
          <cell r="F502">
            <v>0</v>
          </cell>
          <cell r="K502" t="str">
            <v/>
          </cell>
        </row>
        <row r="503">
          <cell r="A503">
            <v>0</v>
          </cell>
          <cell r="B503">
            <v>0</v>
          </cell>
          <cell r="C503">
            <v>0</v>
          </cell>
          <cell r="F503">
            <v>0</v>
          </cell>
          <cell r="K503" t="str">
            <v/>
          </cell>
        </row>
        <row r="504">
          <cell r="A504">
            <v>0</v>
          </cell>
          <cell r="B504">
            <v>0</v>
          </cell>
          <cell r="C504">
            <v>0</v>
          </cell>
          <cell r="F504">
            <v>0</v>
          </cell>
          <cell r="K504" t="str">
            <v/>
          </cell>
        </row>
        <row r="505">
          <cell r="A505">
            <v>0</v>
          </cell>
          <cell r="B505">
            <v>0</v>
          </cell>
          <cell r="C505">
            <v>0</v>
          </cell>
          <cell r="F505">
            <v>0</v>
          </cell>
          <cell r="K505" t="str">
            <v/>
          </cell>
        </row>
        <row r="506">
          <cell r="A506">
            <v>0</v>
          </cell>
          <cell r="B506">
            <v>0</v>
          </cell>
          <cell r="C506">
            <v>0</v>
          </cell>
          <cell r="F506">
            <v>0</v>
          </cell>
          <cell r="K506" t="str">
            <v/>
          </cell>
        </row>
        <row r="507">
          <cell r="A507">
            <v>0</v>
          </cell>
          <cell r="B507">
            <v>0</v>
          </cell>
          <cell r="C507">
            <v>0</v>
          </cell>
          <cell r="F507">
            <v>0</v>
          </cell>
          <cell r="K507" t="str">
            <v/>
          </cell>
        </row>
        <row r="508">
          <cell r="A508">
            <v>0</v>
          </cell>
          <cell r="B508">
            <v>0</v>
          </cell>
          <cell r="C508">
            <v>0</v>
          </cell>
          <cell r="F508">
            <v>0</v>
          </cell>
          <cell r="K508" t="str">
            <v/>
          </cell>
        </row>
        <row r="509">
          <cell r="A509">
            <v>0</v>
          </cell>
          <cell r="B509">
            <v>0</v>
          </cell>
          <cell r="C509">
            <v>0</v>
          </cell>
          <cell r="F509">
            <v>0</v>
          </cell>
          <cell r="K509" t="str">
            <v/>
          </cell>
        </row>
        <row r="510">
          <cell r="A510">
            <v>0</v>
          </cell>
          <cell r="B510">
            <v>0</v>
          </cell>
          <cell r="C510">
            <v>0</v>
          </cell>
          <cell r="F510">
            <v>0</v>
          </cell>
          <cell r="K510" t="str">
            <v/>
          </cell>
        </row>
        <row r="511">
          <cell r="A511">
            <v>0</v>
          </cell>
          <cell r="B511">
            <v>0</v>
          </cell>
          <cell r="C511">
            <v>0</v>
          </cell>
          <cell r="F511">
            <v>0</v>
          </cell>
          <cell r="K511" t="str">
            <v/>
          </cell>
        </row>
        <row r="512">
          <cell r="A512">
            <v>0</v>
          </cell>
          <cell r="B512">
            <v>0</v>
          </cell>
          <cell r="C512">
            <v>0</v>
          </cell>
          <cell r="F512">
            <v>0</v>
          </cell>
          <cell r="K512" t="str">
            <v/>
          </cell>
        </row>
        <row r="513">
          <cell r="A513">
            <v>0</v>
          </cell>
          <cell r="B513">
            <v>0</v>
          </cell>
          <cell r="C513">
            <v>0</v>
          </cell>
          <cell r="F513">
            <v>0</v>
          </cell>
          <cell r="K513" t="str">
            <v/>
          </cell>
        </row>
        <row r="514">
          <cell r="A514">
            <v>0</v>
          </cell>
          <cell r="B514">
            <v>0</v>
          </cell>
          <cell r="C514">
            <v>0</v>
          </cell>
          <cell r="F514">
            <v>0</v>
          </cell>
          <cell r="K514" t="str">
            <v/>
          </cell>
        </row>
        <row r="515">
          <cell r="A515">
            <v>0</v>
          </cell>
          <cell r="B515">
            <v>0</v>
          </cell>
          <cell r="C515">
            <v>0</v>
          </cell>
          <cell r="F515">
            <v>0</v>
          </cell>
          <cell r="K515" t="str">
            <v/>
          </cell>
        </row>
        <row r="516">
          <cell r="A516">
            <v>0</v>
          </cell>
          <cell r="B516">
            <v>0</v>
          </cell>
          <cell r="C516">
            <v>0</v>
          </cell>
          <cell r="F516">
            <v>0</v>
          </cell>
          <cell r="K516" t="str">
            <v/>
          </cell>
        </row>
        <row r="517">
          <cell r="A517">
            <v>0</v>
          </cell>
          <cell r="B517">
            <v>0</v>
          </cell>
          <cell r="C517">
            <v>0</v>
          </cell>
          <cell r="F517">
            <v>0</v>
          </cell>
          <cell r="K517" t="str">
            <v/>
          </cell>
        </row>
        <row r="518">
          <cell r="A518">
            <v>0</v>
          </cell>
          <cell r="B518">
            <v>0</v>
          </cell>
          <cell r="C518">
            <v>0</v>
          </cell>
          <cell r="F518">
            <v>0</v>
          </cell>
          <cell r="K518" t="str">
            <v/>
          </cell>
        </row>
        <row r="519">
          <cell r="A519">
            <v>0</v>
          </cell>
          <cell r="B519">
            <v>0</v>
          </cell>
          <cell r="C519">
            <v>0</v>
          </cell>
          <cell r="F519">
            <v>0</v>
          </cell>
          <cell r="K519" t="str">
            <v/>
          </cell>
        </row>
        <row r="520">
          <cell r="A520">
            <v>0</v>
          </cell>
          <cell r="B520">
            <v>0</v>
          </cell>
          <cell r="C520">
            <v>0</v>
          </cell>
          <cell r="F520">
            <v>0</v>
          </cell>
          <cell r="K520" t="str">
            <v/>
          </cell>
        </row>
        <row r="521">
          <cell r="A521">
            <v>0</v>
          </cell>
          <cell r="B521">
            <v>0</v>
          </cell>
          <cell r="C521">
            <v>0</v>
          </cell>
          <cell r="F521">
            <v>0</v>
          </cell>
          <cell r="K521" t="str">
            <v/>
          </cell>
        </row>
        <row r="522">
          <cell r="A522">
            <v>0</v>
          </cell>
          <cell r="B522">
            <v>0</v>
          </cell>
          <cell r="C522">
            <v>0</v>
          </cell>
          <cell r="F522">
            <v>0</v>
          </cell>
          <cell r="K522" t="str">
            <v/>
          </cell>
        </row>
        <row r="523">
          <cell r="A523">
            <v>0</v>
          </cell>
          <cell r="B523">
            <v>0</v>
          </cell>
          <cell r="C523">
            <v>0</v>
          </cell>
          <cell r="F523">
            <v>0</v>
          </cell>
          <cell r="K523" t="str">
            <v/>
          </cell>
        </row>
        <row r="524">
          <cell r="A524">
            <v>0</v>
          </cell>
          <cell r="B524">
            <v>0</v>
          </cell>
          <cell r="C524">
            <v>0</v>
          </cell>
          <cell r="F524">
            <v>0</v>
          </cell>
          <cell r="K524" t="str">
            <v/>
          </cell>
        </row>
        <row r="525">
          <cell r="A525">
            <v>0</v>
          </cell>
          <cell r="B525">
            <v>0</v>
          </cell>
          <cell r="C525">
            <v>0</v>
          </cell>
          <cell r="F525">
            <v>0</v>
          </cell>
          <cell r="K525" t="str">
            <v/>
          </cell>
        </row>
        <row r="526">
          <cell r="A526">
            <v>0</v>
          </cell>
          <cell r="B526">
            <v>0</v>
          </cell>
          <cell r="C526">
            <v>0</v>
          </cell>
          <cell r="F526">
            <v>0</v>
          </cell>
          <cell r="K526" t="str">
            <v/>
          </cell>
        </row>
        <row r="527">
          <cell r="A527">
            <v>0</v>
          </cell>
          <cell r="B527">
            <v>0</v>
          </cell>
          <cell r="C527">
            <v>0</v>
          </cell>
          <cell r="F527">
            <v>0</v>
          </cell>
          <cell r="K527" t="str">
            <v/>
          </cell>
        </row>
        <row r="528">
          <cell r="A528">
            <v>0</v>
          </cell>
          <cell r="B528">
            <v>0</v>
          </cell>
          <cell r="C528">
            <v>0</v>
          </cell>
          <cell r="F528">
            <v>0</v>
          </cell>
          <cell r="K528" t="str">
            <v/>
          </cell>
        </row>
        <row r="529">
          <cell r="A529">
            <v>0</v>
          </cell>
          <cell r="B529">
            <v>0</v>
          </cell>
          <cell r="C529">
            <v>0</v>
          </cell>
          <cell r="F529">
            <v>0</v>
          </cell>
          <cell r="K529" t="str">
            <v/>
          </cell>
        </row>
        <row r="530">
          <cell r="A530">
            <v>0</v>
          </cell>
          <cell r="B530">
            <v>0</v>
          </cell>
          <cell r="C530">
            <v>0</v>
          </cell>
          <cell r="F530">
            <v>0</v>
          </cell>
          <cell r="K530" t="str">
            <v/>
          </cell>
        </row>
        <row r="531">
          <cell r="A531">
            <v>0</v>
          </cell>
          <cell r="B531">
            <v>0</v>
          </cell>
          <cell r="C531">
            <v>0</v>
          </cell>
          <cell r="F531">
            <v>0</v>
          </cell>
          <cell r="K531" t="str">
            <v/>
          </cell>
        </row>
        <row r="532">
          <cell r="A532">
            <v>0</v>
          </cell>
          <cell r="B532">
            <v>0</v>
          </cell>
          <cell r="C532">
            <v>0</v>
          </cell>
          <cell r="F532">
            <v>0</v>
          </cell>
          <cell r="K532" t="str">
            <v/>
          </cell>
        </row>
        <row r="533">
          <cell r="A533">
            <v>0</v>
          </cell>
          <cell r="B533">
            <v>0</v>
          </cell>
          <cell r="C533">
            <v>0</v>
          </cell>
          <cell r="F533">
            <v>0</v>
          </cell>
          <cell r="K533" t="str">
            <v/>
          </cell>
        </row>
        <row r="534">
          <cell r="A534">
            <v>0</v>
          </cell>
          <cell r="B534">
            <v>0</v>
          </cell>
          <cell r="C534">
            <v>0</v>
          </cell>
          <cell r="F534">
            <v>0</v>
          </cell>
          <cell r="K534" t="str">
            <v/>
          </cell>
        </row>
        <row r="535">
          <cell r="A535">
            <v>0</v>
          </cell>
          <cell r="B535">
            <v>0</v>
          </cell>
          <cell r="C535">
            <v>0</v>
          </cell>
          <cell r="F535">
            <v>0</v>
          </cell>
          <cell r="K535" t="str">
            <v/>
          </cell>
        </row>
        <row r="536">
          <cell r="A536">
            <v>0</v>
          </cell>
          <cell r="B536">
            <v>0</v>
          </cell>
          <cell r="C536">
            <v>0</v>
          </cell>
          <cell r="F536">
            <v>0</v>
          </cell>
          <cell r="K536" t="str">
            <v/>
          </cell>
        </row>
        <row r="537">
          <cell r="A537">
            <v>0</v>
          </cell>
          <cell r="B537">
            <v>0</v>
          </cell>
          <cell r="C537">
            <v>0</v>
          </cell>
          <cell r="F537">
            <v>0</v>
          </cell>
          <cell r="K537" t="str">
            <v/>
          </cell>
        </row>
        <row r="538">
          <cell r="A538">
            <v>0</v>
          </cell>
          <cell r="B538">
            <v>0</v>
          </cell>
          <cell r="C538">
            <v>0</v>
          </cell>
          <cell r="F538">
            <v>0</v>
          </cell>
          <cell r="K538" t="str">
            <v/>
          </cell>
        </row>
        <row r="539">
          <cell r="A539">
            <v>0</v>
          </cell>
          <cell r="B539">
            <v>0</v>
          </cell>
          <cell r="C539">
            <v>0</v>
          </cell>
          <cell r="F539">
            <v>0</v>
          </cell>
          <cell r="K539" t="str">
            <v/>
          </cell>
        </row>
        <row r="540">
          <cell r="A540">
            <v>0</v>
          </cell>
          <cell r="B540">
            <v>0</v>
          </cell>
          <cell r="C540">
            <v>0</v>
          </cell>
          <cell r="F540">
            <v>0</v>
          </cell>
          <cell r="K540" t="str">
            <v/>
          </cell>
        </row>
        <row r="541">
          <cell r="A541">
            <v>0</v>
          </cell>
          <cell r="B541">
            <v>0</v>
          </cell>
          <cell r="C541">
            <v>0</v>
          </cell>
          <cell r="F541">
            <v>0</v>
          </cell>
          <cell r="K541" t="str">
            <v/>
          </cell>
        </row>
        <row r="542">
          <cell r="A542">
            <v>0</v>
          </cell>
          <cell r="B542">
            <v>0</v>
          </cell>
          <cell r="C542">
            <v>0</v>
          </cell>
          <cell r="F542">
            <v>0</v>
          </cell>
          <cell r="K542" t="str">
            <v/>
          </cell>
        </row>
        <row r="543">
          <cell r="A543">
            <v>0</v>
          </cell>
          <cell r="B543">
            <v>0</v>
          </cell>
          <cell r="C543">
            <v>0</v>
          </cell>
          <cell r="F543">
            <v>0</v>
          </cell>
          <cell r="K543" t="str">
            <v/>
          </cell>
        </row>
        <row r="544">
          <cell r="A544">
            <v>0</v>
          </cell>
          <cell r="B544">
            <v>0</v>
          </cell>
          <cell r="C544">
            <v>0</v>
          </cell>
          <cell r="F544">
            <v>0</v>
          </cell>
          <cell r="K544" t="str">
            <v/>
          </cell>
        </row>
        <row r="545">
          <cell r="A545">
            <v>0</v>
          </cell>
          <cell r="B545">
            <v>0</v>
          </cell>
          <cell r="C545">
            <v>0</v>
          </cell>
          <cell r="F545">
            <v>0</v>
          </cell>
          <cell r="K545" t="str">
            <v/>
          </cell>
        </row>
        <row r="546">
          <cell r="A546">
            <v>0</v>
          </cell>
          <cell r="B546">
            <v>0</v>
          </cell>
          <cell r="C546">
            <v>0</v>
          </cell>
          <cell r="F546">
            <v>0</v>
          </cell>
          <cell r="K546" t="str">
            <v/>
          </cell>
        </row>
        <row r="547">
          <cell r="A547">
            <v>0</v>
          </cell>
          <cell r="B547">
            <v>0</v>
          </cell>
          <cell r="C547">
            <v>0</v>
          </cell>
          <cell r="F547">
            <v>0</v>
          </cell>
          <cell r="K547" t="str">
            <v/>
          </cell>
        </row>
        <row r="548">
          <cell r="A548">
            <v>0</v>
          </cell>
          <cell r="B548">
            <v>0</v>
          </cell>
          <cell r="C548">
            <v>0</v>
          </cell>
          <cell r="F548">
            <v>0</v>
          </cell>
          <cell r="K548" t="str">
            <v/>
          </cell>
        </row>
        <row r="549">
          <cell r="A549">
            <v>0</v>
          </cell>
          <cell r="B549">
            <v>0</v>
          </cell>
          <cell r="C549">
            <v>0</v>
          </cell>
          <cell r="F549">
            <v>0</v>
          </cell>
          <cell r="K549" t="str">
            <v/>
          </cell>
        </row>
        <row r="550">
          <cell r="A550">
            <v>0</v>
          </cell>
          <cell r="B550">
            <v>0</v>
          </cell>
          <cell r="C550">
            <v>0</v>
          </cell>
          <cell r="F550">
            <v>0</v>
          </cell>
          <cell r="K550" t="str">
            <v/>
          </cell>
        </row>
        <row r="551">
          <cell r="A551">
            <v>0</v>
          </cell>
          <cell r="B551">
            <v>0</v>
          </cell>
          <cell r="C551">
            <v>0</v>
          </cell>
          <cell r="F551">
            <v>0</v>
          </cell>
          <cell r="K551" t="str">
            <v/>
          </cell>
        </row>
        <row r="552">
          <cell r="A552">
            <v>0</v>
          </cell>
          <cell r="B552">
            <v>0</v>
          </cell>
          <cell r="C552">
            <v>0</v>
          </cell>
          <cell r="F552">
            <v>0</v>
          </cell>
          <cell r="K552" t="str">
            <v/>
          </cell>
        </row>
        <row r="553">
          <cell r="A553">
            <v>0</v>
          </cell>
          <cell r="B553">
            <v>0</v>
          </cell>
          <cell r="C553">
            <v>0</v>
          </cell>
          <cell r="F553">
            <v>0</v>
          </cell>
          <cell r="K553" t="str">
            <v/>
          </cell>
        </row>
        <row r="554">
          <cell r="A554">
            <v>0</v>
          </cell>
          <cell r="B554">
            <v>0</v>
          </cell>
          <cell r="C554">
            <v>0</v>
          </cell>
          <cell r="F554">
            <v>0</v>
          </cell>
          <cell r="K554" t="str">
            <v/>
          </cell>
        </row>
        <row r="555">
          <cell r="A555">
            <v>0</v>
          </cell>
          <cell r="B555">
            <v>0</v>
          </cell>
          <cell r="C555">
            <v>0</v>
          </cell>
          <cell r="F555">
            <v>0</v>
          </cell>
          <cell r="K555" t="str">
            <v/>
          </cell>
        </row>
        <row r="556">
          <cell r="A556">
            <v>0</v>
          </cell>
          <cell r="B556">
            <v>0</v>
          </cell>
          <cell r="C556">
            <v>0</v>
          </cell>
          <cell r="F556">
            <v>0</v>
          </cell>
          <cell r="K556" t="str">
            <v/>
          </cell>
        </row>
        <row r="557">
          <cell r="A557">
            <v>0</v>
          </cell>
          <cell r="B557">
            <v>0</v>
          </cell>
          <cell r="C557">
            <v>0</v>
          </cell>
          <cell r="F557">
            <v>0</v>
          </cell>
          <cell r="K557" t="str">
            <v/>
          </cell>
        </row>
        <row r="558">
          <cell r="A558">
            <v>0</v>
          </cell>
          <cell r="B558">
            <v>0</v>
          </cell>
          <cell r="C558">
            <v>0</v>
          </cell>
          <cell r="F558">
            <v>0</v>
          </cell>
          <cell r="K558" t="str">
            <v/>
          </cell>
        </row>
        <row r="559">
          <cell r="A559">
            <v>0</v>
          </cell>
          <cell r="B559">
            <v>0</v>
          </cell>
          <cell r="C559">
            <v>0</v>
          </cell>
          <cell r="F559">
            <v>0</v>
          </cell>
          <cell r="K559" t="str">
            <v/>
          </cell>
        </row>
        <row r="560">
          <cell r="A560">
            <v>0</v>
          </cell>
          <cell r="B560">
            <v>0</v>
          </cell>
          <cell r="C560">
            <v>0</v>
          </cell>
          <cell r="F560">
            <v>0</v>
          </cell>
          <cell r="K560" t="str">
            <v/>
          </cell>
        </row>
        <row r="561">
          <cell r="A561">
            <v>0</v>
          </cell>
          <cell r="B561">
            <v>0</v>
          </cell>
          <cell r="C561">
            <v>0</v>
          </cell>
          <cell r="F561">
            <v>0</v>
          </cell>
          <cell r="K561" t="str">
            <v/>
          </cell>
        </row>
        <row r="562">
          <cell r="A562">
            <v>0</v>
          </cell>
          <cell r="B562">
            <v>0</v>
          </cell>
          <cell r="C562">
            <v>0</v>
          </cell>
          <cell r="F562">
            <v>0</v>
          </cell>
          <cell r="K562" t="str">
            <v/>
          </cell>
        </row>
        <row r="563">
          <cell r="A563">
            <v>0</v>
          </cell>
          <cell r="B563">
            <v>0</v>
          </cell>
          <cell r="C563">
            <v>0</v>
          </cell>
          <cell r="F563">
            <v>0</v>
          </cell>
          <cell r="K563" t="str">
            <v/>
          </cell>
        </row>
        <row r="564">
          <cell r="A564">
            <v>0</v>
          </cell>
          <cell r="B564">
            <v>0</v>
          </cell>
          <cell r="C564">
            <v>0</v>
          </cell>
          <cell r="F564">
            <v>0</v>
          </cell>
          <cell r="K564" t="str">
            <v/>
          </cell>
        </row>
        <row r="565">
          <cell r="A565">
            <v>0</v>
          </cell>
          <cell r="B565">
            <v>0</v>
          </cell>
          <cell r="C565">
            <v>0</v>
          </cell>
          <cell r="F565">
            <v>0</v>
          </cell>
          <cell r="K565" t="str">
            <v/>
          </cell>
        </row>
        <row r="566">
          <cell r="A566">
            <v>0</v>
          </cell>
          <cell r="B566">
            <v>0</v>
          </cell>
          <cell r="C566">
            <v>0</v>
          </cell>
          <cell r="F566">
            <v>0</v>
          </cell>
          <cell r="K566" t="str">
            <v/>
          </cell>
        </row>
        <row r="567">
          <cell r="A567">
            <v>0</v>
          </cell>
          <cell r="B567">
            <v>0</v>
          </cell>
          <cell r="C567">
            <v>0</v>
          </cell>
          <cell r="F567">
            <v>0</v>
          </cell>
          <cell r="K567" t="str">
            <v/>
          </cell>
        </row>
        <row r="568">
          <cell r="A568">
            <v>0</v>
          </cell>
          <cell r="B568">
            <v>0</v>
          </cell>
          <cell r="C568">
            <v>0</v>
          </cell>
          <cell r="F568">
            <v>0</v>
          </cell>
          <cell r="K568" t="str">
            <v/>
          </cell>
        </row>
        <row r="569">
          <cell r="A569">
            <v>0</v>
          </cell>
          <cell r="B569">
            <v>0</v>
          </cell>
          <cell r="C569">
            <v>0</v>
          </cell>
          <cell r="F569">
            <v>0</v>
          </cell>
          <cell r="K569" t="str">
            <v/>
          </cell>
        </row>
        <row r="570">
          <cell r="A570">
            <v>0</v>
          </cell>
          <cell r="B570">
            <v>0</v>
          </cell>
          <cell r="C570">
            <v>0</v>
          </cell>
          <cell r="F570">
            <v>0</v>
          </cell>
          <cell r="K570" t="str">
            <v/>
          </cell>
        </row>
        <row r="571">
          <cell r="A571">
            <v>0</v>
          </cell>
          <cell r="B571">
            <v>0</v>
          </cell>
          <cell r="C571">
            <v>0</v>
          </cell>
          <cell r="F571">
            <v>0</v>
          </cell>
          <cell r="K571" t="str">
            <v/>
          </cell>
        </row>
        <row r="572">
          <cell r="A572">
            <v>0</v>
          </cell>
          <cell r="B572">
            <v>0</v>
          </cell>
          <cell r="C572">
            <v>0</v>
          </cell>
          <cell r="F572">
            <v>0</v>
          </cell>
          <cell r="K572" t="str">
            <v/>
          </cell>
        </row>
        <row r="573">
          <cell r="A573">
            <v>0</v>
          </cell>
          <cell r="B573">
            <v>0</v>
          </cell>
          <cell r="C573">
            <v>0</v>
          </cell>
          <cell r="F573">
            <v>0</v>
          </cell>
          <cell r="K573" t="str">
            <v/>
          </cell>
        </row>
        <row r="574">
          <cell r="A574">
            <v>0</v>
          </cell>
          <cell r="B574">
            <v>0</v>
          </cell>
          <cell r="C574">
            <v>0</v>
          </cell>
          <cell r="F574">
            <v>0</v>
          </cell>
          <cell r="K574" t="str">
            <v/>
          </cell>
        </row>
        <row r="575">
          <cell r="A575">
            <v>0</v>
          </cell>
          <cell r="B575">
            <v>0</v>
          </cell>
          <cell r="C575">
            <v>0</v>
          </cell>
          <cell r="F575">
            <v>0</v>
          </cell>
          <cell r="K575" t="str">
            <v/>
          </cell>
        </row>
        <row r="576">
          <cell r="A576">
            <v>0</v>
          </cell>
          <cell r="B576">
            <v>0</v>
          </cell>
          <cell r="C576">
            <v>0</v>
          </cell>
          <cell r="F576">
            <v>0</v>
          </cell>
          <cell r="K576" t="str">
            <v/>
          </cell>
        </row>
        <row r="577">
          <cell r="A577">
            <v>0</v>
          </cell>
          <cell r="B577">
            <v>0</v>
          </cell>
          <cell r="C577">
            <v>0</v>
          </cell>
          <cell r="F577">
            <v>0</v>
          </cell>
          <cell r="K577" t="str">
            <v/>
          </cell>
        </row>
        <row r="578">
          <cell r="A578">
            <v>0</v>
          </cell>
          <cell r="B578">
            <v>0</v>
          </cell>
          <cell r="C578">
            <v>0</v>
          </cell>
          <cell r="F578">
            <v>0</v>
          </cell>
          <cell r="K578" t="str">
            <v/>
          </cell>
        </row>
        <row r="579">
          <cell r="A579">
            <v>0</v>
          </cell>
          <cell r="B579">
            <v>0</v>
          </cell>
          <cell r="C579">
            <v>0</v>
          </cell>
          <cell r="F579">
            <v>0</v>
          </cell>
          <cell r="K579" t="str">
            <v/>
          </cell>
        </row>
        <row r="580">
          <cell r="A580">
            <v>0</v>
          </cell>
          <cell r="B580">
            <v>0</v>
          </cell>
          <cell r="C580">
            <v>0</v>
          </cell>
          <cell r="F580">
            <v>0</v>
          </cell>
          <cell r="K580" t="str">
            <v/>
          </cell>
        </row>
        <row r="581">
          <cell r="A581">
            <v>0</v>
          </cell>
          <cell r="B581">
            <v>0</v>
          </cell>
          <cell r="C581">
            <v>0</v>
          </cell>
          <cell r="F581">
            <v>0</v>
          </cell>
          <cell r="K581" t="str">
            <v/>
          </cell>
        </row>
        <row r="582">
          <cell r="A582">
            <v>0</v>
          </cell>
          <cell r="B582">
            <v>0</v>
          </cell>
          <cell r="C582">
            <v>0</v>
          </cell>
          <cell r="F582">
            <v>0</v>
          </cell>
          <cell r="K582" t="str">
            <v/>
          </cell>
        </row>
        <row r="583">
          <cell r="A583">
            <v>0</v>
          </cell>
          <cell r="B583">
            <v>0</v>
          </cell>
          <cell r="C583">
            <v>0</v>
          </cell>
          <cell r="F583">
            <v>0</v>
          </cell>
          <cell r="K583" t="str">
            <v/>
          </cell>
        </row>
        <row r="584">
          <cell r="A584">
            <v>0</v>
          </cell>
          <cell r="B584">
            <v>0</v>
          </cell>
          <cell r="C584">
            <v>0</v>
          </cell>
          <cell r="F584">
            <v>0</v>
          </cell>
          <cell r="K584" t="str">
            <v/>
          </cell>
        </row>
        <row r="585">
          <cell r="A585">
            <v>0</v>
          </cell>
          <cell r="B585">
            <v>0</v>
          </cell>
          <cell r="C585">
            <v>0</v>
          </cell>
          <cell r="F585">
            <v>0</v>
          </cell>
          <cell r="K585" t="str">
            <v/>
          </cell>
        </row>
        <row r="586">
          <cell r="A586">
            <v>0</v>
          </cell>
          <cell r="B586">
            <v>0</v>
          </cell>
          <cell r="C586">
            <v>0</v>
          </cell>
          <cell r="F586">
            <v>0</v>
          </cell>
          <cell r="K586" t="str">
            <v/>
          </cell>
        </row>
        <row r="587">
          <cell r="A587">
            <v>0</v>
          </cell>
          <cell r="B587">
            <v>0</v>
          </cell>
          <cell r="C587">
            <v>0</v>
          </cell>
          <cell r="F587">
            <v>0</v>
          </cell>
          <cell r="K587" t="str">
            <v/>
          </cell>
        </row>
        <row r="588">
          <cell r="A588">
            <v>0</v>
          </cell>
          <cell r="B588">
            <v>0</v>
          </cell>
          <cell r="C588">
            <v>0</v>
          </cell>
          <cell r="F588">
            <v>0</v>
          </cell>
          <cell r="K588" t="str">
            <v/>
          </cell>
        </row>
        <row r="589">
          <cell r="A589">
            <v>0</v>
          </cell>
          <cell r="B589">
            <v>0</v>
          </cell>
          <cell r="C589">
            <v>0</v>
          </cell>
          <cell r="F589">
            <v>0</v>
          </cell>
          <cell r="K589" t="str">
            <v/>
          </cell>
        </row>
        <row r="590">
          <cell r="A590">
            <v>0</v>
          </cell>
          <cell r="B590">
            <v>0</v>
          </cell>
          <cell r="C590">
            <v>0</v>
          </cell>
          <cell r="F590">
            <v>0</v>
          </cell>
          <cell r="K590" t="str">
            <v/>
          </cell>
        </row>
        <row r="591">
          <cell r="A591">
            <v>0</v>
          </cell>
          <cell r="B591">
            <v>0</v>
          </cell>
          <cell r="C591">
            <v>0</v>
          </cell>
          <cell r="F591">
            <v>0</v>
          </cell>
          <cell r="K591" t="str">
            <v/>
          </cell>
        </row>
        <row r="592">
          <cell r="A592">
            <v>0</v>
          </cell>
          <cell r="B592">
            <v>0</v>
          </cell>
          <cell r="C592">
            <v>0</v>
          </cell>
          <cell r="F592">
            <v>0</v>
          </cell>
          <cell r="K592" t="str">
            <v/>
          </cell>
        </row>
        <row r="593">
          <cell r="A593">
            <v>0</v>
          </cell>
          <cell r="B593">
            <v>0</v>
          </cell>
          <cell r="C593">
            <v>0</v>
          </cell>
          <cell r="F593">
            <v>0</v>
          </cell>
          <cell r="K593" t="str">
            <v/>
          </cell>
        </row>
        <row r="594">
          <cell r="A594">
            <v>0</v>
          </cell>
          <cell r="B594">
            <v>0</v>
          </cell>
          <cell r="C594">
            <v>0</v>
          </cell>
          <cell r="F594">
            <v>0</v>
          </cell>
          <cell r="K594" t="str">
            <v/>
          </cell>
        </row>
        <row r="595">
          <cell r="A595">
            <v>0</v>
          </cell>
          <cell r="B595">
            <v>0</v>
          </cell>
          <cell r="C595">
            <v>0</v>
          </cell>
          <cell r="F595">
            <v>0</v>
          </cell>
          <cell r="K595" t="str">
            <v/>
          </cell>
        </row>
        <row r="596">
          <cell r="A596">
            <v>0</v>
          </cell>
          <cell r="B596">
            <v>0</v>
          </cell>
          <cell r="C596">
            <v>0</v>
          </cell>
          <cell r="F596">
            <v>0</v>
          </cell>
          <cell r="K596" t="str">
            <v/>
          </cell>
        </row>
        <row r="597">
          <cell r="A597">
            <v>0</v>
          </cell>
          <cell r="B597">
            <v>0</v>
          </cell>
          <cell r="C597">
            <v>0</v>
          </cell>
          <cell r="F597">
            <v>0</v>
          </cell>
          <cell r="K597" t="str">
            <v/>
          </cell>
        </row>
        <row r="598">
          <cell r="A598">
            <v>0</v>
          </cell>
          <cell r="B598">
            <v>0</v>
          </cell>
          <cell r="C598">
            <v>0</v>
          </cell>
          <cell r="F598">
            <v>0</v>
          </cell>
          <cell r="K598" t="str">
            <v/>
          </cell>
        </row>
        <row r="599">
          <cell r="A599">
            <v>0</v>
          </cell>
          <cell r="B599">
            <v>0</v>
          </cell>
          <cell r="C599">
            <v>0</v>
          </cell>
          <cell r="F599">
            <v>0</v>
          </cell>
          <cell r="K599" t="str">
            <v/>
          </cell>
        </row>
        <row r="600">
          <cell r="A600">
            <v>0</v>
          </cell>
          <cell r="B600">
            <v>0</v>
          </cell>
          <cell r="C600">
            <v>0</v>
          </cell>
          <cell r="F600">
            <v>0</v>
          </cell>
          <cell r="K600" t="str">
            <v/>
          </cell>
        </row>
        <row r="601">
          <cell r="A601">
            <v>0</v>
          </cell>
          <cell r="B601">
            <v>0</v>
          </cell>
          <cell r="C601">
            <v>0</v>
          </cell>
          <cell r="F601">
            <v>0</v>
          </cell>
          <cell r="K601" t="str">
            <v/>
          </cell>
        </row>
        <row r="602">
          <cell r="A602">
            <v>0</v>
          </cell>
          <cell r="B602">
            <v>0</v>
          </cell>
          <cell r="C602">
            <v>0</v>
          </cell>
          <cell r="F602">
            <v>0</v>
          </cell>
          <cell r="K602" t="str">
            <v/>
          </cell>
        </row>
        <row r="603">
          <cell r="A603">
            <v>0</v>
          </cell>
          <cell r="B603">
            <v>0</v>
          </cell>
          <cell r="C603">
            <v>0</v>
          </cell>
          <cell r="F603">
            <v>0</v>
          </cell>
          <cell r="K603" t="str">
            <v/>
          </cell>
        </row>
        <row r="604">
          <cell r="A604">
            <v>0</v>
          </cell>
          <cell r="B604">
            <v>0</v>
          </cell>
          <cell r="C604">
            <v>0</v>
          </cell>
          <cell r="F604">
            <v>0</v>
          </cell>
          <cell r="K604" t="str">
            <v/>
          </cell>
        </row>
        <row r="605">
          <cell r="A605">
            <v>0</v>
          </cell>
          <cell r="B605">
            <v>0</v>
          </cell>
          <cell r="C605">
            <v>0</v>
          </cell>
          <cell r="F605">
            <v>0</v>
          </cell>
          <cell r="K605" t="str">
            <v/>
          </cell>
        </row>
        <row r="606">
          <cell r="A606">
            <v>0</v>
          </cell>
          <cell r="B606">
            <v>0</v>
          </cell>
          <cell r="C606">
            <v>0</v>
          </cell>
          <cell r="F606">
            <v>0</v>
          </cell>
          <cell r="K606" t="str">
            <v/>
          </cell>
        </row>
        <row r="607">
          <cell r="A607">
            <v>0</v>
          </cell>
          <cell r="B607">
            <v>0</v>
          </cell>
          <cell r="C607">
            <v>0</v>
          </cell>
          <cell r="F607">
            <v>0</v>
          </cell>
          <cell r="K607" t="str">
            <v/>
          </cell>
        </row>
        <row r="608">
          <cell r="A608">
            <v>0</v>
          </cell>
          <cell r="B608">
            <v>0</v>
          </cell>
          <cell r="C608">
            <v>0</v>
          </cell>
          <cell r="F608">
            <v>0</v>
          </cell>
          <cell r="K608" t="str">
            <v/>
          </cell>
        </row>
        <row r="609">
          <cell r="A609">
            <v>0</v>
          </cell>
          <cell r="B609">
            <v>0</v>
          </cell>
          <cell r="C609">
            <v>0</v>
          </cell>
          <cell r="F609">
            <v>0</v>
          </cell>
          <cell r="K609" t="str">
            <v/>
          </cell>
        </row>
        <row r="610">
          <cell r="A610">
            <v>0</v>
          </cell>
          <cell r="B610">
            <v>0</v>
          </cell>
          <cell r="C610">
            <v>0</v>
          </cell>
          <cell r="F610">
            <v>0</v>
          </cell>
          <cell r="K610" t="str">
            <v/>
          </cell>
        </row>
        <row r="611">
          <cell r="A611">
            <v>0</v>
          </cell>
          <cell r="B611">
            <v>0</v>
          </cell>
          <cell r="C611">
            <v>0</v>
          </cell>
          <cell r="F611">
            <v>0</v>
          </cell>
          <cell r="K611" t="str">
            <v/>
          </cell>
        </row>
        <row r="612">
          <cell r="A612">
            <v>0</v>
          </cell>
          <cell r="B612">
            <v>0</v>
          </cell>
          <cell r="C612">
            <v>0</v>
          </cell>
          <cell r="F612">
            <v>0</v>
          </cell>
          <cell r="K612" t="str">
            <v/>
          </cell>
        </row>
        <row r="613">
          <cell r="A613">
            <v>0</v>
          </cell>
          <cell r="B613">
            <v>0</v>
          </cell>
          <cell r="C613">
            <v>0</v>
          </cell>
          <cell r="F613">
            <v>0</v>
          </cell>
          <cell r="K613" t="str">
            <v/>
          </cell>
        </row>
        <row r="614">
          <cell r="A614">
            <v>0</v>
          </cell>
          <cell r="B614">
            <v>0</v>
          </cell>
          <cell r="C614">
            <v>0</v>
          </cell>
          <cell r="F614">
            <v>0</v>
          </cell>
          <cell r="K614" t="str">
            <v/>
          </cell>
        </row>
        <row r="615">
          <cell r="A615">
            <v>0</v>
          </cell>
          <cell r="B615">
            <v>0</v>
          </cell>
          <cell r="C615">
            <v>0</v>
          </cell>
          <cell r="F615">
            <v>0</v>
          </cell>
          <cell r="K615" t="str">
            <v/>
          </cell>
        </row>
        <row r="616">
          <cell r="A616">
            <v>0</v>
          </cell>
          <cell r="B616">
            <v>0</v>
          </cell>
          <cell r="C616">
            <v>0</v>
          </cell>
          <cell r="F616">
            <v>0</v>
          </cell>
          <cell r="K616" t="str">
            <v/>
          </cell>
        </row>
        <row r="617">
          <cell r="A617">
            <v>0</v>
          </cell>
          <cell r="B617">
            <v>0</v>
          </cell>
          <cell r="C617">
            <v>0</v>
          </cell>
          <cell r="F617">
            <v>0</v>
          </cell>
          <cell r="K617" t="str">
            <v/>
          </cell>
        </row>
        <row r="618">
          <cell r="A618">
            <v>0</v>
          </cell>
          <cell r="B618">
            <v>0</v>
          </cell>
          <cell r="C618">
            <v>0</v>
          </cell>
          <cell r="F618">
            <v>0</v>
          </cell>
          <cell r="K618" t="str">
            <v/>
          </cell>
        </row>
        <row r="619">
          <cell r="A619">
            <v>0</v>
          </cell>
          <cell r="B619">
            <v>0</v>
          </cell>
          <cell r="C619">
            <v>0</v>
          </cell>
          <cell r="F619">
            <v>0</v>
          </cell>
          <cell r="K619" t="str">
            <v/>
          </cell>
        </row>
        <row r="620">
          <cell r="A620">
            <v>0</v>
          </cell>
          <cell r="B620">
            <v>0</v>
          </cell>
          <cell r="C620">
            <v>0</v>
          </cell>
          <cell r="F620">
            <v>0</v>
          </cell>
          <cell r="K620" t="str">
            <v/>
          </cell>
        </row>
        <row r="621">
          <cell r="A621">
            <v>0</v>
          </cell>
          <cell r="B621">
            <v>0</v>
          </cell>
          <cell r="C621">
            <v>0</v>
          </cell>
          <cell r="F621">
            <v>0</v>
          </cell>
          <cell r="K621" t="str">
            <v/>
          </cell>
        </row>
        <row r="622">
          <cell r="A622">
            <v>0</v>
          </cell>
          <cell r="B622">
            <v>0</v>
          </cell>
          <cell r="C622">
            <v>0</v>
          </cell>
          <cell r="F622">
            <v>0</v>
          </cell>
          <cell r="K622" t="str">
            <v/>
          </cell>
        </row>
        <row r="623">
          <cell r="A623">
            <v>0</v>
          </cell>
          <cell r="B623">
            <v>0</v>
          </cell>
          <cell r="C623">
            <v>0</v>
          </cell>
          <cell r="F623">
            <v>0</v>
          </cell>
          <cell r="K623" t="str">
            <v/>
          </cell>
        </row>
        <row r="624">
          <cell r="A624">
            <v>0</v>
          </cell>
          <cell r="B624">
            <v>0</v>
          </cell>
          <cell r="C624">
            <v>0</v>
          </cell>
          <cell r="F624">
            <v>0</v>
          </cell>
          <cell r="K624" t="str">
            <v/>
          </cell>
        </row>
        <row r="625">
          <cell r="A625">
            <v>0</v>
          </cell>
          <cell r="B625">
            <v>0</v>
          </cell>
          <cell r="C625">
            <v>0</v>
          </cell>
          <cell r="F625">
            <v>0</v>
          </cell>
          <cell r="K625" t="str">
            <v/>
          </cell>
        </row>
        <row r="626">
          <cell r="A626">
            <v>0</v>
          </cell>
          <cell r="B626">
            <v>0</v>
          </cell>
          <cell r="C626">
            <v>0</v>
          </cell>
          <cell r="F626">
            <v>0</v>
          </cell>
          <cell r="K626" t="str">
            <v/>
          </cell>
        </row>
        <row r="627">
          <cell r="A627">
            <v>0</v>
          </cell>
          <cell r="B627">
            <v>0</v>
          </cell>
          <cell r="C627">
            <v>0</v>
          </cell>
          <cell r="F627">
            <v>0</v>
          </cell>
          <cell r="K627" t="str">
            <v/>
          </cell>
        </row>
        <row r="628">
          <cell r="A628">
            <v>0</v>
          </cell>
          <cell r="B628">
            <v>0</v>
          </cell>
          <cell r="C628">
            <v>0</v>
          </cell>
          <cell r="F628">
            <v>0</v>
          </cell>
          <cell r="K628" t="str">
            <v/>
          </cell>
        </row>
        <row r="629">
          <cell r="A629">
            <v>0</v>
          </cell>
          <cell r="B629">
            <v>0</v>
          </cell>
          <cell r="C629">
            <v>0</v>
          </cell>
          <cell r="F629">
            <v>0</v>
          </cell>
          <cell r="K629" t="str">
            <v/>
          </cell>
        </row>
        <row r="630">
          <cell r="A630">
            <v>0</v>
          </cell>
          <cell r="B630">
            <v>0</v>
          </cell>
          <cell r="C630">
            <v>0</v>
          </cell>
          <cell r="F630">
            <v>0</v>
          </cell>
          <cell r="K630" t="str">
            <v/>
          </cell>
        </row>
        <row r="631">
          <cell r="A631">
            <v>0</v>
          </cell>
          <cell r="B631">
            <v>0</v>
          </cell>
          <cell r="C631">
            <v>0</v>
          </cell>
          <cell r="F631">
            <v>0</v>
          </cell>
          <cell r="K631" t="str">
            <v/>
          </cell>
        </row>
        <row r="632">
          <cell r="A632">
            <v>0</v>
          </cell>
          <cell r="B632">
            <v>0</v>
          </cell>
          <cell r="C632">
            <v>0</v>
          </cell>
          <cell r="F632">
            <v>0</v>
          </cell>
          <cell r="K632" t="str">
            <v/>
          </cell>
        </row>
        <row r="633">
          <cell r="A633">
            <v>0</v>
          </cell>
          <cell r="B633">
            <v>0</v>
          </cell>
          <cell r="C633">
            <v>0</v>
          </cell>
          <cell r="F633">
            <v>0</v>
          </cell>
          <cell r="K633" t="str">
            <v/>
          </cell>
        </row>
        <row r="634">
          <cell r="A634">
            <v>0</v>
          </cell>
          <cell r="B634">
            <v>0</v>
          </cell>
          <cell r="C634">
            <v>0</v>
          </cell>
          <cell r="F634">
            <v>0</v>
          </cell>
          <cell r="K634" t="str">
            <v/>
          </cell>
        </row>
        <row r="635">
          <cell r="A635">
            <v>0</v>
          </cell>
          <cell r="B635">
            <v>0</v>
          </cell>
          <cell r="C635">
            <v>0</v>
          </cell>
          <cell r="F635">
            <v>0</v>
          </cell>
          <cell r="K635" t="str">
            <v/>
          </cell>
        </row>
        <row r="636">
          <cell r="A636">
            <v>0</v>
          </cell>
          <cell r="B636">
            <v>0</v>
          </cell>
          <cell r="C636">
            <v>0</v>
          </cell>
          <cell r="F636">
            <v>0</v>
          </cell>
          <cell r="K636" t="str">
            <v/>
          </cell>
        </row>
        <row r="637">
          <cell r="A637">
            <v>0</v>
          </cell>
          <cell r="B637">
            <v>0</v>
          </cell>
          <cell r="C637">
            <v>0</v>
          </cell>
          <cell r="F637">
            <v>0</v>
          </cell>
          <cell r="K637" t="str">
            <v/>
          </cell>
        </row>
        <row r="638">
          <cell r="A638">
            <v>0</v>
          </cell>
          <cell r="B638">
            <v>0</v>
          </cell>
          <cell r="C638">
            <v>0</v>
          </cell>
          <cell r="F638">
            <v>0</v>
          </cell>
          <cell r="K638" t="str">
            <v/>
          </cell>
        </row>
        <row r="639">
          <cell r="A639">
            <v>0</v>
          </cell>
          <cell r="B639">
            <v>0</v>
          </cell>
          <cell r="C639">
            <v>0</v>
          </cell>
          <cell r="F639">
            <v>0</v>
          </cell>
          <cell r="K639" t="str">
            <v/>
          </cell>
        </row>
        <row r="640">
          <cell r="A640">
            <v>0</v>
          </cell>
          <cell r="B640">
            <v>0</v>
          </cell>
          <cell r="C640">
            <v>0</v>
          </cell>
          <cell r="F640">
            <v>0</v>
          </cell>
          <cell r="K640" t="str">
            <v/>
          </cell>
        </row>
        <row r="641">
          <cell r="A641">
            <v>0</v>
          </cell>
          <cell r="B641">
            <v>0</v>
          </cell>
          <cell r="C641">
            <v>0</v>
          </cell>
          <cell r="F641">
            <v>0</v>
          </cell>
          <cell r="K641" t="str">
            <v/>
          </cell>
        </row>
        <row r="642">
          <cell r="A642">
            <v>0</v>
          </cell>
          <cell r="B642">
            <v>0</v>
          </cell>
          <cell r="C642">
            <v>0</v>
          </cell>
          <cell r="F642">
            <v>0</v>
          </cell>
          <cell r="K642" t="str">
            <v/>
          </cell>
        </row>
        <row r="643">
          <cell r="A643">
            <v>0</v>
          </cell>
          <cell r="B643">
            <v>0</v>
          </cell>
          <cell r="C643">
            <v>0</v>
          </cell>
          <cell r="F643">
            <v>0</v>
          </cell>
          <cell r="K643" t="str">
            <v/>
          </cell>
        </row>
        <row r="644">
          <cell r="A644">
            <v>0</v>
          </cell>
          <cell r="B644">
            <v>0</v>
          </cell>
          <cell r="C644">
            <v>0</v>
          </cell>
          <cell r="F644">
            <v>0</v>
          </cell>
          <cell r="K644" t="str">
            <v/>
          </cell>
        </row>
        <row r="645">
          <cell r="A645">
            <v>0</v>
          </cell>
          <cell r="B645">
            <v>0</v>
          </cell>
          <cell r="C645">
            <v>0</v>
          </cell>
          <cell r="F645">
            <v>0</v>
          </cell>
          <cell r="K645" t="str">
            <v/>
          </cell>
        </row>
        <row r="646">
          <cell r="A646">
            <v>0</v>
          </cell>
          <cell r="B646">
            <v>0</v>
          </cell>
          <cell r="C646">
            <v>0</v>
          </cell>
          <cell r="F646">
            <v>0</v>
          </cell>
          <cell r="K646" t="str">
            <v/>
          </cell>
        </row>
        <row r="647">
          <cell r="A647">
            <v>0</v>
          </cell>
          <cell r="B647">
            <v>0</v>
          </cell>
          <cell r="C647">
            <v>0</v>
          </cell>
          <cell r="F647">
            <v>0</v>
          </cell>
          <cell r="K647" t="str">
            <v/>
          </cell>
        </row>
        <row r="648">
          <cell r="A648">
            <v>0</v>
          </cell>
          <cell r="B648">
            <v>0</v>
          </cell>
          <cell r="C648">
            <v>0</v>
          </cell>
          <cell r="F648">
            <v>0</v>
          </cell>
          <cell r="K648" t="str">
            <v/>
          </cell>
        </row>
        <row r="649">
          <cell r="A649">
            <v>0</v>
          </cell>
          <cell r="B649">
            <v>0</v>
          </cell>
          <cell r="C649">
            <v>0</v>
          </cell>
          <cell r="F649">
            <v>0</v>
          </cell>
          <cell r="K649" t="str">
            <v/>
          </cell>
        </row>
        <row r="650">
          <cell r="A650">
            <v>0</v>
          </cell>
          <cell r="B650">
            <v>0</v>
          </cell>
          <cell r="C650">
            <v>0</v>
          </cell>
          <cell r="F650">
            <v>0</v>
          </cell>
          <cell r="K650" t="str">
            <v/>
          </cell>
        </row>
        <row r="651">
          <cell r="A651">
            <v>0</v>
          </cell>
          <cell r="B651">
            <v>0</v>
          </cell>
          <cell r="C651">
            <v>0</v>
          </cell>
          <cell r="F651">
            <v>0</v>
          </cell>
          <cell r="K651" t="str">
            <v/>
          </cell>
        </row>
        <row r="652">
          <cell r="A652">
            <v>0</v>
          </cell>
          <cell r="B652">
            <v>0</v>
          </cell>
          <cell r="C652">
            <v>0</v>
          </cell>
          <cell r="F652">
            <v>0</v>
          </cell>
          <cell r="K652" t="str">
            <v/>
          </cell>
        </row>
        <row r="653">
          <cell r="A653">
            <v>0</v>
          </cell>
          <cell r="B653">
            <v>0</v>
          </cell>
          <cell r="C653">
            <v>0</v>
          </cell>
          <cell r="F653">
            <v>0</v>
          </cell>
          <cell r="K653" t="str">
            <v/>
          </cell>
        </row>
        <row r="654">
          <cell r="A654">
            <v>0</v>
          </cell>
          <cell r="B654">
            <v>0</v>
          </cell>
          <cell r="C654">
            <v>0</v>
          </cell>
          <cell r="F654">
            <v>0</v>
          </cell>
          <cell r="K654" t="str">
            <v/>
          </cell>
        </row>
        <row r="655">
          <cell r="A655">
            <v>0</v>
          </cell>
          <cell r="B655">
            <v>0</v>
          </cell>
          <cell r="C655">
            <v>0</v>
          </cell>
          <cell r="F655">
            <v>0</v>
          </cell>
          <cell r="K655" t="str">
            <v/>
          </cell>
        </row>
        <row r="656">
          <cell r="A656">
            <v>0</v>
          </cell>
          <cell r="B656">
            <v>0</v>
          </cell>
          <cell r="C656">
            <v>0</v>
          </cell>
          <cell r="F656">
            <v>0</v>
          </cell>
          <cell r="K656" t="str">
            <v/>
          </cell>
        </row>
        <row r="657">
          <cell r="A657">
            <v>0</v>
          </cell>
          <cell r="B657">
            <v>0</v>
          </cell>
          <cell r="C657">
            <v>0</v>
          </cell>
          <cell r="F657">
            <v>0</v>
          </cell>
          <cell r="K657" t="str">
            <v/>
          </cell>
        </row>
        <row r="658">
          <cell r="A658">
            <v>0</v>
          </cell>
          <cell r="B658">
            <v>0</v>
          </cell>
          <cell r="C658">
            <v>0</v>
          </cell>
          <cell r="F658">
            <v>0</v>
          </cell>
          <cell r="K658" t="str">
            <v/>
          </cell>
        </row>
        <row r="659">
          <cell r="A659">
            <v>0</v>
          </cell>
          <cell r="B659">
            <v>0</v>
          </cell>
          <cell r="C659">
            <v>0</v>
          </cell>
          <cell r="F659">
            <v>0</v>
          </cell>
          <cell r="K659" t="str">
            <v/>
          </cell>
        </row>
        <row r="660">
          <cell r="A660">
            <v>0</v>
          </cell>
          <cell r="B660">
            <v>0</v>
          </cell>
          <cell r="C660">
            <v>0</v>
          </cell>
          <cell r="F660">
            <v>0</v>
          </cell>
          <cell r="K660" t="str">
            <v/>
          </cell>
        </row>
        <row r="661">
          <cell r="A661">
            <v>0</v>
          </cell>
          <cell r="B661">
            <v>0</v>
          </cell>
          <cell r="C661">
            <v>0</v>
          </cell>
          <cell r="F661">
            <v>0</v>
          </cell>
          <cell r="K661" t="str">
            <v/>
          </cell>
        </row>
        <row r="662">
          <cell r="A662">
            <v>0</v>
          </cell>
          <cell r="B662">
            <v>0</v>
          </cell>
          <cell r="C662">
            <v>0</v>
          </cell>
          <cell r="F662">
            <v>0</v>
          </cell>
          <cell r="K662" t="str">
            <v/>
          </cell>
        </row>
        <row r="663">
          <cell r="A663">
            <v>0</v>
          </cell>
          <cell r="B663">
            <v>0</v>
          </cell>
          <cell r="C663">
            <v>0</v>
          </cell>
          <cell r="F663">
            <v>0</v>
          </cell>
          <cell r="K663" t="str">
            <v/>
          </cell>
        </row>
        <row r="664">
          <cell r="A664">
            <v>0</v>
          </cell>
          <cell r="B664">
            <v>0</v>
          </cell>
          <cell r="C664">
            <v>0</v>
          </cell>
          <cell r="F664">
            <v>0</v>
          </cell>
          <cell r="K664" t="str">
            <v/>
          </cell>
        </row>
        <row r="665">
          <cell r="A665">
            <v>0</v>
          </cell>
          <cell r="B665">
            <v>0</v>
          </cell>
          <cell r="C665">
            <v>0</v>
          </cell>
          <cell r="F665">
            <v>0</v>
          </cell>
          <cell r="K665" t="str">
            <v/>
          </cell>
        </row>
        <row r="666">
          <cell r="A666">
            <v>0</v>
          </cell>
          <cell r="B666">
            <v>0</v>
          </cell>
          <cell r="C666">
            <v>0</v>
          </cell>
          <cell r="F666">
            <v>0</v>
          </cell>
          <cell r="K666" t="str">
            <v/>
          </cell>
        </row>
        <row r="667">
          <cell r="A667">
            <v>0</v>
          </cell>
          <cell r="B667">
            <v>0</v>
          </cell>
          <cell r="C667">
            <v>0</v>
          </cell>
          <cell r="F667">
            <v>0</v>
          </cell>
          <cell r="K667" t="str">
            <v/>
          </cell>
        </row>
        <row r="668">
          <cell r="A668">
            <v>0</v>
          </cell>
          <cell r="B668">
            <v>0</v>
          </cell>
          <cell r="C668">
            <v>0</v>
          </cell>
          <cell r="F668">
            <v>0</v>
          </cell>
          <cell r="K668" t="str">
            <v/>
          </cell>
        </row>
        <row r="669">
          <cell r="A669">
            <v>0</v>
          </cell>
          <cell r="B669">
            <v>0</v>
          </cell>
          <cell r="C669">
            <v>0</v>
          </cell>
          <cell r="F669">
            <v>0</v>
          </cell>
          <cell r="K669" t="str">
            <v/>
          </cell>
        </row>
        <row r="670">
          <cell r="A670">
            <v>0</v>
          </cell>
          <cell r="B670">
            <v>0</v>
          </cell>
          <cell r="C670">
            <v>0</v>
          </cell>
          <cell r="F670">
            <v>0</v>
          </cell>
          <cell r="K670" t="str">
            <v/>
          </cell>
        </row>
        <row r="671">
          <cell r="A671">
            <v>0</v>
          </cell>
          <cell r="B671">
            <v>0</v>
          </cell>
          <cell r="C671">
            <v>0</v>
          </cell>
          <cell r="F671">
            <v>0</v>
          </cell>
          <cell r="K671" t="str">
            <v/>
          </cell>
        </row>
        <row r="672">
          <cell r="A672">
            <v>0</v>
          </cell>
          <cell r="B672">
            <v>0</v>
          </cell>
          <cell r="C672">
            <v>0</v>
          </cell>
          <cell r="F672">
            <v>0</v>
          </cell>
          <cell r="K672" t="str">
            <v/>
          </cell>
        </row>
        <row r="673">
          <cell r="A673">
            <v>0</v>
          </cell>
          <cell r="B673">
            <v>0</v>
          </cell>
          <cell r="C673">
            <v>0</v>
          </cell>
          <cell r="F673">
            <v>0</v>
          </cell>
          <cell r="K673" t="str">
            <v/>
          </cell>
        </row>
        <row r="674">
          <cell r="A674">
            <v>0</v>
          </cell>
          <cell r="B674">
            <v>0</v>
          </cell>
          <cell r="C674">
            <v>0</v>
          </cell>
          <cell r="F674">
            <v>0</v>
          </cell>
          <cell r="K674" t="str">
            <v/>
          </cell>
        </row>
        <row r="675">
          <cell r="A675">
            <v>0</v>
          </cell>
          <cell r="B675">
            <v>0</v>
          </cell>
          <cell r="C675">
            <v>0</v>
          </cell>
          <cell r="F675">
            <v>0</v>
          </cell>
          <cell r="K675" t="str">
            <v/>
          </cell>
        </row>
        <row r="676">
          <cell r="A676">
            <v>0</v>
          </cell>
          <cell r="B676">
            <v>0</v>
          </cell>
          <cell r="C676">
            <v>0</v>
          </cell>
          <cell r="F676">
            <v>0</v>
          </cell>
          <cell r="K676" t="str">
            <v/>
          </cell>
        </row>
        <row r="677">
          <cell r="A677">
            <v>0</v>
          </cell>
          <cell r="B677">
            <v>0</v>
          </cell>
          <cell r="C677">
            <v>0</v>
          </cell>
          <cell r="F677">
            <v>0</v>
          </cell>
          <cell r="K677" t="str">
            <v/>
          </cell>
        </row>
        <row r="678">
          <cell r="A678">
            <v>0</v>
          </cell>
          <cell r="B678">
            <v>0</v>
          </cell>
          <cell r="C678">
            <v>0</v>
          </cell>
          <cell r="F678">
            <v>0</v>
          </cell>
          <cell r="K678" t="str">
            <v/>
          </cell>
        </row>
        <row r="679">
          <cell r="A679">
            <v>0</v>
          </cell>
          <cell r="B679">
            <v>0</v>
          </cell>
          <cell r="C679">
            <v>0</v>
          </cell>
          <cell r="F679">
            <v>0</v>
          </cell>
          <cell r="K679" t="str">
            <v/>
          </cell>
        </row>
        <row r="680">
          <cell r="A680">
            <v>0</v>
          </cell>
          <cell r="B680">
            <v>0</v>
          </cell>
          <cell r="C680">
            <v>0</v>
          </cell>
          <cell r="F680">
            <v>0</v>
          </cell>
          <cell r="K680" t="str">
            <v/>
          </cell>
        </row>
        <row r="681">
          <cell r="A681">
            <v>0</v>
          </cell>
          <cell r="B681">
            <v>0</v>
          </cell>
          <cell r="C681">
            <v>0</v>
          </cell>
          <cell r="F681">
            <v>0</v>
          </cell>
          <cell r="K681" t="str">
            <v/>
          </cell>
        </row>
        <row r="682">
          <cell r="A682">
            <v>0</v>
          </cell>
          <cell r="B682">
            <v>0</v>
          </cell>
          <cell r="C682">
            <v>0</v>
          </cell>
          <cell r="F682">
            <v>0</v>
          </cell>
          <cell r="K682" t="str">
            <v/>
          </cell>
        </row>
        <row r="683">
          <cell r="A683">
            <v>0</v>
          </cell>
          <cell r="B683">
            <v>0</v>
          </cell>
          <cell r="C683">
            <v>0</v>
          </cell>
          <cell r="F683">
            <v>0</v>
          </cell>
          <cell r="K683" t="str">
            <v/>
          </cell>
        </row>
        <row r="684">
          <cell r="A684">
            <v>0</v>
          </cell>
          <cell r="B684">
            <v>0</v>
          </cell>
          <cell r="C684">
            <v>0</v>
          </cell>
          <cell r="F684">
            <v>0</v>
          </cell>
          <cell r="K684" t="str">
            <v/>
          </cell>
        </row>
        <row r="685">
          <cell r="A685">
            <v>0</v>
          </cell>
          <cell r="B685">
            <v>0</v>
          </cell>
          <cell r="C685">
            <v>0</v>
          </cell>
          <cell r="F685">
            <v>0</v>
          </cell>
          <cell r="K685" t="str">
            <v/>
          </cell>
        </row>
        <row r="686">
          <cell r="A686">
            <v>0</v>
          </cell>
          <cell r="B686">
            <v>0</v>
          </cell>
          <cell r="C686">
            <v>0</v>
          </cell>
          <cell r="F686">
            <v>0</v>
          </cell>
          <cell r="K686" t="str">
            <v/>
          </cell>
        </row>
        <row r="687">
          <cell r="A687">
            <v>0</v>
          </cell>
          <cell r="B687">
            <v>0</v>
          </cell>
          <cell r="C687">
            <v>0</v>
          </cell>
          <cell r="F687">
            <v>0</v>
          </cell>
          <cell r="K687" t="str">
            <v/>
          </cell>
        </row>
        <row r="688">
          <cell r="A688">
            <v>0</v>
          </cell>
          <cell r="B688">
            <v>0</v>
          </cell>
          <cell r="C688">
            <v>0</v>
          </cell>
          <cell r="F688">
            <v>0</v>
          </cell>
          <cell r="K688" t="str">
            <v/>
          </cell>
        </row>
        <row r="689">
          <cell r="A689">
            <v>0</v>
          </cell>
          <cell r="B689">
            <v>0</v>
          </cell>
          <cell r="C689">
            <v>0</v>
          </cell>
          <cell r="F689">
            <v>0</v>
          </cell>
          <cell r="K689" t="str">
            <v/>
          </cell>
        </row>
        <row r="690">
          <cell r="A690">
            <v>0</v>
          </cell>
          <cell r="B690">
            <v>0</v>
          </cell>
          <cell r="C690">
            <v>0</v>
          </cell>
          <cell r="F690">
            <v>0</v>
          </cell>
          <cell r="K690" t="str">
            <v/>
          </cell>
        </row>
        <row r="691">
          <cell r="A691">
            <v>0</v>
          </cell>
          <cell r="B691">
            <v>0</v>
          </cell>
          <cell r="C691">
            <v>0</v>
          </cell>
          <cell r="F691">
            <v>0</v>
          </cell>
          <cell r="K691" t="str">
            <v/>
          </cell>
        </row>
        <row r="692">
          <cell r="A692">
            <v>0</v>
          </cell>
          <cell r="B692">
            <v>0</v>
          </cell>
          <cell r="C692">
            <v>0</v>
          </cell>
          <cell r="F692">
            <v>0</v>
          </cell>
          <cell r="K692" t="str">
            <v/>
          </cell>
        </row>
        <row r="693">
          <cell r="A693">
            <v>0</v>
          </cell>
          <cell r="B693">
            <v>0</v>
          </cell>
          <cell r="C693">
            <v>0</v>
          </cell>
          <cell r="F693">
            <v>0</v>
          </cell>
          <cell r="K693" t="str">
            <v/>
          </cell>
        </row>
        <row r="694">
          <cell r="A694">
            <v>0</v>
          </cell>
          <cell r="B694">
            <v>0</v>
          </cell>
          <cell r="C694">
            <v>0</v>
          </cell>
          <cell r="F694">
            <v>0</v>
          </cell>
          <cell r="K694" t="str">
            <v/>
          </cell>
        </row>
        <row r="695">
          <cell r="A695">
            <v>0</v>
          </cell>
          <cell r="B695">
            <v>0</v>
          </cell>
          <cell r="C695">
            <v>0</v>
          </cell>
          <cell r="F695">
            <v>0</v>
          </cell>
          <cell r="K695" t="str">
            <v/>
          </cell>
        </row>
        <row r="696">
          <cell r="A696">
            <v>0</v>
          </cell>
          <cell r="B696">
            <v>0</v>
          </cell>
          <cell r="C696">
            <v>0</v>
          </cell>
          <cell r="F696">
            <v>0</v>
          </cell>
          <cell r="K696" t="str">
            <v/>
          </cell>
        </row>
        <row r="697">
          <cell r="A697">
            <v>0</v>
          </cell>
          <cell r="B697">
            <v>0</v>
          </cell>
          <cell r="C697">
            <v>0</v>
          </cell>
          <cell r="F697">
            <v>0</v>
          </cell>
          <cell r="K697" t="str">
            <v/>
          </cell>
        </row>
        <row r="698">
          <cell r="A698">
            <v>0</v>
          </cell>
          <cell r="B698">
            <v>0</v>
          </cell>
          <cell r="C698">
            <v>0</v>
          </cell>
          <cell r="F698">
            <v>0</v>
          </cell>
          <cell r="K698" t="str">
            <v/>
          </cell>
        </row>
        <row r="699">
          <cell r="A699">
            <v>0</v>
          </cell>
          <cell r="B699">
            <v>0</v>
          </cell>
          <cell r="C699">
            <v>0</v>
          </cell>
          <cell r="F699">
            <v>0</v>
          </cell>
          <cell r="K699" t="str">
            <v/>
          </cell>
        </row>
        <row r="700">
          <cell r="A700">
            <v>0</v>
          </cell>
          <cell r="B700">
            <v>0</v>
          </cell>
          <cell r="C700">
            <v>0</v>
          </cell>
          <cell r="F700">
            <v>0</v>
          </cell>
          <cell r="K700" t="str">
            <v/>
          </cell>
        </row>
        <row r="701">
          <cell r="A701">
            <v>0</v>
          </cell>
          <cell r="B701">
            <v>0</v>
          </cell>
          <cell r="C701">
            <v>0</v>
          </cell>
          <cell r="F701">
            <v>0</v>
          </cell>
          <cell r="K701" t="str">
            <v/>
          </cell>
        </row>
        <row r="702">
          <cell r="A702">
            <v>0</v>
          </cell>
          <cell r="B702">
            <v>0</v>
          </cell>
          <cell r="C702">
            <v>0</v>
          </cell>
          <cell r="F702">
            <v>0</v>
          </cell>
          <cell r="K702" t="str">
            <v/>
          </cell>
        </row>
        <row r="703">
          <cell r="A703">
            <v>0</v>
          </cell>
          <cell r="B703">
            <v>0</v>
          </cell>
          <cell r="C703">
            <v>0</v>
          </cell>
          <cell r="F703">
            <v>0</v>
          </cell>
          <cell r="K703" t="str">
            <v/>
          </cell>
        </row>
        <row r="704">
          <cell r="A704">
            <v>0</v>
          </cell>
          <cell r="B704">
            <v>0</v>
          </cell>
          <cell r="C704">
            <v>0</v>
          </cell>
          <cell r="F704">
            <v>0</v>
          </cell>
          <cell r="K704" t="str">
            <v/>
          </cell>
        </row>
        <row r="705">
          <cell r="A705">
            <v>0</v>
          </cell>
          <cell r="B705">
            <v>0</v>
          </cell>
          <cell r="C705">
            <v>0</v>
          </cell>
          <cell r="F705">
            <v>0</v>
          </cell>
          <cell r="K705" t="str">
            <v/>
          </cell>
        </row>
        <row r="706">
          <cell r="A706">
            <v>0</v>
          </cell>
          <cell r="B706">
            <v>0</v>
          </cell>
          <cell r="C706">
            <v>0</v>
          </cell>
          <cell r="F706">
            <v>0</v>
          </cell>
          <cell r="K706" t="str">
            <v/>
          </cell>
        </row>
        <row r="707">
          <cell r="A707">
            <v>0</v>
          </cell>
          <cell r="B707">
            <v>0</v>
          </cell>
          <cell r="C707">
            <v>0</v>
          </cell>
          <cell r="F707">
            <v>0</v>
          </cell>
          <cell r="K707" t="str">
            <v/>
          </cell>
        </row>
        <row r="708">
          <cell r="A708">
            <v>0</v>
          </cell>
          <cell r="B708">
            <v>0</v>
          </cell>
          <cell r="C708">
            <v>0</v>
          </cell>
          <cell r="F708">
            <v>0</v>
          </cell>
          <cell r="K708" t="str">
            <v/>
          </cell>
        </row>
        <row r="709">
          <cell r="A709">
            <v>0</v>
          </cell>
          <cell r="B709">
            <v>0</v>
          </cell>
          <cell r="C709">
            <v>0</v>
          </cell>
          <cell r="F709">
            <v>0</v>
          </cell>
          <cell r="K709" t="str">
            <v/>
          </cell>
        </row>
        <row r="710">
          <cell r="A710">
            <v>0</v>
          </cell>
          <cell r="B710">
            <v>0</v>
          </cell>
          <cell r="C710">
            <v>0</v>
          </cell>
          <cell r="F710">
            <v>0</v>
          </cell>
          <cell r="K710" t="str">
            <v/>
          </cell>
        </row>
        <row r="711">
          <cell r="A711">
            <v>0</v>
          </cell>
          <cell r="B711">
            <v>0</v>
          </cell>
          <cell r="C711">
            <v>0</v>
          </cell>
          <cell r="F711">
            <v>0</v>
          </cell>
          <cell r="K711" t="str">
            <v/>
          </cell>
        </row>
        <row r="712">
          <cell r="A712">
            <v>0</v>
          </cell>
          <cell r="B712">
            <v>0</v>
          </cell>
          <cell r="C712">
            <v>0</v>
          </cell>
          <cell r="F712">
            <v>0</v>
          </cell>
          <cell r="K712" t="str">
            <v/>
          </cell>
        </row>
        <row r="713">
          <cell r="A713">
            <v>0</v>
          </cell>
          <cell r="B713">
            <v>0</v>
          </cell>
          <cell r="C713">
            <v>0</v>
          </cell>
          <cell r="F713">
            <v>0</v>
          </cell>
          <cell r="K713" t="str">
            <v/>
          </cell>
        </row>
        <row r="714">
          <cell r="A714">
            <v>0</v>
          </cell>
          <cell r="B714">
            <v>0</v>
          </cell>
          <cell r="C714">
            <v>0</v>
          </cell>
          <cell r="F714">
            <v>0</v>
          </cell>
          <cell r="K714" t="str">
            <v/>
          </cell>
        </row>
        <row r="715">
          <cell r="A715">
            <v>0</v>
          </cell>
          <cell r="B715">
            <v>0</v>
          </cell>
          <cell r="C715">
            <v>0</v>
          </cell>
          <cell r="F715">
            <v>0</v>
          </cell>
          <cell r="K715" t="str">
            <v/>
          </cell>
        </row>
        <row r="716">
          <cell r="A716">
            <v>0</v>
          </cell>
          <cell r="B716">
            <v>0</v>
          </cell>
          <cell r="C716">
            <v>0</v>
          </cell>
          <cell r="F716">
            <v>0</v>
          </cell>
          <cell r="K716" t="str">
            <v/>
          </cell>
        </row>
        <row r="717">
          <cell r="A717">
            <v>0</v>
          </cell>
          <cell r="B717">
            <v>0</v>
          </cell>
          <cell r="C717">
            <v>0</v>
          </cell>
          <cell r="F717">
            <v>0</v>
          </cell>
          <cell r="K717" t="str">
            <v/>
          </cell>
        </row>
        <row r="718">
          <cell r="A718">
            <v>0</v>
          </cell>
          <cell r="B718">
            <v>0</v>
          </cell>
          <cell r="C718">
            <v>0</v>
          </cell>
          <cell r="F718">
            <v>0</v>
          </cell>
          <cell r="K718" t="str">
            <v/>
          </cell>
        </row>
        <row r="719">
          <cell r="A719">
            <v>0</v>
          </cell>
          <cell r="B719">
            <v>0</v>
          </cell>
          <cell r="C719">
            <v>0</v>
          </cell>
          <cell r="F719">
            <v>0</v>
          </cell>
          <cell r="K719" t="str">
            <v/>
          </cell>
        </row>
        <row r="720">
          <cell r="A720">
            <v>0</v>
          </cell>
          <cell r="B720">
            <v>0</v>
          </cell>
          <cell r="C720">
            <v>0</v>
          </cell>
          <cell r="F720">
            <v>0</v>
          </cell>
          <cell r="K720" t="str">
            <v/>
          </cell>
        </row>
        <row r="721">
          <cell r="A721">
            <v>0</v>
          </cell>
          <cell r="B721">
            <v>0</v>
          </cell>
          <cell r="C721">
            <v>0</v>
          </cell>
          <cell r="F721">
            <v>0</v>
          </cell>
          <cell r="K721" t="str">
            <v/>
          </cell>
        </row>
        <row r="722">
          <cell r="A722">
            <v>0</v>
          </cell>
          <cell r="B722">
            <v>0</v>
          </cell>
          <cell r="C722">
            <v>0</v>
          </cell>
          <cell r="F722">
            <v>0</v>
          </cell>
          <cell r="K722" t="str">
            <v/>
          </cell>
        </row>
        <row r="723">
          <cell r="A723">
            <v>0</v>
          </cell>
          <cell r="B723">
            <v>0</v>
          </cell>
          <cell r="C723">
            <v>0</v>
          </cell>
          <cell r="F723">
            <v>0</v>
          </cell>
          <cell r="K723" t="str">
            <v/>
          </cell>
        </row>
        <row r="724">
          <cell r="A724">
            <v>0</v>
          </cell>
          <cell r="B724">
            <v>0</v>
          </cell>
          <cell r="C724">
            <v>0</v>
          </cell>
          <cell r="F724">
            <v>0</v>
          </cell>
          <cell r="K724" t="str">
            <v/>
          </cell>
        </row>
        <row r="725">
          <cell r="A725">
            <v>0</v>
          </cell>
          <cell r="B725">
            <v>0</v>
          </cell>
          <cell r="C725">
            <v>0</v>
          </cell>
          <cell r="F725">
            <v>0</v>
          </cell>
          <cell r="K725" t="str">
            <v/>
          </cell>
        </row>
        <row r="726">
          <cell r="A726">
            <v>0</v>
          </cell>
          <cell r="B726">
            <v>0</v>
          </cell>
          <cell r="C726">
            <v>0</v>
          </cell>
          <cell r="F726">
            <v>0</v>
          </cell>
          <cell r="K726" t="str">
            <v/>
          </cell>
        </row>
        <row r="727">
          <cell r="A727">
            <v>0</v>
          </cell>
          <cell r="B727">
            <v>0</v>
          </cell>
          <cell r="C727">
            <v>0</v>
          </cell>
          <cell r="F727">
            <v>0</v>
          </cell>
          <cell r="K727" t="str">
            <v/>
          </cell>
        </row>
        <row r="728">
          <cell r="A728">
            <v>0</v>
          </cell>
          <cell r="B728">
            <v>0</v>
          </cell>
          <cell r="C728">
            <v>0</v>
          </cell>
          <cell r="F728">
            <v>0</v>
          </cell>
          <cell r="K728" t="str">
            <v/>
          </cell>
        </row>
        <row r="729">
          <cell r="A729">
            <v>0</v>
          </cell>
          <cell r="B729">
            <v>0</v>
          </cell>
          <cell r="C729">
            <v>0</v>
          </cell>
          <cell r="F729">
            <v>0</v>
          </cell>
          <cell r="K729" t="str">
            <v/>
          </cell>
        </row>
        <row r="730">
          <cell r="A730">
            <v>0</v>
          </cell>
          <cell r="B730">
            <v>0</v>
          </cell>
          <cell r="C730">
            <v>0</v>
          </cell>
          <cell r="F730">
            <v>0</v>
          </cell>
          <cell r="K730" t="str">
            <v/>
          </cell>
        </row>
        <row r="731">
          <cell r="A731">
            <v>0</v>
          </cell>
          <cell r="B731">
            <v>0</v>
          </cell>
          <cell r="C731">
            <v>0</v>
          </cell>
          <cell r="F731">
            <v>0</v>
          </cell>
          <cell r="K731" t="str">
            <v/>
          </cell>
        </row>
        <row r="732">
          <cell r="A732">
            <v>0</v>
          </cell>
          <cell r="B732">
            <v>0</v>
          </cell>
          <cell r="C732">
            <v>0</v>
          </cell>
          <cell r="F732">
            <v>0</v>
          </cell>
          <cell r="K732" t="str">
            <v/>
          </cell>
        </row>
        <row r="733">
          <cell r="A733">
            <v>0</v>
          </cell>
          <cell r="B733">
            <v>0</v>
          </cell>
          <cell r="C733">
            <v>0</v>
          </cell>
          <cell r="F733">
            <v>0</v>
          </cell>
          <cell r="K733" t="str">
            <v/>
          </cell>
        </row>
        <row r="734">
          <cell r="A734">
            <v>0</v>
          </cell>
          <cell r="B734">
            <v>0</v>
          </cell>
          <cell r="C734">
            <v>0</v>
          </cell>
          <cell r="F734">
            <v>0</v>
          </cell>
          <cell r="K734" t="str">
            <v/>
          </cell>
        </row>
        <row r="735">
          <cell r="A735">
            <v>0</v>
          </cell>
          <cell r="B735">
            <v>0</v>
          </cell>
          <cell r="C735">
            <v>0</v>
          </cell>
          <cell r="F735">
            <v>0</v>
          </cell>
          <cell r="K735" t="str">
            <v/>
          </cell>
        </row>
        <row r="736">
          <cell r="A736">
            <v>0</v>
          </cell>
          <cell r="B736">
            <v>0</v>
          </cell>
          <cell r="C736">
            <v>0</v>
          </cell>
          <cell r="F736">
            <v>0</v>
          </cell>
          <cell r="K736" t="str">
            <v/>
          </cell>
        </row>
        <row r="737">
          <cell r="A737">
            <v>0</v>
          </cell>
          <cell r="B737">
            <v>0</v>
          </cell>
          <cell r="C737">
            <v>0</v>
          </cell>
          <cell r="F737">
            <v>0</v>
          </cell>
          <cell r="K737" t="str">
            <v/>
          </cell>
        </row>
        <row r="738">
          <cell r="A738">
            <v>0</v>
          </cell>
          <cell r="B738">
            <v>0</v>
          </cell>
          <cell r="C738">
            <v>0</v>
          </cell>
          <cell r="F738">
            <v>0</v>
          </cell>
          <cell r="K738" t="str">
            <v/>
          </cell>
        </row>
        <row r="739">
          <cell r="A739">
            <v>0</v>
          </cell>
          <cell r="B739">
            <v>0</v>
          </cell>
          <cell r="C739">
            <v>0</v>
          </cell>
          <cell r="F739">
            <v>0</v>
          </cell>
          <cell r="K739" t="str">
            <v/>
          </cell>
        </row>
        <row r="740">
          <cell r="A740">
            <v>0</v>
          </cell>
          <cell r="B740">
            <v>0</v>
          </cell>
          <cell r="C740">
            <v>0</v>
          </cell>
          <cell r="F740">
            <v>0</v>
          </cell>
          <cell r="K740" t="str">
            <v/>
          </cell>
        </row>
        <row r="741">
          <cell r="A741">
            <v>0</v>
          </cell>
          <cell r="B741">
            <v>0</v>
          </cell>
          <cell r="C741">
            <v>0</v>
          </cell>
          <cell r="F741">
            <v>0</v>
          </cell>
          <cell r="K741" t="str">
            <v/>
          </cell>
        </row>
        <row r="742">
          <cell r="A742">
            <v>0</v>
          </cell>
          <cell r="B742">
            <v>0</v>
          </cell>
          <cell r="C742">
            <v>0</v>
          </cell>
          <cell r="F742">
            <v>0</v>
          </cell>
          <cell r="K742" t="str">
            <v/>
          </cell>
        </row>
        <row r="743">
          <cell r="A743">
            <v>0</v>
          </cell>
          <cell r="B743">
            <v>0</v>
          </cell>
          <cell r="C743">
            <v>0</v>
          </cell>
          <cell r="F743">
            <v>0</v>
          </cell>
          <cell r="K743" t="str">
            <v/>
          </cell>
        </row>
        <row r="744">
          <cell r="A744">
            <v>0</v>
          </cell>
          <cell r="B744">
            <v>0</v>
          </cell>
          <cell r="C744">
            <v>0</v>
          </cell>
          <cell r="F744">
            <v>0</v>
          </cell>
          <cell r="K744" t="str">
            <v/>
          </cell>
        </row>
        <row r="745">
          <cell r="A745">
            <v>0</v>
          </cell>
          <cell r="B745">
            <v>0</v>
          </cell>
          <cell r="C745">
            <v>0</v>
          </cell>
          <cell r="F745">
            <v>0</v>
          </cell>
          <cell r="K745" t="str">
            <v/>
          </cell>
        </row>
        <row r="746">
          <cell r="A746">
            <v>0</v>
          </cell>
          <cell r="B746">
            <v>0</v>
          </cell>
          <cell r="C746">
            <v>0</v>
          </cell>
          <cell r="F746">
            <v>0</v>
          </cell>
          <cell r="K746" t="str">
            <v/>
          </cell>
        </row>
        <row r="747">
          <cell r="A747">
            <v>0</v>
          </cell>
          <cell r="B747">
            <v>0</v>
          </cell>
          <cell r="C747">
            <v>0</v>
          </cell>
          <cell r="F747">
            <v>0</v>
          </cell>
          <cell r="K747" t="str">
            <v/>
          </cell>
        </row>
        <row r="748">
          <cell r="A748">
            <v>0</v>
          </cell>
          <cell r="B748">
            <v>0</v>
          </cell>
          <cell r="C748">
            <v>0</v>
          </cell>
          <cell r="F748">
            <v>0</v>
          </cell>
          <cell r="K748" t="str">
            <v/>
          </cell>
        </row>
        <row r="749">
          <cell r="A749">
            <v>0</v>
          </cell>
          <cell r="B749">
            <v>0</v>
          </cell>
          <cell r="C749">
            <v>0</v>
          </cell>
          <cell r="F749">
            <v>0</v>
          </cell>
          <cell r="K749" t="str">
            <v/>
          </cell>
        </row>
        <row r="750">
          <cell r="A750">
            <v>0</v>
          </cell>
          <cell r="B750">
            <v>0</v>
          </cell>
          <cell r="C750">
            <v>0</v>
          </cell>
          <cell r="F750">
            <v>0</v>
          </cell>
          <cell r="K750" t="str">
            <v/>
          </cell>
        </row>
        <row r="751">
          <cell r="A751">
            <v>0</v>
          </cell>
          <cell r="B751">
            <v>0</v>
          </cell>
          <cell r="C751">
            <v>0</v>
          </cell>
          <cell r="F751">
            <v>0</v>
          </cell>
          <cell r="K751" t="str">
            <v/>
          </cell>
        </row>
        <row r="752">
          <cell r="A752">
            <v>0</v>
          </cell>
          <cell r="B752">
            <v>0</v>
          </cell>
          <cell r="C752">
            <v>0</v>
          </cell>
          <cell r="F752">
            <v>0</v>
          </cell>
          <cell r="K752" t="str">
            <v/>
          </cell>
        </row>
        <row r="753">
          <cell r="A753">
            <v>0</v>
          </cell>
          <cell r="B753">
            <v>0</v>
          </cell>
          <cell r="C753">
            <v>0</v>
          </cell>
          <cell r="F753">
            <v>0</v>
          </cell>
          <cell r="K753" t="str">
            <v/>
          </cell>
        </row>
        <row r="754">
          <cell r="A754">
            <v>0</v>
          </cell>
          <cell r="B754">
            <v>0</v>
          </cell>
          <cell r="C754">
            <v>0</v>
          </cell>
          <cell r="F754">
            <v>0</v>
          </cell>
          <cell r="K754" t="str">
            <v/>
          </cell>
        </row>
        <row r="755">
          <cell r="A755">
            <v>0</v>
          </cell>
          <cell r="B755">
            <v>0</v>
          </cell>
          <cell r="C755">
            <v>0</v>
          </cell>
          <cell r="F755">
            <v>0</v>
          </cell>
          <cell r="K755" t="str">
            <v/>
          </cell>
        </row>
        <row r="756">
          <cell r="A756">
            <v>0</v>
          </cell>
          <cell r="B756">
            <v>0</v>
          </cell>
          <cell r="C756">
            <v>0</v>
          </cell>
          <cell r="F756">
            <v>0</v>
          </cell>
          <cell r="K756" t="str">
            <v/>
          </cell>
        </row>
        <row r="757">
          <cell r="A757">
            <v>0</v>
          </cell>
          <cell r="B757">
            <v>0</v>
          </cell>
          <cell r="C757">
            <v>0</v>
          </cell>
          <cell r="F757">
            <v>0</v>
          </cell>
          <cell r="K757" t="str">
            <v/>
          </cell>
        </row>
        <row r="758">
          <cell r="A758">
            <v>0</v>
          </cell>
          <cell r="B758">
            <v>0</v>
          </cell>
          <cell r="C758">
            <v>0</v>
          </cell>
          <cell r="F758">
            <v>0</v>
          </cell>
          <cell r="K758" t="str">
            <v/>
          </cell>
        </row>
        <row r="759">
          <cell r="A759">
            <v>0</v>
          </cell>
          <cell r="B759">
            <v>0</v>
          </cell>
          <cell r="C759">
            <v>0</v>
          </cell>
          <cell r="F759">
            <v>0</v>
          </cell>
          <cell r="K759" t="str">
            <v/>
          </cell>
        </row>
        <row r="760">
          <cell r="A760">
            <v>0</v>
          </cell>
          <cell r="B760">
            <v>0</v>
          </cell>
          <cell r="C760">
            <v>0</v>
          </cell>
          <cell r="F760">
            <v>0</v>
          </cell>
          <cell r="K760" t="str">
            <v/>
          </cell>
        </row>
        <row r="761">
          <cell r="A761">
            <v>0</v>
          </cell>
          <cell r="B761">
            <v>0</v>
          </cell>
          <cell r="C761">
            <v>0</v>
          </cell>
          <cell r="F761">
            <v>0</v>
          </cell>
          <cell r="K761" t="str">
            <v/>
          </cell>
        </row>
        <row r="762">
          <cell r="A762">
            <v>0</v>
          </cell>
          <cell r="B762">
            <v>0</v>
          </cell>
          <cell r="C762">
            <v>0</v>
          </cell>
          <cell r="F762">
            <v>0</v>
          </cell>
          <cell r="K762" t="str">
            <v/>
          </cell>
        </row>
        <row r="763">
          <cell r="A763">
            <v>0</v>
          </cell>
          <cell r="B763">
            <v>0</v>
          </cell>
          <cell r="C763">
            <v>0</v>
          </cell>
          <cell r="F763">
            <v>0</v>
          </cell>
          <cell r="K763" t="str">
            <v/>
          </cell>
        </row>
        <row r="764">
          <cell r="A764">
            <v>0</v>
          </cell>
          <cell r="B764">
            <v>0</v>
          </cell>
          <cell r="C764">
            <v>0</v>
          </cell>
          <cell r="F764">
            <v>0</v>
          </cell>
          <cell r="K764" t="str">
            <v/>
          </cell>
        </row>
        <row r="765">
          <cell r="A765">
            <v>0</v>
          </cell>
          <cell r="B765">
            <v>0</v>
          </cell>
          <cell r="C765">
            <v>0</v>
          </cell>
          <cell r="F765">
            <v>0</v>
          </cell>
          <cell r="K765" t="str">
            <v/>
          </cell>
        </row>
        <row r="766">
          <cell r="A766">
            <v>0</v>
          </cell>
          <cell r="B766">
            <v>0</v>
          </cell>
          <cell r="C766">
            <v>0</v>
          </cell>
          <cell r="F766">
            <v>0</v>
          </cell>
          <cell r="K766" t="str">
            <v/>
          </cell>
        </row>
        <row r="767">
          <cell r="A767">
            <v>0</v>
          </cell>
          <cell r="B767">
            <v>0</v>
          </cell>
          <cell r="C767">
            <v>0</v>
          </cell>
          <cell r="F767">
            <v>0</v>
          </cell>
          <cell r="K767" t="str">
            <v/>
          </cell>
        </row>
        <row r="768">
          <cell r="A768">
            <v>0</v>
          </cell>
          <cell r="B768">
            <v>0</v>
          </cell>
          <cell r="C768">
            <v>0</v>
          </cell>
          <cell r="F768">
            <v>0</v>
          </cell>
          <cell r="K768" t="str">
            <v/>
          </cell>
        </row>
        <row r="769">
          <cell r="A769">
            <v>0</v>
          </cell>
          <cell r="B769">
            <v>0</v>
          </cell>
          <cell r="C769">
            <v>0</v>
          </cell>
          <cell r="F769">
            <v>0</v>
          </cell>
          <cell r="K769" t="str">
            <v/>
          </cell>
        </row>
        <row r="770">
          <cell r="A770">
            <v>0</v>
          </cell>
          <cell r="B770">
            <v>0</v>
          </cell>
          <cell r="C770">
            <v>0</v>
          </cell>
          <cell r="F770">
            <v>0</v>
          </cell>
          <cell r="K770" t="str">
            <v/>
          </cell>
        </row>
        <row r="771">
          <cell r="A771">
            <v>0</v>
          </cell>
          <cell r="B771">
            <v>0</v>
          </cell>
          <cell r="C771">
            <v>0</v>
          </cell>
          <cell r="F771">
            <v>0</v>
          </cell>
          <cell r="K771" t="str">
            <v/>
          </cell>
        </row>
        <row r="772">
          <cell r="A772">
            <v>0</v>
          </cell>
          <cell r="B772">
            <v>0</v>
          </cell>
          <cell r="C772">
            <v>0</v>
          </cell>
          <cell r="F772">
            <v>0</v>
          </cell>
          <cell r="K772" t="str">
            <v/>
          </cell>
        </row>
        <row r="773">
          <cell r="A773">
            <v>0</v>
          </cell>
          <cell r="B773">
            <v>0</v>
          </cell>
          <cell r="C773">
            <v>0</v>
          </cell>
          <cell r="F773">
            <v>0</v>
          </cell>
          <cell r="K773" t="str">
            <v/>
          </cell>
        </row>
        <row r="774">
          <cell r="A774">
            <v>0</v>
          </cell>
          <cell r="B774">
            <v>0</v>
          </cell>
          <cell r="C774">
            <v>0</v>
          </cell>
          <cell r="F774">
            <v>0</v>
          </cell>
          <cell r="K774" t="str">
            <v/>
          </cell>
        </row>
        <row r="775">
          <cell r="A775">
            <v>0</v>
          </cell>
          <cell r="B775">
            <v>0</v>
          </cell>
          <cell r="C775">
            <v>0</v>
          </cell>
          <cell r="F775">
            <v>0</v>
          </cell>
          <cell r="K775" t="str">
            <v/>
          </cell>
        </row>
        <row r="776">
          <cell r="A776">
            <v>0</v>
          </cell>
          <cell r="B776">
            <v>0</v>
          </cell>
          <cell r="C776">
            <v>0</v>
          </cell>
          <cell r="F776">
            <v>0</v>
          </cell>
          <cell r="K776" t="str">
            <v/>
          </cell>
        </row>
        <row r="777">
          <cell r="A777">
            <v>0</v>
          </cell>
          <cell r="B777">
            <v>0</v>
          </cell>
          <cell r="C777">
            <v>0</v>
          </cell>
          <cell r="F777">
            <v>0</v>
          </cell>
          <cell r="K777" t="str">
            <v/>
          </cell>
        </row>
        <row r="778">
          <cell r="A778">
            <v>0</v>
          </cell>
          <cell r="B778">
            <v>0</v>
          </cell>
          <cell r="C778">
            <v>0</v>
          </cell>
          <cell r="F778">
            <v>0</v>
          </cell>
          <cell r="K778" t="str">
            <v/>
          </cell>
        </row>
        <row r="779">
          <cell r="A779">
            <v>0</v>
          </cell>
          <cell r="B779">
            <v>0</v>
          </cell>
          <cell r="C779">
            <v>0</v>
          </cell>
          <cell r="F779">
            <v>0</v>
          </cell>
          <cell r="K779" t="str">
            <v/>
          </cell>
        </row>
        <row r="780">
          <cell r="A780">
            <v>0</v>
          </cell>
          <cell r="B780">
            <v>0</v>
          </cell>
          <cell r="C780">
            <v>0</v>
          </cell>
          <cell r="F780">
            <v>0</v>
          </cell>
          <cell r="K780" t="str">
            <v/>
          </cell>
        </row>
        <row r="781">
          <cell r="A781">
            <v>0</v>
          </cell>
          <cell r="B781">
            <v>0</v>
          </cell>
          <cell r="C781">
            <v>0</v>
          </cell>
          <cell r="F781">
            <v>0</v>
          </cell>
          <cell r="K781" t="str">
            <v/>
          </cell>
        </row>
        <row r="782">
          <cell r="A782">
            <v>0</v>
          </cell>
          <cell r="B782">
            <v>0</v>
          </cell>
          <cell r="C782">
            <v>0</v>
          </cell>
          <cell r="F782">
            <v>0</v>
          </cell>
          <cell r="K782" t="str">
            <v/>
          </cell>
        </row>
        <row r="783">
          <cell r="A783">
            <v>0</v>
          </cell>
          <cell r="B783">
            <v>0</v>
          </cell>
          <cell r="C783">
            <v>0</v>
          </cell>
          <cell r="F783">
            <v>0</v>
          </cell>
          <cell r="K783" t="str">
            <v/>
          </cell>
        </row>
        <row r="784">
          <cell r="A784">
            <v>0</v>
          </cell>
          <cell r="B784">
            <v>0</v>
          </cell>
          <cell r="C784">
            <v>0</v>
          </cell>
          <cell r="F784">
            <v>0</v>
          </cell>
          <cell r="K784" t="str">
            <v/>
          </cell>
        </row>
        <row r="785">
          <cell r="A785">
            <v>0</v>
          </cell>
          <cell r="B785">
            <v>0</v>
          </cell>
          <cell r="C785">
            <v>0</v>
          </cell>
          <cell r="F785">
            <v>0</v>
          </cell>
          <cell r="K785" t="str">
            <v/>
          </cell>
        </row>
        <row r="786">
          <cell r="A786">
            <v>0</v>
          </cell>
          <cell r="B786">
            <v>0</v>
          </cell>
          <cell r="C786">
            <v>0</v>
          </cell>
          <cell r="F786">
            <v>0</v>
          </cell>
          <cell r="K786" t="str">
            <v/>
          </cell>
        </row>
        <row r="787">
          <cell r="A787">
            <v>0</v>
          </cell>
          <cell r="B787">
            <v>0</v>
          </cell>
          <cell r="C787">
            <v>0</v>
          </cell>
          <cell r="F787">
            <v>0</v>
          </cell>
          <cell r="K787" t="str">
            <v/>
          </cell>
        </row>
        <row r="788">
          <cell r="A788">
            <v>0</v>
          </cell>
          <cell r="B788">
            <v>0</v>
          </cell>
          <cell r="C788">
            <v>0</v>
          </cell>
          <cell r="F788">
            <v>0</v>
          </cell>
          <cell r="K788" t="str">
            <v/>
          </cell>
        </row>
        <row r="789">
          <cell r="A789">
            <v>0</v>
          </cell>
          <cell r="B789">
            <v>0</v>
          </cell>
          <cell r="C789">
            <v>0</v>
          </cell>
          <cell r="F789">
            <v>0</v>
          </cell>
          <cell r="K789" t="str">
            <v/>
          </cell>
        </row>
        <row r="790">
          <cell r="A790">
            <v>0</v>
          </cell>
          <cell r="B790">
            <v>0</v>
          </cell>
          <cell r="C790">
            <v>0</v>
          </cell>
          <cell r="F790">
            <v>0</v>
          </cell>
          <cell r="K790" t="str">
            <v/>
          </cell>
        </row>
        <row r="791">
          <cell r="A791">
            <v>0</v>
          </cell>
          <cell r="B791">
            <v>0</v>
          </cell>
          <cell r="C791">
            <v>0</v>
          </cell>
          <cell r="F791">
            <v>0</v>
          </cell>
          <cell r="K791" t="str">
            <v/>
          </cell>
        </row>
        <row r="792">
          <cell r="A792">
            <v>0</v>
          </cell>
          <cell r="B792">
            <v>0</v>
          </cell>
          <cell r="C792">
            <v>0</v>
          </cell>
          <cell r="F792">
            <v>0</v>
          </cell>
          <cell r="K792" t="str">
            <v/>
          </cell>
        </row>
        <row r="793">
          <cell r="A793">
            <v>0</v>
          </cell>
          <cell r="B793">
            <v>0</v>
          </cell>
          <cell r="C793">
            <v>0</v>
          </cell>
          <cell r="F793">
            <v>0</v>
          </cell>
          <cell r="K793" t="str">
            <v/>
          </cell>
        </row>
        <row r="794">
          <cell r="A794">
            <v>0</v>
          </cell>
          <cell r="B794">
            <v>0</v>
          </cell>
          <cell r="C794">
            <v>0</v>
          </cell>
          <cell r="F794">
            <v>0</v>
          </cell>
          <cell r="K794" t="str">
            <v/>
          </cell>
        </row>
        <row r="795">
          <cell r="A795">
            <v>0</v>
          </cell>
          <cell r="B795">
            <v>0</v>
          </cell>
          <cell r="C795">
            <v>0</v>
          </cell>
          <cell r="F795">
            <v>0</v>
          </cell>
          <cell r="K795" t="str">
            <v/>
          </cell>
        </row>
        <row r="796">
          <cell r="A796">
            <v>0</v>
          </cell>
          <cell r="B796">
            <v>0</v>
          </cell>
          <cell r="C796">
            <v>0</v>
          </cell>
          <cell r="F796">
            <v>0</v>
          </cell>
          <cell r="K796" t="str">
            <v/>
          </cell>
        </row>
        <row r="797">
          <cell r="A797">
            <v>0</v>
          </cell>
          <cell r="B797">
            <v>0</v>
          </cell>
          <cell r="C797">
            <v>0</v>
          </cell>
          <cell r="F797">
            <v>0</v>
          </cell>
          <cell r="K797" t="str">
            <v/>
          </cell>
        </row>
        <row r="798">
          <cell r="A798">
            <v>0</v>
          </cell>
          <cell r="B798">
            <v>0</v>
          </cell>
          <cell r="C798">
            <v>0</v>
          </cell>
          <cell r="F798">
            <v>0</v>
          </cell>
          <cell r="K798" t="str">
            <v/>
          </cell>
        </row>
        <row r="799">
          <cell r="A799">
            <v>0</v>
          </cell>
          <cell r="B799">
            <v>0</v>
          </cell>
          <cell r="C799">
            <v>0</v>
          </cell>
          <cell r="F799">
            <v>0</v>
          </cell>
          <cell r="K799" t="str">
            <v/>
          </cell>
        </row>
        <row r="800">
          <cell r="A800">
            <v>0</v>
          </cell>
          <cell r="B800">
            <v>0</v>
          </cell>
          <cell r="C800">
            <v>0</v>
          </cell>
          <cell r="F800">
            <v>0</v>
          </cell>
          <cell r="K800" t="str">
            <v/>
          </cell>
        </row>
        <row r="801">
          <cell r="A801">
            <v>0</v>
          </cell>
          <cell r="B801">
            <v>0</v>
          </cell>
          <cell r="C801">
            <v>0</v>
          </cell>
          <cell r="F801">
            <v>0</v>
          </cell>
          <cell r="K801" t="str">
            <v/>
          </cell>
        </row>
        <row r="802">
          <cell r="A802">
            <v>0</v>
          </cell>
          <cell r="B802">
            <v>0</v>
          </cell>
          <cell r="C802">
            <v>0</v>
          </cell>
          <cell r="F802">
            <v>0</v>
          </cell>
          <cell r="K802" t="str">
            <v/>
          </cell>
        </row>
        <row r="803">
          <cell r="A803">
            <v>0</v>
          </cell>
          <cell r="B803">
            <v>0</v>
          </cell>
          <cell r="C803">
            <v>0</v>
          </cell>
          <cell r="F803">
            <v>0</v>
          </cell>
          <cell r="K803" t="str">
            <v/>
          </cell>
        </row>
        <row r="804">
          <cell r="A804">
            <v>0</v>
          </cell>
          <cell r="B804">
            <v>0</v>
          </cell>
          <cell r="C804">
            <v>0</v>
          </cell>
          <cell r="F804">
            <v>0</v>
          </cell>
          <cell r="K804" t="str">
            <v/>
          </cell>
        </row>
        <row r="805">
          <cell r="A805">
            <v>0</v>
          </cell>
          <cell r="B805">
            <v>0</v>
          </cell>
          <cell r="C805">
            <v>0</v>
          </cell>
          <cell r="F805">
            <v>0</v>
          </cell>
          <cell r="K805" t="str">
            <v/>
          </cell>
        </row>
        <row r="806">
          <cell r="A806">
            <v>0</v>
          </cell>
          <cell r="B806">
            <v>0</v>
          </cell>
          <cell r="C806">
            <v>0</v>
          </cell>
          <cell r="F806">
            <v>0</v>
          </cell>
          <cell r="K806" t="str">
            <v/>
          </cell>
        </row>
        <row r="807">
          <cell r="A807">
            <v>0</v>
          </cell>
          <cell r="B807">
            <v>0</v>
          </cell>
          <cell r="C807">
            <v>0</v>
          </cell>
          <cell r="F807">
            <v>0</v>
          </cell>
          <cell r="K807" t="str">
            <v/>
          </cell>
        </row>
        <row r="808">
          <cell r="A808">
            <v>0</v>
          </cell>
          <cell r="B808">
            <v>0</v>
          </cell>
          <cell r="C808">
            <v>0</v>
          </cell>
          <cell r="F808">
            <v>0</v>
          </cell>
          <cell r="K808" t="str">
            <v/>
          </cell>
        </row>
        <row r="809">
          <cell r="A809">
            <v>0</v>
          </cell>
          <cell r="B809">
            <v>0</v>
          </cell>
          <cell r="C809">
            <v>0</v>
          </cell>
          <cell r="F809">
            <v>0</v>
          </cell>
          <cell r="K809" t="str">
            <v/>
          </cell>
        </row>
        <row r="810">
          <cell r="A810">
            <v>0</v>
          </cell>
          <cell r="B810">
            <v>0</v>
          </cell>
          <cell r="C810">
            <v>0</v>
          </cell>
          <cell r="F810">
            <v>0</v>
          </cell>
          <cell r="K810" t="str">
            <v/>
          </cell>
        </row>
        <row r="811">
          <cell r="A811">
            <v>0</v>
          </cell>
          <cell r="B811">
            <v>0</v>
          </cell>
          <cell r="C811">
            <v>0</v>
          </cell>
          <cell r="F811">
            <v>0</v>
          </cell>
          <cell r="K811" t="str">
            <v/>
          </cell>
        </row>
        <row r="812">
          <cell r="A812">
            <v>0</v>
          </cell>
          <cell r="B812">
            <v>0</v>
          </cell>
          <cell r="C812">
            <v>0</v>
          </cell>
          <cell r="F812">
            <v>0</v>
          </cell>
          <cell r="K812" t="str">
            <v/>
          </cell>
        </row>
        <row r="813">
          <cell r="A813">
            <v>0</v>
          </cell>
          <cell r="B813">
            <v>0</v>
          </cell>
          <cell r="C813">
            <v>0</v>
          </cell>
          <cell r="F813">
            <v>0</v>
          </cell>
          <cell r="K813" t="str">
            <v/>
          </cell>
        </row>
        <row r="814">
          <cell r="A814">
            <v>0</v>
          </cell>
          <cell r="B814">
            <v>0</v>
          </cell>
          <cell r="C814">
            <v>0</v>
          </cell>
          <cell r="F814">
            <v>0</v>
          </cell>
          <cell r="K814" t="str">
            <v/>
          </cell>
        </row>
        <row r="815">
          <cell r="A815">
            <v>0</v>
          </cell>
          <cell r="B815">
            <v>0</v>
          </cell>
          <cell r="C815">
            <v>0</v>
          </cell>
          <cell r="F815">
            <v>0</v>
          </cell>
          <cell r="K815" t="str">
            <v/>
          </cell>
        </row>
        <row r="816">
          <cell r="A816">
            <v>0</v>
          </cell>
          <cell r="B816">
            <v>0</v>
          </cell>
          <cell r="C816">
            <v>0</v>
          </cell>
          <cell r="F816">
            <v>0</v>
          </cell>
          <cell r="K816" t="str">
            <v/>
          </cell>
        </row>
        <row r="817">
          <cell r="A817">
            <v>0</v>
          </cell>
          <cell r="B817">
            <v>0</v>
          </cell>
          <cell r="C817">
            <v>0</v>
          </cell>
          <cell r="F817">
            <v>0</v>
          </cell>
          <cell r="K817" t="str">
            <v/>
          </cell>
        </row>
        <row r="818">
          <cell r="A818">
            <v>0</v>
          </cell>
          <cell r="B818">
            <v>0</v>
          </cell>
          <cell r="C818">
            <v>0</v>
          </cell>
          <cell r="F818">
            <v>0</v>
          </cell>
          <cell r="K818" t="str">
            <v/>
          </cell>
        </row>
        <row r="819">
          <cell r="A819">
            <v>0</v>
          </cell>
          <cell r="B819">
            <v>0</v>
          </cell>
          <cell r="C819">
            <v>0</v>
          </cell>
          <cell r="F819">
            <v>0</v>
          </cell>
          <cell r="K819" t="str">
            <v/>
          </cell>
        </row>
        <row r="820">
          <cell r="A820">
            <v>0</v>
          </cell>
          <cell r="B820">
            <v>0</v>
          </cell>
          <cell r="C820">
            <v>0</v>
          </cell>
          <cell r="F820">
            <v>0</v>
          </cell>
          <cell r="K820" t="str">
            <v/>
          </cell>
        </row>
        <row r="821">
          <cell r="A821">
            <v>0</v>
          </cell>
          <cell r="B821">
            <v>0</v>
          </cell>
          <cell r="C821">
            <v>0</v>
          </cell>
          <cell r="F821">
            <v>0</v>
          </cell>
          <cell r="K821" t="str">
            <v/>
          </cell>
        </row>
        <row r="822">
          <cell r="A822">
            <v>0</v>
          </cell>
          <cell r="B822">
            <v>0</v>
          </cell>
          <cell r="C822">
            <v>0</v>
          </cell>
          <cell r="F822">
            <v>0</v>
          </cell>
          <cell r="K822" t="str">
            <v/>
          </cell>
        </row>
        <row r="823">
          <cell r="A823">
            <v>0</v>
          </cell>
          <cell r="B823">
            <v>0</v>
          </cell>
          <cell r="C823">
            <v>0</v>
          </cell>
          <cell r="F823">
            <v>0</v>
          </cell>
          <cell r="K823" t="str">
            <v/>
          </cell>
        </row>
        <row r="824">
          <cell r="A824">
            <v>0</v>
          </cell>
          <cell r="B824">
            <v>0</v>
          </cell>
          <cell r="C824">
            <v>0</v>
          </cell>
          <cell r="F824">
            <v>0</v>
          </cell>
          <cell r="K824" t="str">
            <v/>
          </cell>
        </row>
        <row r="825">
          <cell r="A825">
            <v>0</v>
          </cell>
          <cell r="B825">
            <v>0</v>
          </cell>
          <cell r="C825">
            <v>0</v>
          </cell>
          <cell r="F825">
            <v>0</v>
          </cell>
          <cell r="K825" t="str">
            <v/>
          </cell>
        </row>
        <row r="826">
          <cell r="A826">
            <v>0</v>
          </cell>
          <cell r="B826">
            <v>0</v>
          </cell>
          <cell r="C826">
            <v>0</v>
          </cell>
          <cell r="F826">
            <v>0</v>
          </cell>
          <cell r="K826" t="str">
            <v/>
          </cell>
        </row>
        <row r="827">
          <cell r="A827">
            <v>0</v>
          </cell>
          <cell r="B827">
            <v>0</v>
          </cell>
          <cell r="C827">
            <v>0</v>
          </cell>
          <cell r="F827">
            <v>0</v>
          </cell>
          <cell r="K827" t="str">
            <v/>
          </cell>
        </row>
        <row r="828">
          <cell r="A828">
            <v>0</v>
          </cell>
          <cell r="B828">
            <v>0</v>
          </cell>
          <cell r="C828">
            <v>0</v>
          </cell>
          <cell r="F828">
            <v>0</v>
          </cell>
          <cell r="K828" t="str">
            <v/>
          </cell>
        </row>
        <row r="829">
          <cell r="A829">
            <v>0</v>
          </cell>
          <cell r="B829">
            <v>0</v>
          </cell>
          <cell r="C829">
            <v>0</v>
          </cell>
          <cell r="F829">
            <v>0</v>
          </cell>
          <cell r="K829" t="str">
            <v/>
          </cell>
        </row>
        <row r="830">
          <cell r="A830">
            <v>0</v>
          </cell>
          <cell r="B830">
            <v>0</v>
          </cell>
          <cell r="C830">
            <v>0</v>
          </cell>
          <cell r="F830">
            <v>0</v>
          </cell>
          <cell r="K830" t="str">
            <v/>
          </cell>
        </row>
        <row r="831">
          <cell r="A831">
            <v>0</v>
          </cell>
          <cell r="B831">
            <v>0</v>
          </cell>
          <cell r="C831">
            <v>0</v>
          </cell>
          <cell r="F831">
            <v>0</v>
          </cell>
          <cell r="K831" t="str">
            <v/>
          </cell>
        </row>
        <row r="832">
          <cell r="A832">
            <v>0</v>
          </cell>
          <cell r="B832">
            <v>0</v>
          </cell>
          <cell r="C832">
            <v>0</v>
          </cell>
          <cell r="F832">
            <v>0</v>
          </cell>
          <cell r="K832" t="str">
            <v/>
          </cell>
        </row>
        <row r="833">
          <cell r="A833">
            <v>0</v>
          </cell>
          <cell r="B833">
            <v>0</v>
          </cell>
          <cell r="C833">
            <v>0</v>
          </cell>
          <cell r="F833">
            <v>0</v>
          </cell>
          <cell r="K833" t="str">
            <v/>
          </cell>
        </row>
        <row r="834">
          <cell r="A834">
            <v>0</v>
          </cell>
          <cell r="B834">
            <v>0</v>
          </cell>
          <cell r="C834">
            <v>0</v>
          </cell>
          <cell r="F834">
            <v>0</v>
          </cell>
          <cell r="K834" t="str">
            <v/>
          </cell>
        </row>
        <row r="835">
          <cell r="A835">
            <v>0</v>
          </cell>
          <cell r="B835">
            <v>0</v>
          </cell>
          <cell r="C835">
            <v>0</v>
          </cell>
          <cell r="F835">
            <v>0</v>
          </cell>
          <cell r="K835" t="str">
            <v/>
          </cell>
        </row>
        <row r="836">
          <cell r="A836">
            <v>0</v>
          </cell>
          <cell r="B836">
            <v>0</v>
          </cell>
          <cell r="C836">
            <v>0</v>
          </cell>
          <cell r="F836">
            <v>0</v>
          </cell>
          <cell r="K836" t="str">
            <v/>
          </cell>
        </row>
        <row r="837">
          <cell r="A837">
            <v>0</v>
          </cell>
          <cell r="B837">
            <v>0</v>
          </cell>
          <cell r="C837">
            <v>0</v>
          </cell>
          <cell r="F837">
            <v>0</v>
          </cell>
          <cell r="K837" t="str">
            <v/>
          </cell>
        </row>
        <row r="838">
          <cell r="A838">
            <v>0</v>
          </cell>
          <cell r="B838">
            <v>0</v>
          </cell>
          <cell r="C838">
            <v>0</v>
          </cell>
          <cell r="F838">
            <v>0</v>
          </cell>
          <cell r="K838" t="str">
            <v/>
          </cell>
        </row>
        <row r="839">
          <cell r="A839">
            <v>0</v>
          </cell>
          <cell r="B839">
            <v>0</v>
          </cell>
          <cell r="C839">
            <v>0</v>
          </cell>
          <cell r="F839">
            <v>0</v>
          </cell>
          <cell r="K839" t="str">
            <v/>
          </cell>
        </row>
        <row r="840">
          <cell r="A840">
            <v>0</v>
          </cell>
          <cell r="B840">
            <v>0</v>
          </cell>
          <cell r="C840">
            <v>0</v>
          </cell>
          <cell r="F840">
            <v>0</v>
          </cell>
          <cell r="K840" t="str">
            <v/>
          </cell>
        </row>
        <row r="841">
          <cell r="A841">
            <v>0</v>
          </cell>
          <cell r="B841">
            <v>0</v>
          </cell>
          <cell r="C841">
            <v>0</v>
          </cell>
          <cell r="F841">
            <v>0</v>
          </cell>
          <cell r="K841" t="str">
            <v/>
          </cell>
        </row>
        <row r="842">
          <cell r="A842">
            <v>0</v>
          </cell>
          <cell r="B842">
            <v>0</v>
          </cell>
          <cell r="C842">
            <v>0</v>
          </cell>
          <cell r="F842">
            <v>0</v>
          </cell>
          <cell r="K842" t="str">
            <v/>
          </cell>
        </row>
        <row r="843">
          <cell r="A843">
            <v>0</v>
          </cell>
          <cell r="B843">
            <v>0</v>
          </cell>
          <cell r="C843">
            <v>0</v>
          </cell>
          <cell r="F843">
            <v>0</v>
          </cell>
          <cell r="K843" t="str">
            <v/>
          </cell>
        </row>
        <row r="844">
          <cell r="A844">
            <v>0</v>
          </cell>
          <cell r="B844">
            <v>0</v>
          </cell>
          <cell r="C844">
            <v>0</v>
          </cell>
          <cell r="F844">
            <v>0</v>
          </cell>
          <cell r="K844" t="str">
            <v/>
          </cell>
        </row>
        <row r="845">
          <cell r="A845">
            <v>0</v>
          </cell>
          <cell r="B845">
            <v>0</v>
          </cell>
          <cell r="C845">
            <v>0</v>
          </cell>
          <cell r="F845">
            <v>0</v>
          </cell>
          <cell r="K845" t="str">
            <v/>
          </cell>
        </row>
        <row r="846">
          <cell r="A846">
            <v>0</v>
          </cell>
          <cell r="B846">
            <v>0</v>
          </cell>
          <cell r="C846">
            <v>0</v>
          </cell>
          <cell r="F846">
            <v>0</v>
          </cell>
          <cell r="K846" t="str">
            <v/>
          </cell>
        </row>
        <row r="847">
          <cell r="A847">
            <v>0</v>
          </cell>
          <cell r="B847">
            <v>0</v>
          </cell>
          <cell r="C847">
            <v>0</v>
          </cell>
          <cell r="F847">
            <v>0</v>
          </cell>
          <cell r="K847" t="str">
            <v/>
          </cell>
        </row>
        <row r="848">
          <cell r="A848">
            <v>0</v>
          </cell>
          <cell r="B848">
            <v>0</v>
          </cell>
          <cell r="C848">
            <v>0</v>
          </cell>
          <cell r="F848">
            <v>0</v>
          </cell>
          <cell r="K848" t="str">
            <v/>
          </cell>
        </row>
        <row r="849">
          <cell r="A849">
            <v>0</v>
          </cell>
          <cell r="B849">
            <v>0</v>
          </cell>
          <cell r="C849">
            <v>0</v>
          </cell>
          <cell r="F849">
            <v>0</v>
          </cell>
          <cell r="K849" t="str">
            <v/>
          </cell>
        </row>
        <row r="850">
          <cell r="A850">
            <v>0</v>
          </cell>
          <cell r="B850">
            <v>0</v>
          </cell>
          <cell r="C850">
            <v>0</v>
          </cell>
          <cell r="F850">
            <v>0</v>
          </cell>
          <cell r="K850" t="str">
            <v/>
          </cell>
        </row>
        <row r="851">
          <cell r="A851">
            <v>0</v>
          </cell>
          <cell r="B851">
            <v>0</v>
          </cell>
          <cell r="C851">
            <v>0</v>
          </cell>
          <cell r="F851">
            <v>0</v>
          </cell>
          <cell r="K851" t="str">
            <v/>
          </cell>
        </row>
        <row r="852">
          <cell r="A852">
            <v>0</v>
          </cell>
          <cell r="B852">
            <v>0</v>
          </cell>
          <cell r="C852">
            <v>0</v>
          </cell>
          <cell r="F852">
            <v>0</v>
          </cell>
          <cell r="K852" t="str">
            <v/>
          </cell>
        </row>
        <row r="853">
          <cell r="A853">
            <v>0</v>
          </cell>
          <cell r="B853">
            <v>0</v>
          </cell>
          <cell r="C853">
            <v>0</v>
          </cell>
          <cell r="F853">
            <v>0</v>
          </cell>
          <cell r="K853" t="str">
            <v/>
          </cell>
        </row>
        <row r="854">
          <cell r="A854">
            <v>0</v>
          </cell>
          <cell r="B854">
            <v>0</v>
          </cell>
          <cell r="C854">
            <v>0</v>
          </cell>
          <cell r="F854">
            <v>0</v>
          </cell>
          <cell r="K854" t="str">
            <v/>
          </cell>
        </row>
        <row r="855">
          <cell r="A855">
            <v>0</v>
          </cell>
          <cell r="B855">
            <v>0</v>
          </cell>
          <cell r="C855">
            <v>0</v>
          </cell>
          <cell r="F855">
            <v>0</v>
          </cell>
          <cell r="K855" t="str">
            <v/>
          </cell>
        </row>
        <row r="856">
          <cell r="A856">
            <v>0</v>
          </cell>
          <cell r="B856">
            <v>0</v>
          </cell>
          <cell r="C856">
            <v>0</v>
          </cell>
          <cell r="F856">
            <v>0</v>
          </cell>
          <cell r="K856" t="str">
            <v/>
          </cell>
        </row>
        <row r="857">
          <cell r="A857">
            <v>0</v>
          </cell>
          <cell r="B857">
            <v>0</v>
          </cell>
          <cell r="C857">
            <v>0</v>
          </cell>
          <cell r="F857">
            <v>0</v>
          </cell>
          <cell r="K857" t="str">
            <v/>
          </cell>
        </row>
        <row r="858">
          <cell r="A858">
            <v>0</v>
          </cell>
          <cell r="B858">
            <v>0</v>
          </cell>
          <cell r="C858">
            <v>0</v>
          </cell>
          <cell r="F858">
            <v>0</v>
          </cell>
          <cell r="K858" t="str">
            <v/>
          </cell>
        </row>
        <row r="859">
          <cell r="A859">
            <v>0</v>
          </cell>
          <cell r="B859">
            <v>0</v>
          </cell>
          <cell r="C859">
            <v>0</v>
          </cell>
          <cell r="F859">
            <v>0</v>
          </cell>
          <cell r="K859" t="str">
            <v/>
          </cell>
        </row>
        <row r="860">
          <cell r="A860">
            <v>0</v>
          </cell>
          <cell r="B860">
            <v>0</v>
          </cell>
          <cell r="C860">
            <v>0</v>
          </cell>
          <cell r="F860">
            <v>0</v>
          </cell>
          <cell r="K860" t="str">
            <v/>
          </cell>
        </row>
        <row r="861">
          <cell r="A861">
            <v>0</v>
          </cell>
          <cell r="B861">
            <v>0</v>
          </cell>
          <cell r="C861">
            <v>0</v>
          </cell>
          <cell r="F861">
            <v>0</v>
          </cell>
          <cell r="K861" t="str">
            <v/>
          </cell>
        </row>
        <row r="862">
          <cell r="A862">
            <v>0</v>
          </cell>
          <cell r="B862">
            <v>0</v>
          </cell>
          <cell r="C862">
            <v>0</v>
          </cell>
          <cell r="F862">
            <v>0</v>
          </cell>
          <cell r="K862" t="str">
            <v/>
          </cell>
        </row>
        <row r="863">
          <cell r="A863">
            <v>0</v>
          </cell>
          <cell r="B863">
            <v>0</v>
          </cell>
          <cell r="C863">
            <v>0</v>
          </cell>
          <cell r="F863">
            <v>0</v>
          </cell>
          <cell r="K863" t="str">
            <v/>
          </cell>
        </row>
        <row r="864">
          <cell r="A864">
            <v>0</v>
          </cell>
          <cell r="B864">
            <v>0</v>
          </cell>
          <cell r="C864">
            <v>0</v>
          </cell>
          <cell r="F864">
            <v>0</v>
          </cell>
          <cell r="K864" t="str">
            <v/>
          </cell>
        </row>
        <row r="865">
          <cell r="A865">
            <v>0</v>
          </cell>
          <cell r="B865">
            <v>0</v>
          </cell>
          <cell r="C865">
            <v>0</v>
          </cell>
          <cell r="F865">
            <v>0</v>
          </cell>
          <cell r="K865" t="str">
            <v/>
          </cell>
        </row>
        <row r="866">
          <cell r="A866">
            <v>0</v>
          </cell>
          <cell r="B866">
            <v>0</v>
          </cell>
          <cell r="C866">
            <v>0</v>
          </cell>
          <cell r="F866">
            <v>0</v>
          </cell>
          <cell r="K866" t="str">
            <v/>
          </cell>
        </row>
        <row r="867">
          <cell r="A867">
            <v>0</v>
          </cell>
          <cell r="B867">
            <v>0</v>
          </cell>
          <cell r="C867">
            <v>0</v>
          </cell>
          <cell r="F867">
            <v>0</v>
          </cell>
          <cell r="K867" t="str">
            <v/>
          </cell>
        </row>
        <row r="868">
          <cell r="A868">
            <v>0</v>
          </cell>
          <cell r="B868">
            <v>0</v>
          </cell>
          <cell r="C868">
            <v>0</v>
          </cell>
          <cell r="F868">
            <v>0</v>
          </cell>
          <cell r="K868" t="str">
            <v/>
          </cell>
        </row>
        <row r="869">
          <cell r="A869">
            <v>0</v>
          </cell>
          <cell r="B869">
            <v>0</v>
          </cell>
          <cell r="C869">
            <v>0</v>
          </cell>
          <cell r="F869">
            <v>0</v>
          </cell>
          <cell r="K869" t="str">
            <v/>
          </cell>
        </row>
        <row r="870">
          <cell r="A870">
            <v>0</v>
          </cell>
          <cell r="B870">
            <v>0</v>
          </cell>
          <cell r="C870">
            <v>0</v>
          </cell>
          <cell r="F870">
            <v>0</v>
          </cell>
          <cell r="K870" t="str">
            <v/>
          </cell>
        </row>
        <row r="871">
          <cell r="A871">
            <v>0</v>
          </cell>
          <cell r="B871">
            <v>0</v>
          </cell>
          <cell r="C871">
            <v>0</v>
          </cell>
          <cell r="F871">
            <v>0</v>
          </cell>
          <cell r="K871" t="str">
            <v/>
          </cell>
        </row>
        <row r="872">
          <cell r="A872">
            <v>0</v>
          </cell>
          <cell r="B872">
            <v>0</v>
          </cell>
          <cell r="C872">
            <v>0</v>
          </cell>
          <cell r="F872">
            <v>0</v>
          </cell>
          <cell r="K872" t="str">
            <v/>
          </cell>
        </row>
        <row r="873">
          <cell r="A873">
            <v>0</v>
          </cell>
          <cell r="B873">
            <v>0</v>
          </cell>
          <cell r="C873">
            <v>0</v>
          </cell>
          <cell r="F873">
            <v>0</v>
          </cell>
          <cell r="K873" t="str">
            <v/>
          </cell>
        </row>
        <row r="874">
          <cell r="A874">
            <v>0</v>
          </cell>
          <cell r="B874">
            <v>0</v>
          </cell>
          <cell r="C874">
            <v>0</v>
          </cell>
          <cell r="F874">
            <v>0</v>
          </cell>
          <cell r="K874" t="str">
            <v/>
          </cell>
        </row>
        <row r="875">
          <cell r="A875">
            <v>0</v>
          </cell>
          <cell r="B875">
            <v>0</v>
          </cell>
          <cell r="C875">
            <v>0</v>
          </cell>
          <cell r="F875">
            <v>0</v>
          </cell>
          <cell r="K875" t="str">
            <v/>
          </cell>
        </row>
        <row r="876">
          <cell r="A876">
            <v>0</v>
          </cell>
          <cell r="B876">
            <v>0</v>
          </cell>
          <cell r="C876">
            <v>0</v>
          </cell>
          <cell r="F876">
            <v>0</v>
          </cell>
          <cell r="K876" t="str">
            <v/>
          </cell>
        </row>
        <row r="877">
          <cell r="A877">
            <v>0</v>
          </cell>
          <cell r="B877">
            <v>0</v>
          </cell>
          <cell r="C877">
            <v>0</v>
          </cell>
          <cell r="F877">
            <v>0</v>
          </cell>
          <cell r="K877" t="str">
            <v/>
          </cell>
        </row>
        <row r="878">
          <cell r="A878">
            <v>0</v>
          </cell>
          <cell r="B878">
            <v>0</v>
          </cell>
          <cell r="C878">
            <v>0</v>
          </cell>
          <cell r="F878">
            <v>0</v>
          </cell>
          <cell r="K878" t="str">
            <v/>
          </cell>
        </row>
        <row r="879">
          <cell r="A879">
            <v>0</v>
          </cell>
          <cell r="B879">
            <v>0</v>
          </cell>
          <cell r="C879">
            <v>0</v>
          </cell>
          <cell r="F879">
            <v>0</v>
          </cell>
          <cell r="K879" t="str">
            <v/>
          </cell>
        </row>
        <row r="880">
          <cell r="A880">
            <v>0</v>
          </cell>
          <cell r="B880">
            <v>0</v>
          </cell>
          <cell r="C880">
            <v>0</v>
          </cell>
          <cell r="F880">
            <v>0</v>
          </cell>
          <cell r="K880" t="str">
            <v/>
          </cell>
        </row>
        <row r="881">
          <cell r="A881">
            <v>0</v>
          </cell>
          <cell r="B881">
            <v>0</v>
          </cell>
          <cell r="C881">
            <v>0</v>
          </cell>
          <cell r="F881">
            <v>0</v>
          </cell>
          <cell r="K881" t="str">
            <v/>
          </cell>
        </row>
        <row r="882">
          <cell r="A882">
            <v>0</v>
          </cell>
          <cell r="B882">
            <v>0</v>
          </cell>
          <cell r="C882">
            <v>0</v>
          </cell>
          <cell r="F882">
            <v>0</v>
          </cell>
          <cell r="K882" t="str">
            <v/>
          </cell>
        </row>
        <row r="883">
          <cell r="A883">
            <v>0</v>
          </cell>
          <cell r="B883">
            <v>0</v>
          </cell>
          <cell r="C883">
            <v>0</v>
          </cell>
          <cell r="F883">
            <v>0</v>
          </cell>
          <cell r="K883" t="str">
            <v/>
          </cell>
        </row>
        <row r="884">
          <cell r="A884">
            <v>0</v>
          </cell>
          <cell r="B884">
            <v>0</v>
          </cell>
          <cell r="C884">
            <v>0</v>
          </cell>
          <cell r="F884">
            <v>0</v>
          </cell>
          <cell r="K884" t="str">
            <v/>
          </cell>
        </row>
        <row r="885">
          <cell r="A885">
            <v>0</v>
          </cell>
          <cell r="B885">
            <v>0</v>
          </cell>
          <cell r="C885">
            <v>0</v>
          </cell>
          <cell r="F885">
            <v>0</v>
          </cell>
          <cell r="K885" t="str">
            <v/>
          </cell>
        </row>
        <row r="886">
          <cell r="A886">
            <v>0</v>
          </cell>
          <cell r="B886">
            <v>0</v>
          </cell>
          <cell r="C886">
            <v>0</v>
          </cell>
          <cell r="F886">
            <v>0</v>
          </cell>
          <cell r="K886" t="str">
            <v/>
          </cell>
        </row>
        <row r="887">
          <cell r="A887">
            <v>0</v>
          </cell>
          <cell r="B887">
            <v>0</v>
          </cell>
          <cell r="C887">
            <v>0</v>
          </cell>
          <cell r="F887">
            <v>0</v>
          </cell>
          <cell r="K887" t="str">
            <v/>
          </cell>
        </row>
        <row r="888">
          <cell r="A888">
            <v>0</v>
          </cell>
          <cell r="B888">
            <v>0</v>
          </cell>
          <cell r="C888">
            <v>0</v>
          </cell>
          <cell r="F888">
            <v>0</v>
          </cell>
          <cell r="K888" t="str">
            <v/>
          </cell>
        </row>
        <row r="889">
          <cell r="A889">
            <v>0</v>
          </cell>
          <cell r="B889">
            <v>0</v>
          </cell>
          <cell r="C889">
            <v>0</v>
          </cell>
          <cell r="F889">
            <v>0</v>
          </cell>
          <cell r="K889" t="str">
            <v/>
          </cell>
        </row>
        <row r="890">
          <cell r="A890">
            <v>0</v>
          </cell>
          <cell r="B890">
            <v>0</v>
          </cell>
          <cell r="C890">
            <v>0</v>
          </cell>
          <cell r="F890">
            <v>0</v>
          </cell>
          <cell r="K890" t="str">
            <v/>
          </cell>
        </row>
        <row r="891">
          <cell r="A891">
            <v>0</v>
          </cell>
          <cell r="B891">
            <v>0</v>
          </cell>
          <cell r="C891">
            <v>0</v>
          </cell>
          <cell r="F891">
            <v>0</v>
          </cell>
          <cell r="K891" t="str">
            <v/>
          </cell>
        </row>
        <row r="892">
          <cell r="A892">
            <v>0</v>
          </cell>
          <cell r="B892">
            <v>0</v>
          </cell>
          <cell r="C892">
            <v>0</v>
          </cell>
          <cell r="F892">
            <v>0</v>
          </cell>
          <cell r="K892" t="str">
            <v/>
          </cell>
        </row>
        <row r="893">
          <cell r="A893">
            <v>0</v>
          </cell>
          <cell r="B893">
            <v>0</v>
          </cell>
          <cell r="C893">
            <v>0</v>
          </cell>
          <cell r="F893">
            <v>0</v>
          </cell>
          <cell r="K893" t="str">
            <v/>
          </cell>
        </row>
        <row r="894">
          <cell r="A894">
            <v>0</v>
          </cell>
          <cell r="B894">
            <v>0</v>
          </cell>
          <cell r="C894">
            <v>0</v>
          </cell>
          <cell r="F894">
            <v>0</v>
          </cell>
          <cell r="K894" t="str">
            <v/>
          </cell>
        </row>
        <row r="895">
          <cell r="A895">
            <v>0</v>
          </cell>
          <cell r="B895">
            <v>0</v>
          </cell>
          <cell r="C895">
            <v>0</v>
          </cell>
          <cell r="F895">
            <v>0</v>
          </cell>
          <cell r="K895" t="str">
            <v/>
          </cell>
        </row>
        <row r="896">
          <cell r="A896">
            <v>0</v>
          </cell>
          <cell r="B896">
            <v>0</v>
          </cell>
          <cell r="C896">
            <v>0</v>
          </cell>
          <cell r="F896">
            <v>0</v>
          </cell>
          <cell r="K896" t="str">
            <v/>
          </cell>
        </row>
        <row r="897">
          <cell r="A897">
            <v>0</v>
          </cell>
          <cell r="B897">
            <v>0</v>
          </cell>
          <cell r="C897">
            <v>0</v>
          </cell>
          <cell r="F897">
            <v>0</v>
          </cell>
          <cell r="K897" t="str">
            <v/>
          </cell>
        </row>
        <row r="898">
          <cell r="A898">
            <v>0</v>
          </cell>
          <cell r="B898">
            <v>0</v>
          </cell>
          <cell r="C898">
            <v>0</v>
          </cell>
          <cell r="F898">
            <v>0</v>
          </cell>
          <cell r="K898" t="str">
            <v/>
          </cell>
        </row>
        <row r="899">
          <cell r="A899">
            <v>0</v>
          </cell>
          <cell r="B899">
            <v>0</v>
          </cell>
          <cell r="C899">
            <v>0</v>
          </cell>
          <cell r="F899">
            <v>0</v>
          </cell>
          <cell r="K899" t="str">
            <v/>
          </cell>
        </row>
        <row r="900">
          <cell r="A900">
            <v>0</v>
          </cell>
          <cell r="B900">
            <v>0</v>
          </cell>
          <cell r="C900">
            <v>0</v>
          </cell>
          <cell r="F900">
            <v>0</v>
          </cell>
          <cell r="K900" t="str">
            <v/>
          </cell>
        </row>
        <row r="901">
          <cell r="A901">
            <v>0</v>
          </cell>
          <cell r="B901">
            <v>0</v>
          </cell>
          <cell r="C901">
            <v>0</v>
          </cell>
          <cell r="F901">
            <v>0</v>
          </cell>
          <cell r="K901" t="str">
            <v/>
          </cell>
        </row>
        <row r="902">
          <cell r="A902">
            <v>0</v>
          </cell>
          <cell r="B902">
            <v>0</v>
          </cell>
          <cell r="C902">
            <v>0</v>
          </cell>
          <cell r="F902">
            <v>0</v>
          </cell>
          <cell r="K902" t="str">
            <v/>
          </cell>
        </row>
        <row r="903">
          <cell r="A903">
            <v>0</v>
          </cell>
          <cell r="B903">
            <v>0</v>
          </cell>
          <cell r="C903">
            <v>0</v>
          </cell>
          <cell r="F903">
            <v>0</v>
          </cell>
          <cell r="K903" t="str">
            <v/>
          </cell>
        </row>
        <row r="904">
          <cell r="A904">
            <v>0</v>
          </cell>
          <cell r="B904">
            <v>0</v>
          </cell>
          <cell r="C904">
            <v>0</v>
          </cell>
          <cell r="F904">
            <v>0</v>
          </cell>
          <cell r="K904" t="str">
            <v/>
          </cell>
        </row>
        <row r="905">
          <cell r="A905">
            <v>0</v>
          </cell>
          <cell r="B905">
            <v>0</v>
          </cell>
          <cell r="C905">
            <v>0</v>
          </cell>
          <cell r="F905">
            <v>0</v>
          </cell>
          <cell r="K905" t="str">
            <v/>
          </cell>
        </row>
        <row r="906">
          <cell r="A906">
            <v>0</v>
          </cell>
          <cell r="B906">
            <v>0</v>
          </cell>
          <cell r="C906">
            <v>0</v>
          </cell>
          <cell r="F906">
            <v>0</v>
          </cell>
          <cell r="K906" t="str">
            <v/>
          </cell>
        </row>
        <row r="907">
          <cell r="A907">
            <v>0</v>
          </cell>
          <cell r="B907">
            <v>0</v>
          </cell>
          <cell r="C907">
            <v>0</v>
          </cell>
          <cell r="F907">
            <v>0</v>
          </cell>
          <cell r="K907" t="str">
            <v/>
          </cell>
        </row>
        <row r="908">
          <cell r="A908">
            <v>0</v>
          </cell>
          <cell r="B908">
            <v>0</v>
          </cell>
          <cell r="C908">
            <v>0</v>
          </cell>
          <cell r="F908">
            <v>0</v>
          </cell>
          <cell r="K908" t="str">
            <v/>
          </cell>
        </row>
        <row r="909">
          <cell r="A909">
            <v>0</v>
          </cell>
          <cell r="B909">
            <v>0</v>
          </cell>
          <cell r="C909">
            <v>0</v>
          </cell>
          <cell r="F909">
            <v>0</v>
          </cell>
          <cell r="K909" t="str">
            <v/>
          </cell>
        </row>
        <row r="910">
          <cell r="A910">
            <v>0</v>
          </cell>
          <cell r="B910">
            <v>0</v>
          </cell>
          <cell r="C910">
            <v>0</v>
          </cell>
          <cell r="F910">
            <v>0</v>
          </cell>
          <cell r="K910" t="str">
            <v/>
          </cell>
        </row>
        <row r="911">
          <cell r="A911">
            <v>0</v>
          </cell>
          <cell r="B911">
            <v>0</v>
          </cell>
          <cell r="C911">
            <v>0</v>
          </cell>
          <cell r="F911">
            <v>0</v>
          </cell>
          <cell r="K911" t="str">
            <v/>
          </cell>
        </row>
        <row r="912">
          <cell r="A912">
            <v>0</v>
          </cell>
          <cell r="B912">
            <v>0</v>
          </cell>
          <cell r="C912">
            <v>0</v>
          </cell>
          <cell r="F912">
            <v>0</v>
          </cell>
          <cell r="K912" t="str">
            <v/>
          </cell>
        </row>
        <row r="913">
          <cell r="A913">
            <v>0</v>
          </cell>
          <cell r="B913">
            <v>0</v>
          </cell>
          <cell r="C913">
            <v>0</v>
          </cell>
          <cell r="F913">
            <v>0</v>
          </cell>
          <cell r="K913" t="str">
            <v/>
          </cell>
        </row>
        <row r="914">
          <cell r="A914">
            <v>0</v>
          </cell>
          <cell r="B914">
            <v>0</v>
          </cell>
          <cell r="C914">
            <v>0</v>
          </cell>
          <cell r="F914">
            <v>0</v>
          </cell>
          <cell r="K914" t="str">
            <v/>
          </cell>
        </row>
        <row r="915">
          <cell r="A915">
            <v>0</v>
          </cell>
          <cell r="B915">
            <v>0</v>
          </cell>
          <cell r="C915">
            <v>0</v>
          </cell>
          <cell r="F915">
            <v>0</v>
          </cell>
          <cell r="K915" t="str">
            <v/>
          </cell>
        </row>
        <row r="916">
          <cell r="A916">
            <v>0</v>
          </cell>
          <cell r="B916">
            <v>0</v>
          </cell>
          <cell r="C916">
            <v>0</v>
          </cell>
          <cell r="F916">
            <v>0</v>
          </cell>
          <cell r="K916" t="str">
            <v/>
          </cell>
        </row>
        <row r="917">
          <cell r="A917">
            <v>0</v>
          </cell>
          <cell r="B917">
            <v>0</v>
          </cell>
          <cell r="C917">
            <v>0</v>
          </cell>
          <cell r="F917">
            <v>0</v>
          </cell>
          <cell r="K917" t="str">
            <v/>
          </cell>
        </row>
        <row r="918">
          <cell r="A918">
            <v>0</v>
          </cell>
          <cell r="B918">
            <v>0</v>
          </cell>
          <cell r="C918">
            <v>0</v>
          </cell>
          <cell r="F918">
            <v>0</v>
          </cell>
          <cell r="K918" t="str">
            <v/>
          </cell>
        </row>
        <row r="919">
          <cell r="A919">
            <v>0</v>
          </cell>
          <cell r="B919">
            <v>0</v>
          </cell>
          <cell r="C919">
            <v>0</v>
          </cell>
          <cell r="F919">
            <v>0</v>
          </cell>
          <cell r="K919" t="str">
            <v/>
          </cell>
        </row>
        <row r="920">
          <cell r="A920">
            <v>0</v>
          </cell>
          <cell r="B920">
            <v>0</v>
          </cell>
          <cell r="C920">
            <v>0</v>
          </cell>
          <cell r="F920">
            <v>0</v>
          </cell>
          <cell r="K920" t="str">
            <v/>
          </cell>
        </row>
        <row r="921">
          <cell r="A921">
            <v>0</v>
          </cell>
          <cell r="B921">
            <v>0</v>
          </cell>
          <cell r="C921">
            <v>0</v>
          </cell>
          <cell r="F921">
            <v>0</v>
          </cell>
          <cell r="K921" t="str">
            <v/>
          </cell>
        </row>
        <row r="922">
          <cell r="A922">
            <v>0</v>
          </cell>
          <cell r="B922">
            <v>0</v>
          </cell>
          <cell r="C922">
            <v>0</v>
          </cell>
          <cell r="F922">
            <v>0</v>
          </cell>
          <cell r="K922" t="str">
            <v/>
          </cell>
        </row>
        <row r="923">
          <cell r="A923">
            <v>0</v>
          </cell>
          <cell r="B923">
            <v>0</v>
          </cell>
          <cell r="C923">
            <v>0</v>
          </cell>
          <cell r="F923">
            <v>0</v>
          </cell>
          <cell r="K923" t="str">
            <v/>
          </cell>
        </row>
        <row r="924">
          <cell r="A924">
            <v>0</v>
          </cell>
          <cell r="B924">
            <v>0</v>
          </cell>
          <cell r="C924">
            <v>0</v>
          </cell>
          <cell r="F924">
            <v>0</v>
          </cell>
          <cell r="K924" t="str">
            <v/>
          </cell>
        </row>
        <row r="925">
          <cell r="A925">
            <v>0</v>
          </cell>
          <cell r="B925">
            <v>0</v>
          </cell>
          <cell r="C925">
            <v>0</v>
          </cell>
          <cell r="F925">
            <v>0</v>
          </cell>
          <cell r="K925" t="str">
            <v/>
          </cell>
        </row>
        <row r="926">
          <cell r="A926">
            <v>0</v>
          </cell>
          <cell r="B926">
            <v>0</v>
          </cell>
          <cell r="C926">
            <v>0</v>
          </cell>
          <cell r="F926">
            <v>0</v>
          </cell>
          <cell r="K926" t="str">
            <v/>
          </cell>
        </row>
        <row r="927">
          <cell r="A927">
            <v>0</v>
          </cell>
          <cell r="B927">
            <v>0</v>
          </cell>
          <cell r="C927">
            <v>0</v>
          </cell>
          <cell r="F927">
            <v>0</v>
          </cell>
          <cell r="K927" t="str">
            <v/>
          </cell>
        </row>
        <row r="928">
          <cell r="A928">
            <v>0</v>
          </cell>
          <cell r="B928">
            <v>0</v>
          </cell>
          <cell r="C928">
            <v>0</v>
          </cell>
          <cell r="F928">
            <v>0</v>
          </cell>
          <cell r="K928" t="str">
            <v/>
          </cell>
        </row>
        <row r="929">
          <cell r="A929">
            <v>0</v>
          </cell>
          <cell r="B929">
            <v>0</v>
          </cell>
          <cell r="C929">
            <v>0</v>
          </cell>
          <cell r="F929">
            <v>0</v>
          </cell>
          <cell r="K929" t="str">
            <v/>
          </cell>
        </row>
        <row r="930">
          <cell r="A930">
            <v>0</v>
          </cell>
          <cell r="B930">
            <v>0</v>
          </cell>
          <cell r="C930">
            <v>0</v>
          </cell>
          <cell r="F930">
            <v>0</v>
          </cell>
          <cell r="K930" t="str">
            <v/>
          </cell>
        </row>
        <row r="931">
          <cell r="A931">
            <v>0</v>
          </cell>
          <cell r="B931">
            <v>0</v>
          </cell>
          <cell r="C931">
            <v>0</v>
          </cell>
          <cell r="F931">
            <v>0</v>
          </cell>
          <cell r="K931" t="str">
            <v/>
          </cell>
        </row>
        <row r="932">
          <cell r="A932">
            <v>0</v>
          </cell>
          <cell r="B932">
            <v>0</v>
          </cell>
          <cell r="C932">
            <v>0</v>
          </cell>
          <cell r="F932">
            <v>0</v>
          </cell>
          <cell r="K932" t="str">
            <v/>
          </cell>
        </row>
        <row r="933">
          <cell r="A933">
            <v>0</v>
          </cell>
          <cell r="B933">
            <v>0</v>
          </cell>
          <cell r="C933">
            <v>0</v>
          </cell>
          <cell r="F933">
            <v>0</v>
          </cell>
          <cell r="K933" t="str">
            <v/>
          </cell>
        </row>
        <row r="934">
          <cell r="A934">
            <v>0</v>
          </cell>
          <cell r="B934">
            <v>0</v>
          </cell>
          <cell r="C934">
            <v>0</v>
          </cell>
          <cell r="F934">
            <v>0</v>
          </cell>
          <cell r="K934" t="str">
            <v/>
          </cell>
        </row>
        <row r="935">
          <cell r="A935">
            <v>0</v>
          </cell>
          <cell r="B935">
            <v>0</v>
          </cell>
          <cell r="C935">
            <v>0</v>
          </cell>
          <cell r="F935">
            <v>0</v>
          </cell>
          <cell r="K935" t="str">
            <v/>
          </cell>
        </row>
        <row r="936">
          <cell r="A936">
            <v>0</v>
          </cell>
          <cell r="B936">
            <v>0</v>
          </cell>
          <cell r="C936">
            <v>0</v>
          </cell>
          <cell r="F936">
            <v>0</v>
          </cell>
          <cell r="K936" t="str">
            <v/>
          </cell>
        </row>
        <row r="937">
          <cell r="A937">
            <v>0</v>
          </cell>
          <cell r="B937">
            <v>0</v>
          </cell>
          <cell r="C937">
            <v>0</v>
          </cell>
          <cell r="F937">
            <v>0</v>
          </cell>
          <cell r="K937" t="str">
            <v/>
          </cell>
        </row>
        <row r="938">
          <cell r="A938">
            <v>0</v>
          </cell>
          <cell r="B938">
            <v>0</v>
          </cell>
          <cell r="C938">
            <v>0</v>
          </cell>
          <cell r="F938">
            <v>0</v>
          </cell>
          <cell r="K938" t="str">
            <v/>
          </cell>
        </row>
        <row r="939">
          <cell r="A939">
            <v>0</v>
          </cell>
          <cell r="B939">
            <v>0</v>
          </cell>
          <cell r="C939">
            <v>0</v>
          </cell>
          <cell r="F939">
            <v>0</v>
          </cell>
          <cell r="K939" t="str">
            <v/>
          </cell>
        </row>
        <row r="940">
          <cell r="A940">
            <v>0</v>
          </cell>
          <cell r="B940">
            <v>0</v>
          </cell>
          <cell r="C940">
            <v>0</v>
          </cell>
          <cell r="F940">
            <v>0</v>
          </cell>
          <cell r="K940" t="str">
            <v/>
          </cell>
        </row>
        <row r="941">
          <cell r="A941">
            <v>0</v>
          </cell>
          <cell r="B941">
            <v>0</v>
          </cell>
          <cell r="C941">
            <v>0</v>
          </cell>
          <cell r="F941">
            <v>0</v>
          </cell>
          <cell r="K941" t="str">
            <v/>
          </cell>
        </row>
        <row r="942">
          <cell r="A942">
            <v>0</v>
          </cell>
          <cell r="B942">
            <v>0</v>
          </cell>
          <cell r="C942">
            <v>0</v>
          </cell>
          <cell r="F942">
            <v>0</v>
          </cell>
          <cell r="K942" t="str">
            <v/>
          </cell>
        </row>
        <row r="943">
          <cell r="A943">
            <v>0</v>
          </cell>
          <cell r="B943">
            <v>0</v>
          </cell>
          <cell r="C943">
            <v>0</v>
          </cell>
          <cell r="F943">
            <v>0</v>
          </cell>
          <cell r="K943" t="str">
            <v/>
          </cell>
        </row>
        <row r="944">
          <cell r="A944">
            <v>0</v>
          </cell>
          <cell r="B944">
            <v>0</v>
          </cell>
          <cell r="C944">
            <v>0</v>
          </cell>
          <cell r="F944">
            <v>0</v>
          </cell>
          <cell r="K944" t="str">
            <v/>
          </cell>
        </row>
        <row r="945">
          <cell r="A945">
            <v>0</v>
          </cell>
          <cell r="B945">
            <v>0</v>
          </cell>
          <cell r="C945">
            <v>0</v>
          </cell>
          <cell r="F945">
            <v>0</v>
          </cell>
          <cell r="K945" t="str">
            <v/>
          </cell>
        </row>
        <row r="946">
          <cell r="A946">
            <v>0</v>
          </cell>
          <cell r="B946">
            <v>0</v>
          </cell>
          <cell r="C946">
            <v>0</v>
          </cell>
          <cell r="F946">
            <v>0</v>
          </cell>
          <cell r="K946" t="str">
            <v/>
          </cell>
        </row>
        <row r="947">
          <cell r="A947">
            <v>0</v>
          </cell>
          <cell r="B947">
            <v>0</v>
          </cell>
          <cell r="C947">
            <v>0</v>
          </cell>
          <cell r="F947">
            <v>0</v>
          </cell>
          <cell r="K947" t="str">
            <v/>
          </cell>
        </row>
        <row r="948">
          <cell r="A948">
            <v>0</v>
          </cell>
          <cell r="B948">
            <v>0</v>
          </cell>
          <cell r="C948">
            <v>0</v>
          </cell>
          <cell r="F948">
            <v>0</v>
          </cell>
          <cell r="K948" t="str">
            <v/>
          </cell>
        </row>
        <row r="949">
          <cell r="A949">
            <v>0</v>
          </cell>
          <cell r="B949">
            <v>0</v>
          </cell>
          <cell r="C949">
            <v>0</v>
          </cell>
          <cell r="F949">
            <v>0</v>
          </cell>
          <cell r="K949" t="str">
            <v/>
          </cell>
        </row>
        <row r="950">
          <cell r="A950">
            <v>0</v>
          </cell>
          <cell r="B950">
            <v>0</v>
          </cell>
          <cell r="C950">
            <v>0</v>
          </cell>
          <cell r="F950">
            <v>0</v>
          </cell>
          <cell r="K950" t="str">
            <v/>
          </cell>
        </row>
        <row r="951">
          <cell r="A951">
            <v>0</v>
          </cell>
          <cell r="B951">
            <v>0</v>
          </cell>
          <cell r="C951">
            <v>0</v>
          </cell>
          <cell r="F951">
            <v>0</v>
          </cell>
          <cell r="K951" t="str">
            <v/>
          </cell>
        </row>
        <row r="952">
          <cell r="A952">
            <v>0</v>
          </cell>
          <cell r="B952">
            <v>0</v>
          </cell>
          <cell r="C952">
            <v>0</v>
          </cell>
          <cell r="F952">
            <v>0</v>
          </cell>
          <cell r="K952" t="str">
            <v/>
          </cell>
        </row>
        <row r="953">
          <cell r="A953">
            <v>0</v>
          </cell>
          <cell r="B953">
            <v>0</v>
          </cell>
          <cell r="C953">
            <v>0</v>
          </cell>
          <cell r="F953">
            <v>0</v>
          </cell>
          <cell r="K953" t="str">
            <v/>
          </cell>
        </row>
        <row r="954">
          <cell r="A954">
            <v>0</v>
          </cell>
          <cell r="B954">
            <v>0</v>
          </cell>
          <cell r="C954">
            <v>0</v>
          </cell>
          <cell r="F954">
            <v>0</v>
          </cell>
          <cell r="K954" t="str">
            <v/>
          </cell>
        </row>
        <row r="955">
          <cell r="A955">
            <v>0</v>
          </cell>
          <cell r="B955">
            <v>0</v>
          </cell>
          <cell r="C955">
            <v>0</v>
          </cell>
          <cell r="F955">
            <v>0</v>
          </cell>
          <cell r="K955" t="str">
            <v/>
          </cell>
        </row>
        <row r="956">
          <cell r="A956">
            <v>0</v>
          </cell>
          <cell r="B956">
            <v>0</v>
          </cell>
          <cell r="C956">
            <v>0</v>
          </cell>
          <cell r="F956">
            <v>0</v>
          </cell>
          <cell r="K956" t="str">
            <v/>
          </cell>
        </row>
        <row r="957">
          <cell r="A957">
            <v>0</v>
          </cell>
          <cell r="B957">
            <v>0</v>
          </cell>
          <cell r="C957">
            <v>0</v>
          </cell>
          <cell r="F957">
            <v>0</v>
          </cell>
          <cell r="K957" t="str">
            <v/>
          </cell>
        </row>
        <row r="958">
          <cell r="A958">
            <v>0</v>
          </cell>
          <cell r="B958">
            <v>0</v>
          </cell>
          <cell r="C958">
            <v>0</v>
          </cell>
          <cell r="F958">
            <v>0</v>
          </cell>
          <cell r="K958" t="str">
            <v/>
          </cell>
        </row>
        <row r="959">
          <cell r="A959">
            <v>0</v>
          </cell>
          <cell r="B959">
            <v>0</v>
          </cell>
          <cell r="C959">
            <v>0</v>
          </cell>
          <cell r="F959">
            <v>0</v>
          </cell>
          <cell r="K959" t="str">
            <v/>
          </cell>
        </row>
        <row r="960">
          <cell r="A960">
            <v>0</v>
          </cell>
          <cell r="B960">
            <v>0</v>
          </cell>
          <cell r="C960">
            <v>0</v>
          </cell>
          <cell r="F960">
            <v>0</v>
          </cell>
          <cell r="K960" t="str">
            <v/>
          </cell>
        </row>
        <row r="961">
          <cell r="A961">
            <v>0</v>
          </cell>
          <cell r="B961">
            <v>0</v>
          </cell>
          <cell r="C961">
            <v>0</v>
          </cell>
          <cell r="F961">
            <v>0</v>
          </cell>
          <cell r="K961" t="str">
            <v/>
          </cell>
        </row>
        <row r="962">
          <cell r="A962">
            <v>0</v>
          </cell>
          <cell r="B962">
            <v>0</v>
          </cell>
          <cell r="C962">
            <v>0</v>
          </cell>
          <cell r="F962">
            <v>0</v>
          </cell>
          <cell r="K962" t="str">
            <v/>
          </cell>
        </row>
        <row r="963">
          <cell r="A963">
            <v>0</v>
          </cell>
          <cell r="B963">
            <v>0</v>
          </cell>
          <cell r="C963">
            <v>0</v>
          </cell>
          <cell r="F963">
            <v>0</v>
          </cell>
          <cell r="K963" t="str">
            <v/>
          </cell>
        </row>
        <row r="964">
          <cell r="A964">
            <v>0</v>
          </cell>
          <cell r="B964">
            <v>0</v>
          </cell>
          <cell r="C964">
            <v>0</v>
          </cell>
          <cell r="F964">
            <v>0</v>
          </cell>
          <cell r="K964" t="str">
            <v/>
          </cell>
        </row>
        <row r="965">
          <cell r="A965">
            <v>0</v>
          </cell>
          <cell r="B965">
            <v>0</v>
          </cell>
          <cell r="C965">
            <v>0</v>
          </cell>
          <cell r="F965">
            <v>0</v>
          </cell>
          <cell r="K965" t="str">
            <v/>
          </cell>
        </row>
        <row r="966">
          <cell r="A966">
            <v>0</v>
          </cell>
          <cell r="B966">
            <v>0</v>
          </cell>
          <cell r="C966">
            <v>0</v>
          </cell>
          <cell r="F966">
            <v>0</v>
          </cell>
          <cell r="K966" t="str">
            <v/>
          </cell>
        </row>
        <row r="967">
          <cell r="A967">
            <v>0</v>
          </cell>
          <cell r="B967">
            <v>0</v>
          </cell>
          <cell r="C967">
            <v>0</v>
          </cell>
          <cell r="F967">
            <v>0</v>
          </cell>
          <cell r="K967" t="str">
            <v/>
          </cell>
        </row>
        <row r="968">
          <cell r="A968">
            <v>0</v>
          </cell>
          <cell r="B968">
            <v>0</v>
          </cell>
          <cell r="C968">
            <v>0</v>
          </cell>
          <cell r="F968">
            <v>0</v>
          </cell>
          <cell r="K968" t="str">
            <v/>
          </cell>
        </row>
        <row r="969">
          <cell r="A969">
            <v>0</v>
          </cell>
          <cell r="B969">
            <v>0</v>
          </cell>
          <cell r="C969">
            <v>0</v>
          </cell>
          <cell r="F969">
            <v>0</v>
          </cell>
          <cell r="K969" t="str">
            <v/>
          </cell>
        </row>
        <row r="970">
          <cell r="A970">
            <v>0</v>
          </cell>
          <cell r="B970">
            <v>0</v>
          </cell>
          <cell r="C970">
            <v>0</v>
          </cell>
          <cell r="F970">
            <v>0</v>
          </cell>
          <cell r="K970" t="str">
            <v/>
          </cell>
        </row>
        <row r="971">
          <cell r="A971">
            <v>0</v>
          </cell>
          <cell r="B971">
            <v>0</v>
          </cell>
          <cell r="C971">
            <v>0</v>
          </cell>
          <cell r="F971">
            <v>0</v>
          </cell>
          <cell r="K971" t="str">
            <v/>
          </cell>
        </row>
        <row r="972">
          <cell r="A972">
            <v>0</v>
          </cell>
          <cell r="B972">
            <v>0</v>
          </cell>
          <cell r="C972">
            <v>0</v>
          </cell>
          <cell r="F972">
            <v>0</v>
          </cell>
          <cell r="K972" t="str">
            <v/>
          </cell>
        </row>
        <row r="973">
          <cell r="A973">
            <v>0</v>
          </cell>
          <cell r="B973">
            <v>0</v>
          </cell>
          <cell r="C973">
            <v>0</v>
          </cell>
          <cell r="F973">
            <v>0</v>
          </cell>
          <cell r="K973" t="str">
            <v/>
          </cell>
        </row>
        <row r="974">
          <cell r="A974">
            <v>0</v>
          </cell>
          <cell r="B974">
            <v>0</v>
          </cell>
          <cell r="C974">
            <v>0</v>
          </cell>
          <cell r="F974">
            <v>0</v>
          </cell>
          <cell r="K974" t="str">
            <v/>
          </cell>
        </row>
        <row r="975">
          <cell r="A975">
            <v>0</v>
          </cell>
          <cell r="B975">
            <v>0</v>
          </cell>
          <cell r="C975">
            <v>0</v>
          </cell>
          <cell r="F975">
            <v>0</v>
          </cell>
          <cell r="K975" t="str">
            <v/>
          </cell>
        </row>
        <row r="976">
          <cell r="A976">
            <v>0</v>
          </cell>
          <cell r="B976">
            <v>0</v>
          </cell>
          <cell r="C976">
            <v>0</v>
          </cell>
          <cell r="F976">
            <v>0</v>
          </cell>
          <cell r="K976" t="str">
            <v/>
          </cell>
        </row>
        <row r="977">
          <cell r="A977">
            <v>0</v>
          </cell>
          <cell r="B977">
            <v>0</v>
          </cell>
          <cell r="C977">
            <v>0</v>
          </cell>
          <cell r="F977">
            <v>0</v>
          </cell>
          <cell r="K977" t="str">
            <v/>
          </cell>
        </row>
        <row r="978">
          <cell r="A978">
            <v>0</v>
          </cell>
          <cell r="B978">
            <v>0</v>
          </cell>
          <cell r="C978">
            <v>0</v>
          </cell>
          <cell r="F978">
            <v>0</v>
          </cell>
          <cell r="K978" t="str">
            <v/>
          </cell>
        </row>
        <row r="979">
          <cell r="A979">
            <v>0</v>
          </cell>
          <cell r="B979">
            <v>0</v>
          </cell>
          <cell r="C979">
            <v>0</v>
          </cell>
          <cell r="F979">
            <v>0</v>
          </cell>
          <cell r="K979" t="str">
            <v/>
          </cell>
        </row>
        <row r="980">
          <cell r="A980">
            <v>0</v>
          </cell>
          <cell r="B980">
            <v>0</v>
          </cell>
          <cell r="C980">
            <v>0</v>
          </cell>
          <cell r="F980">
            <v>0</v>
          </cell>
          <cell r="K980" t="str">
            <v/>
          </cell>
        </row>
        <row r="981">
          <cell r="A981">
            <v>0</v>
          </cell>
          <cell r="B981">
            <v>0</v>
          </cell>
          <cell r="C981">
            <v>0</v>
          </cell>
          <cell r="F981">
            <v>0</v>
          </cell>
          <cell r="K981" t="str">
            <v/>
          </cell>
        </row>
        <row r="982">
          <cell r="A982">
            <v>0</v>
          </cell>
          <cell r="B982">
            <v>0</v>
          </cell>
          <cell r="C982">
            <v>0</v>
          </cell>
          <cell r="F982">
            <v>0</v>
          </cell>
          <cell r="K982" t="str">
            <v/>
          </cell>
        </row>
        <row r="983">
          <cell r="A983">
            <v>0</v>
          </cell>
          <cell r="B983">
            <v>0</v>
          </cell>
          <cell r="C983">
            <v>0</v>
          </cell>
          <cell r="F983">
            <v>0</v>
          </cell>
          <cell r="K983" t="str">
            <v/>
          </cell>
        </row>
        <row r="984">
          <cell r="A984">
            <v>0</v>
          </cell>
          <cell r="B984">
            <v>0</v>
          </cell>
          <cell r="C984">
            <v>0</v>
          </cell>
          <cell r="F984">
            <v>0</v>
          </cell>
          <cell r="K984" t="str">
            <v/>
          </cell>
        </row>
        <row r="985">
          <cell r="A985">
            <v>0</v>
          </cell>
          <cell r="B985">
            <v>0</v>
          </cell>
          <cell r="C985">
            <v>0</v>
          </cell>
          <cell r="F985">
            <v>0</v>
          </cell>
          <cell r="K985" t="str">
            <v/>
          </cell>
        </row>
        <row r="986">
          <cell r="A986">
            <v>0</v>
          </cell>
          <cell r="B986">
            <v>0</v>
          </cell>
          <cell r="C986">
            <v>0</v>
          </cell>
          <cell r="F986">
            <v>0</v>
          </cell>
          <cell r="K986" t="str">
            <v/>
          </cell>
        </row>
        <row r="987">
          <cell r="A987">
            <v>0</v>
          </cell>
          <cell r="B987">
            <v>0</v>
          </cell>
          <cell r="C987">
            <v>0</v>
          </cell>
          <cell r="F987">
            <v>0</v>
          </cell>
          <cell r="K987" t="str">
            <v/>
          </cell>
        </row>
        <row r="988">
          <cell r="A988">
            <v>0</v>
          </cell>
          <cell r="B988">
            <v>0</v>
          </cell>
          <cell r="C988">
            <v>0</v>
          </cell>
          <cell r="F988">
            <v>0</v>
          </cell>
          <cell r="K988" t="str">
            <v/>
          </cell>
        </row>
        <row r="989">
          <cell r="A989">
            <v>0</v>
          </cell>
          <cell r="B989">
            <v>0</v>
          </cell>
          <cell r="C989">
            <v>0</v>
          </cell>
          <cell r="F989">
            <v>0</v>
          </cell>
          <cell r="K989" t="str">
            <v/>
          </cell>
        </row>
        <row r="990">
          <cell r="A990">
            <v>0</v>
          </cell>
          <cell r="B990">
            <v>0</v>
          </cell>
          <cell r="C990">
            <v>0</v>
          </cell>
          <cell r="F990">
            <v>0</v>
          </cell>
          <cell r="K990" t="str">
            <v/>
          </cell>
        </row>
        <row r="991">
          <cell r="A991">
            <v>0</v>
          </cell>
          <cell r="B991">
            <v>0</v>
          </cell>
          <cell r="C991">
            <v>0</v>
          </cell>
          <cell r="F991">
            <v>0</v>
          </cell>
          <cell r="K991" t="str">
            <v/>
          </cell>
        </row>
        <row r="992">
          <cell r="A992">
            <v>0</v>
          </cell>
          <cell r="B992">
            <v>0</v>
          </cell>
          <cell r="C992">
            <v>0</v>
          </cell>
          <cell r="F992">
            <v>0</v>
          </cell>
          <cell r="K992" t="str">
            <v/>
          </cell>
        </row>
        <row r="993">
          <cell r="A993">
            <v>0</v>
          </cell>
          <cell r="B993">
            <v>0</v>
          </cell>
          <cell r="C993">
            <v>0</v>
          </cell>
          <cell r="F993">
            <v>0</v>
          </cell>
          <cell r="K993" t="str">
            <v/>
          </cell>
        </row>
        <row r="994">
          <cell r="A994">
            <v>0</v>
          </cell>
          <cell r="B994">
            <v>0</v>
          </cell>
          <cell r="C994">
            <v>0</v>
          </cell>
          <cell r="F994">
            <v>0</v>
          </cell>
          <cell r="K994" t="str">
            <v/>
          </cell>
        </row>
        <row r="995">
          <cell r="A995">
            <v>0</v>
          </cell>
          <cell r="B995">
            <v>0</v>
          </cell>
          <cell r="C995">
            <v>0</v>
          </cell>
          <cell r="F995">
            <v>0</v>
          </cell>
          <cell r="K995" t="str">
            <v/>
          </cell>
        </row>
        <row r="996">
          <cell r="A996">
            <v>0</v>
          </cell>
          <cell r="B996">
            <v>0</v>
          </cell>
          <cell r="C996">
            <v>0</v>
          </cell>
          <cell r="F996">
            <v>0</v>
          </cell>
          <cell r="K996" t="str">
            <v/>
          </cell>
        </row>
        <row r="997">
          <cell r="A997">
            <v>0</v>
          </cell>
          <cell r="B997">
            <v>0</v>
          </cell>
          <cell r="C997">
            <v>0</v>
          </cell>
          <cell r="F997">
            <v>0</v>
          </cell>
          <cell r="K997" t="str">
            <v/>
          </cell>
        </row>
        <row r="998">
          <cell r="A998">
            <v>0</v>
          </cell>
          <cell r="B998">
            <v>0</v>
          </cell>
          <cell r="C998">
            <v>0</v>
          </cell>
          <cell r="F998">
            <v>0</v>
          </cell>
          <cell r="K998" t="str">
            <v/>
          </cell>
        </row>
        <row r="999">
          <cell r="A999">
            <v>0</v>
          </cell>
          <cell r="B999">
            <v>0</v>
          </cell>
          <cell r="C999">
            <v>0</v>
          </cell>
          <cell r="F999">
            <v>0</v>
          </cell>
          <cell r="K999" t="str">
            <v/>
          </cell>
        </row>
        <row r="1000">
          <cell r="A1000">
            <v>0</v>
          </cell>
          <cell r="B1000">
            <v>0</v>
          </cell>
          <cell r="C1000">
            <v>0</v>
          </cell>
          <cell r="F1000">
            <v>0</v>
          </cell>
          <cell r="K1000" t="str">
            <v/>
          </cell>
        </row>
        <row r="1001">
          <cell r="A1001">
            <v>0</v>
          </cell>
          <cell r="B1001">
            <v>0</v>
          </cell>
          <cell r="C1001">
            <v>0</v>
          </cell>
          <cell r="F1001">
            <v>0</v>
          </cell>
          <cell r="K1001" t="str">
            <v/>
          </cell>
        </row>
        <row r="1002">
          <cell r="A1002">
            <v>0</v>
          </cell>
          <cell r="B1002">
            <v>0</v>
          </cell>
          <cell r="C1002">
            <v>0</v>
          </cell>
          <cell r="F1002">
            <v>0</v>
          </cell>
          <cell r="K1002" t="str">
            <v/>
          </cell>
        </row>
        <row r="1003">
          <cell r="A1003">
            <v>0</v>
          </cell>
          <cell r="B1003">
            <v>0</v>
          </cell>
          <cell r="C1003">
            <v>0</v>
          </cell>
          <cell r="F1003">
            <v>0</v>
          </cell>
          <cell r="K1003" t="str">
            <v/>
          </cell>
        </row>
        <row r="1004">
          <cell r="A1004">
            <v>0</v>
          </cell>
          <cell r="B1004">
            <v>0</v>
          </cell>
          <cell r="C1004">
            <v>0</v>
          </cell>
          <cell r="F1004">
            <v>0</v>
          </cell>
          <cell r="K1004" t="str">
            <v/>
          </cell>
        </row>
        <row r="1005">
          <cell r="A1005">
            <v>0</v>
          </cell>
          <cell r="B1005">
            <v>0</v>
          </cell>
          <cell r="C1005">
            <v>0</v>
          </cell>
          <cell r="F1005">
            <v>0</v>
          </cell>
          <cell r="K1005" t="str">
            <v/>
          </cell>
        </row>
        <row r="1006">
          <cell r="A1006">
            <v>0</v>
          </cell>
          <cell r="B1006">
            <v>0</v>
          </cell>
          <cell r="C1006">
            <v>0</v>
          </cell>
          <cell r="F1006">
            <v>0</v>
          </cell>
          <cell r="K1006" t="str">
            <v/>
          </cell>
        </row>
        <row r="1007">
          <cell r="A1007">
            <v>0</v>
          </cell>
          <cell r="B1007">
            <v>0</v>
          </cell>
          <cell r="C1007">
            <v>0</v>
          </cell>
          <cell r="F1007">
            <v>0</v>
          </cell>
          <cell r="K1007" t="str">
            <v/>
          </cell>
        </row>
        <row r="1008">
          <cell r="A1008">
            <v>0</v>
          </cell>
          <cell r="B1008">
            <v>0</v>
          </cell>
          <cell r="C1008">
            <v>0</v>
          </cell>
          <cell r="F1008">
            <v>0</v>
          </cell>
          <cell r="K1008" t="str">
            <v/>
          </cell>
        </row>
        <row r="1009">
          <cell r="A1009">
            <v>0</v>
          </cell>
          <cell r="B1009">
            <v>0</v>
          </cell>
          <cell r="C1009">
            <v>0</v>
          </cell>
          <cell r="F1009">
            <v>0</v>
          </cell>
          <cell r="K1009" t="str">
            <v/>
          </cell>
        </row>
        <row r="1010">
          <cell r="A1010">
            <v>0</v>
          </cell>
          <cell r="B1010">
            <v>0</v>
          </cell>
          <cell r="C1010">
            <v>0</v>
          </cell>
          <cell r="F1010">
            <v>0</v>
          </cell>
          <cell r="K1010" t="str">
            <v/>
          </cell>
        </row>
        <row r="1011">
          <cell r="A1011">
            <v>0</v>
          </cell>
          <cell r="B1011">
            <v>0</v>
          </cell>
          <cell r="C1011">
            <v>0</v>
          </cell>
          <cell r="F1011">
            <v>0</v>
          </cell>
          <cell r="K1011" t="str">
            <v/>
          </cell>
        </row>
        <row r="1012">
          <cell r="A1012">
            <v>0</v>
          </cell>
          <cell r="B1012">
            <v>0</v>
          </cell>
          <cell r="C1012">
            <v>0</v>
          </cell>
          <cell r="F1012">
            <v>0</v>
          </cell>
          <cell r="K1012" t="str">
            <v/>
          </cell>
        </row>
        <row r="1013">
          <cell r="A1013">
            <v>0</v>
          </cell>
          <cell r="B1013">
            <v>0</v>
          </cell>
          <cell r="C1013">
            <v>0</v>
          </cell>
          <cell r="F1013">
            <v>0</v>
          </cell>
          <cell r="K1013" t="str">
            <v/>
          </cell>
        </row>
        <row r="1014">
          <cell r="A1014">
            <v>0</v>
          </cell>
          <cell r="B1014">
            <v>0</v>
          </cell>
          <cell r="C1014">
            <v>0</v>
          </cell>
          <cell r="F1014">
            <v>0</v>
          </cell>
          <cell r="K1014" t="str">
            <v/>
          </cell>
        </row>
        <row r="1015">
          <cell r="A1015">
            <v>0</v>
          </cell>
          <cell r="B1015">
            <v>0</v>
          </cell>
          <cell r="C1015">
            <v>0</v>
          </cell>
          <cell r="F1015">
            <v>0</v>
          </cell>
          <cell r="K1015" t="str">
            <v/>
          </cell>
        </row>
        <row r="1016">
          <cell r="A1016">
            <v>0</v>
          </cell>
          <cell r="B1016">
            <v>0</v>
          </cell>
          <cell r="C1016">
            <v>0</v>
          </cell>
          <cell r="F1016">
            <v>0</v>
          </cell>
          <cell r="K1016" t="str">
            <v/>
          </cell>
        </row>
        <row r="1017">
          <cell r="A1017">
            <v>0</v>
          </cell>
          <cell r="B1017">
            <v>0</v>
          </cell>
          <cell r="C1017">
            <v>0</v>
          </cell>
          <cell r="F1017">
            <v>0</v>
          </cell>
          <cell r="K1017" t="str">
            <v/>
          </cell>
        </row>
        <row r="1018">
          <cell r="A1018">
            <v>0</v>
          </cell>
          <cell r="B1018">
            <v>0</v>
          </cell>
          <cell r="C1018">
            <v>0</v>
          </cell>
          <cell r="F1018">
            <v>0</v>
          </cell>
          <cell r="K1018" t="str">
            <v/>
          </cell>
        </row>
        <row r="1019">
          <cell r="A1019">
            <v>0</v>
          </cell>
          <cell r="B1019">
            <v>0</v>
          </cell>
          <cell r="C1019">
            <v>0</v>
          </cell>
          <cell r="F1019">
            <v>0</v>
          </cell>
          <cell r="K1019" t="str">
            <v/>
          </cell>
        </row>
        <row r="1020">
          <cell r="A1020">
            <v>0</v>
          </cell>
          <cell r="B1020">
            <v>0</v>
          </cell>
          <cell r="C1020">
            <v>0</v>
          </cell>
          <cell r="F1020">
            <v>0</v>
          </cell>
          <cell r="K1020" t="str">
            <v/>
          </cell>
        </row>
        <row r="1021">
          <cell r="A1021">
            <v>0</v>
          </cell>
          <cell r="B1021">
            <v>0</v>
          </cell>
          <cell r="C1021">
            <v>0</v>
          </cell>
          <cell r="F1021">
            <v>0</v>
          </cell>
          <cell r="K1021" t="str">
            <v/>
          </cell>
        </row>
        <row r="1022">
          <cell r="A1022">
            <v>0</v>
          </cell>
          <cell r="B1022">
            <v>0</v>
          </cell>
          <cell r="C1022">
            <v>0</v>
          </cell>
          <cell r="F1022">
            <v>0</v>
          </cell>
          <cell r="K1022" t="str">
            <v/>
          </cell>
        </row>
        <row r="1023">
          <cell r="A1023">
            <v>0</v>
          </cell>
          <cell r="B1023">
            <v>0</v>
          </cell>
          <cell r="C1023">
            <v>0</v>
          </cell>
          <cell r="F1023">
            <v>0</v>
          </cell>
          <cell r="K1023" t="str">
            <v/>
          </cell>
        </row>
        <row r="1024">
          <cell r="A1024">
            <v>0</v>
          </cell>
          <cell r="B1024">
            <v>0</v>
          </cell>
          <cell r="C1024">
            <v>0</v>
          </cell>
          <cell r="F1024">
            <v>0</v>
          </cell>
          <cell r="K1024" t="str">
            <v/>
          </cell>
        </row>
        <row r="1025">
          <cell r="A1025">
            <v>0</v>
          </cell>
          <cell r="B1025">
            <v>0</v>
          </cell>
          <cell r="C1025">
            <v>0</v>
          </cell>
          <cell r="F1025">
            <v>0</v>
          </cell>
          <cell r="K1025" t="str">
            <v/>
          </cell>
        </row>
        <row r="1026">
          <cell r="A1026">
            <v>0</v>
          </cell>
          <cell r="B1026">
            <v>0</v>
          </cell>
          <cell r="C1026">
            <v>0</v>
          </cell>
          <cell r="F1026">
            <v>0</v>
          </cell>
          <cell r="K1026" t="str">
            <v/>
          </cell>
        </row>
        <row r="1027">
          <cell r="A1027">
            <v>0</v>
          </cell>
          <cell r="B1027">
            <v>0</v>
          </cell>
          <cell r="C1027">
            <v>0</v>
          </cell>
          <cell r="F1027">
            <v>0</v>
          </cell>
          <cell r="K1027" t="str">
            <v/>
          </cell>
        </row>
        <row r="1028">
          <cell r="A1028">
            <v>0</v>
          </cell>
          <cell r="B1028">
            <v>0</v>
          </cell>
          <cell r="C1028">
            <v>0</v>
          </cell>
          <cell r="F1028">
            <v>0</v>
          </cell>
          <cell r="K1028" t="str">
            <v/>
          </cell>
        </row>
        <row r="1029">
          <cell r="A1029">
            <v>0</v>
          </cell>
          <cell r="B1029">
            <v>0</v>
          </cell>
          <cell r="C1029">
            <v>0</v>
          </cell>
          <cell r="F1029">
            <v>0</v>
          </cell>
          <cell r="K1029" t="str">
            <v/>
          </cell>
        </row>
        <row r="1030">
          <cell r="A1030">
            <v>0</v>
          </cell>
          <cell r="B1030">
            <v>0</v>
          </cell>
          <cell r="C1030">
            <v>0</v>
          </cell>
          <cell r="F1030">
            <v>0</v>
          </cell>
          <cell r="K1030" t="str">
            <v/>
          </cell>
        </row>
        <row r="1031">
          <cell r="A1031">
            <v>0</v>
          </cell>
          <cell r="B1031">
            <v>0</v>
          </cell>
          <cell r="C1031">
            <v>0</v>
          </cell>
          <cell r="F1031">
            <v>0</v>
          </cell>
          <cell r="K1031" t="str">
            <v/>
          </cell>
        </row>
        <row r="1032">
          <cell r="A1032">
            <v>0</v>
          </cell>
          <cell r="B1032">
            <v>0</v>
          </cell>
          <cell r="C1032">
            <v>0</v>
          </cell>
          <cell r="F1032">
            <v>0</v>
          </cell>
          <cell r="K1032" t="str">
            <v/>
          </cell>
        </row>
        <row r="1033">
          <cell r="A1033">
            <v>0</v>
          </cell>
          <cell r="B1033">
            <v>0</v>
          </cell>
          <cell r="C1033">
            <v>0</v>
          </cell>
          <cell r="F1033">
            <v>0</v>
          </cell>
          <cell r="K1033" t="str">
            <v/>
          </cell>
        </row>
        <row r="1034">
          <cell r="A1034">
            <v>0</v>
          </cell>
          <cell r="B1034">
            <v>0</v>
          </cell>
          <cell r="C1034">
            <v>0</v>
          </cell>
          <cell r="F1034">
            <v>0</v>
          </cell>
          <cell r="K1034" t="str">
            <v/>
          </cell>
        </row>
        <row r="1035">
          <cell r="A1035">
            <v>0</v>
          </cell>
          <cell r="B1035">
            <v>0</v>
          </cell>
          <cell r="C1035">
            <v>0</v>
          </cell>
          <cell r="F1035">
            <v>0</v>
          </cell>
          <cell r="K1035" t="str">
            <v/>
          </cell>
        </row>
        <row r="1036">
          <cell r="A1036">
            <v>0</v>
          </cell>
          <cell r="B1036">
            <v>0</v>
          </cell>
          <cell r="C1036">
            <v>0</v>
          </cell>
          <cell r="F1036">
            <v>0</v>
          </cell>
          <cell r="K1036" t="str">
            <v/>
          </cell>
        </row>
        <row r="1037">
          <cell r="A1037">
            <v>0</v>
          </cell>
          <cell r="B1037">
            <v>0</v>
          </cell>
          <cell r="C1037">
            <v>0</v>
          </cell>
          <cell r="F1037">
            <v>0</v>
          </cell>
          <cell r="K1037" t="str">
            <v/>
          </cell>
        </row>
        <row r="1038">
          <cell r="A1038">
            <v>0</v>
          </cell>
          <cell r="B1038">
            <v>0</v>
          </cell>
          <cell r="C1038">
            <v>0</v>
          </cell>
          <cell r="F1038">
            <v>0</v>
          </cell>
          <cell r="K1038" t="str">
            <v/>
          </cell>
        </row>
        <row r="1039">
          <cell r="A1039">
            <v>0</v>
          </cell>
          <cell r="B1039">
            <v>0</v>
          </cell>
          <cell r="C1039">
            <v>0</v>
          </cell>
          <cell r="F1039">
            <v>0</v>
          </cell>
          <cell r="K1039" t="str">
            <v/>
          </cell>
        </row>
        <row r="1040">
          <cell r="A1040">
            <v>0</v>
          </cell>
          <cell r="B1040">
            <v>0</v>
          </cell>
          <cell r="C1040">
            <v>0</v>
          </cell>
          <cell r="F1040">
            <v>0</v>
          </cell>
          <cell r="K1040" t="str">
            <v/>
          </cell>
        </row>
        <row r="1041">
          <cell r="A1041">
            <v>0</v>
          </cell>
          <cell r="B1041">
            <v>0</v>
          </cell>
          <cell r="C1041">
            <v>0</v>
          </cell>
          <cell r="F1041">
            <v>0</v>
          </cell>
          <cell r="K1041" t="str">
            <v/>
          </cell>
        </row>
        <row r="1042">
          <cell r="A1042">
            <v>0</v>
          </cell>
          <cell r="B1042">
            <v>0</v>
          </cell>
          <cell r="C1042">
            <v>0</v>
          </cell>
          <cell r="F1042">
            <v>0</v>
          </cell>
          <cell r="K1042" t="str">
            <v/>
          </cell>
        </row>
        <row r="1043">
          <cell r="A1043">
            <v>0</v>
          </cell>
          <cell r="B1043">
            <v>0</v>
          </cell>
          <cell r="C1043">
            <v>0</v>
          </cell>
          <cell r="F1043">
            <v>0</v>
          </cell>
          <cell r="K1043" t="str">
            <v/>
          </cell>
        </row>
        <row r="1044">
          <cell r="A1044">
            <v>0</v>
          </cell>
          <cell r="B1044">
            <v>0</v>
          </cell>
          <cell r="C1044">
            <v>0</v>
          </cell>
          <cell r="F1044">
            <v>0</v>
          </cell>
          <cell r="K1044" t="str">
            <v/>
          </cell>
        </row>
        <row r="1045">
          <cell r="A1045">
            <v>0</v>
          </cell>
          <cell r="B1045">
            <v>0</v>
          </cell>
          <cell r="C1045">
            <v>0</v>
          </cell>
          <cell r="F1045">
            <v>0</v>
          </cell>
          <cell r="K1045" t="str">
            <v/>
          </cell>
        </row>
        <row r="1046">
          <cell r="A1046">
            <v>0</v>
          </cell>
          <cell r="B1046">
            <v>0</v>
          </cell>
          <cell r="C1046">
            <v>0</v>
          </cell>
          <cell r="F1046">
            <v>0</v>
          </cell>
          <cell r="K1046" t="str">
            <v/>
          </cell>
        </row>
        <row r="1047">
          <cell r="A1047">
            <v>0</v>
          </cell>
          <cell r="B1047">
            <v>0</v>
          </cell>
          <cell r="C1047">
            <v>0</v>
          </cell>
          <cell r="F1047">
            <v>0</v>
          </cell>
          <cell r="K1047" t="str">
            <v/>
          </cell>
        </row>
        <row r="1048">
          <cell r="A1048">
            <v>0</v>
          </cell>
          <cell r="B1048">
            <v>0</v>
          </cell>
          <cell r="C1048">
            <v>0</v>
          </cell>
          <cell r="F1048">
            <v>0</v>
          </cell>
          <cell r="K1048" t="str">
            <v/>
          </cell>
        </row>
        <row r="1049">
          <cell r="A1049">
            <v>0</v>
          </cell>
          <cell r="B1049">
            <v>0</v>
          </cell>
          <cell r="C1049">
            <v>0</v>
          </cell>
          <cell r="F1049">
            <v>0</v>
          </cell>
          <cell r="K1049" t="str">
            <v/>
          </cell>
        </row>
        <row r="1050">
          <cell r="A1050">
            <v>0</v>
          </cell>
          <cell r="B1050">
            <v>0</v>
          </cell>
          <cell r="C1050">
            <v>0</v>
          </cell>
          <cell r="F1050">
            <v>0</v>
          </cell>
          <cell r="K1050" t="str">
            <v/>
          </cell>
        </row>
        <row r="1051">
          <cell r="A1051">
            <v>0</v>
          </cell>
          <cell r="B1051">
            <v>0</v>
          </cell>
          <cell r="C1051">
            <v>0</v>
          </cell>
          <cell r="F1051">
            <v>0</v>
          </cell>
          <cell r="K1051" t="str">
            <v/>
          </cell>
        </row>
        <row r="1052">
          <cell r="A1052">
            <v>0</v>
          </cell>
          <cell r="B1052">
            <v>0</v>
          </cell>
          <cell r="C1052">
            <v>0</v>
          </cell>
          <cell r="F1052">
            <v>0</v>
          </cell>
          <cell r="K1052" t="str">
            <v/>
          </cell>
        </row>
        <row r="1053">
          <cell r="A1053">
            <v>0</v>
          </cell>
          <cell r="B1053">
            <v>0</v>
          </cell>
          <cell r="C1053">
            <v>0</v>
          </cell>
          <cell r="F1053">
            <v>0</v>
          </cell>
          <cell r="K1053" t="str">
            <v/>
          </cell>
        </row>
        <row r="1054">
          <cell r="A1054">
            <v>0</v>
          </cell>
          <cell r="B1054">
            <v>0</v>
          </cell>
          <cell r="C1054">
            <v>0</v>
          </cell>
          <cell r="F1054">
            <v>0</v>
          </cell>
          <cell r="K1054" t="str">
            <v/>
          </cell>
        </row>
        <row r="1055">
          <cell r="A1055">
            <v>0</v>
          </cell>
          <cell r="B1055">
            <v>0</v>
          </cell>
          <cell r="C1055">
            <v>0</v>
          </cell>
          <cell r="F1055">
            <v>0</v>
          </cell>
          <cell r="K1055" t="str">
            <v/>
          </cell>
        </row>
        <row r="1056">
          <cell r="A1056">
            <v>0</v>
          </cell>
          <cell r="B1056">
            <v>0</v>
          </cell>
          <cell r="C1056">
            <v>0</v>
          </cell>
          <cell r="F1056">
            <v>0</v>
          </cell>
          <cell r="K1056" t="str">
            <v/>
          </cell>
        </row>
        <row r="1057">
          <cell r="A1057">
            <v>0</v>
          </cell>
          <cell r="B1057">
            <v>0</v>
          </cell>
          <cell r="C1057">
            <v>0</v>
          </cell>
          <cell r="F1057">
            <v>0</v>
          </cell>
          <cell r="K1057" t="str">
            <v/>
          </cell>
        </row>
        <row r="1058">
          <cell r="A1058">
            <v>0</v>
          </cell>
          <cell r="B1058">
            <v>0</v>
          </cell>
          <cell r="C1058">
            <v>0</v>
          </cell>
          <cell r="F1058">
            <v>0</v>
          </cell>
          <cell r="K1058" t="str">
            <v/>
          </cell>
        </row>
        <row r="1059">
          <cell r="A1059">
            <v>0</v>
          </cell>
          <cell r="B1059">
            <v>0</v>
          </cell>
          <cell r="C1059">
            <v>0</v>
          </cell>
          <cell r="F1059">
            <v>0</v>
          </cell>
          <cell r="K1059" t="str">
            <v/>
          </cell>
        </row>
        <row r="1060">
          <cell r="A1060">
            <v>0</v>
          </cell>
          <cell r="B1060">
            <v>0</v>
          </cell>
          <cell r="C1060">
            <v>0</v>
          </cell>
          <cell r="F1060">
            <v>0</v>
          </cell>
          <cell r="K1060" t="str">
            <v/>
          </cell>
        </row>
        <row r="1061">
          <cell r="A1061">
            <v>0</v>
          </cell>
          <cell r="B1061">
            <v>0</v>
          </cell>
          <cell r="C1061">
            <v>0</v>
          </cell>
          <cell r="F1061">
            <v>0</v>
          </cell>
          <cell r="K1061" t="str">
            <v/>
          </cell>
        </row>
        <row r="1062">
          <cell r="A1062">
            <v>0</v>
          </cell>
          <cell r="B1062">
            <v>0</v>
          </cell>
          <cell r="C1062">
            <v>0</v>
          </cell>
          <cell r="F1062">
            <v>0</v>
          </cell>
          <cell r="K1062" t="str">
            <v/>
          </cell>
        </row>
        <row r="1063">
          <cell r="A1063">
            <v>0</v>
          </cell>
          <cell r="B1063">
            <v>0</v>
          </cell>
          <cell r="C1063">
            <v>0</v>
          </cell>
          <cell r="F1063">
            <v>0</v>
          </cell>
          <cell r="K1063" t="str">
            <v/>
          </cell>
        </row>
        <row r="1064">
          <cell r="A1064">
            <v>0</v>
          </cell>
          <cell r="B1064">
            <v>0</v>
          </cell>
          <cell r="C1064">
            <v>0</v>
          </cell>
          <cell r="F1064">
            <v>0</v>
          </cell>
          <cell r="K1064" t="str">
            <v/>
          </cell>
        </row>
        <row r="1065">
          <cell r="A1065">
            <v>0</v>
          </cell>
          <cell r="B1065">
            <v>0</v>
          </cell>
          <cell r="C1065">
            <v>0</v>
          </cell>
          <cell r="F1065">
            <v>0</v>
          </cell>
          <cell r="K1065" t="str">
            <v/>
          </cell>
        </row>
        <row r="1066">
          <cell r="A1066">
            <v>0</v>
          </cell>
          <cell r="B1066">
            <v>0</v>
          </cell>
          <cell r="C1066">
            <v>0</v>
          </cell>
          <cell r="F1066">
            <v>0</v>
          </cell>
          <cell r="K1066" t="str">
            <v/>
          </cell>
        </row>
        <row r="1067">
          <cell r="A1067">
            <v>0</v>
          </cell>
          <cell r="B1067">
            <v>0</v>
          </cell>
          <cell r="C1067">
            <v>0</v>
          </cell>
          <cell r="F1067">
            <v>0</v>
          </cell>
          <cell r="K1067" t="str">
            <v/>
          </cell>
        </row>
        <row r="1068">
          <cell r="A1068">
            <v>0</v>
          </cell>
          <cell r="B1068">
            <v>0</v>
          </cell>
          <cell r="C1068">
            <v>0</v>
          </cell>
          <cell r="F1068">
            <v>0</v>
          </cell>
          <cell r="K1068" t="str">
            <v/>
          </cell>
        </row>
        <row r="1069">
          <cell r="A1069">
            <v>0</v>
          </cell>
          <cell r="B1069">
            <v>0</v>
          </cell>
          <cell r="C1069">
            <v>0</v>
          </cell>
          <cell r="F1069">
            <v>0</v>
          </cell>
          <cell r="K1069" t="str">
            <v/>
          </cell>
        </row>
        <row r="1070">
          <cell r="A1070">
            <v>0</v>
          </cell>
          <cell r="B1070">
            <v>0</v>
          </cell>
          <cell r="C1070">
            <v>0</v>
          </cell>
          <cell r="F1070">
            <v>0</v>
          </cell>
          <cell r="K1070" t="str">
            <v/>
          </cell>
        </row>
        <row r="1071">
          <cell r="A1071">
            <v>0</v>
          </cell>
          <cell r="B1071">
            <v>0</v>
          </cell>
          <cell r="C1071">
            <v>0</v>
          </cell>
          <cell r="F1071">
            <v>0</v>
          </cell>
          <cell r="K1071" t="str">
            <v/>
          </cell>
        </row>
        <row r="1072">
          <cell r="A1072">
            <v>0</v>
          </cell>
          <cell r="B1072">
            <v>0</v>
          </cell>
          <cell r="C1072">
            <v>0</v>
          </cell>
          <cell r="F1072">
            <v>0</v>
          </cell>
          <cell r="K1072" t="str">
            <v/>
          </cell>
        </row>
        <row r="1073">
          <cell r="A1073">
            <v>0</v>
          </cell>
          <cell r="B1073">
            <v>0</v>
          </cell>
          <cell r="C1073">
            <v>0</v>
          </cell>
          <cell r="F1073">
            <v>0</v>
          </cell>
          <cell r="K1073" t="str">
            <v/>
          </cell>
        </row>
        <row r="1074">
          <cell r="A1074">
            <v>0</v>
          </cell>
          <cell r="B1074">
            <v>0</v>
          </cell>
          <cell r="C1074">
            <v>0</v>
          </cell>
          <cell r="F1074">
            <v>0</v>
          </cell>
          <cell r="K1074" t="str">
            <v/>
          </cell>
        </row>
        <row r="1075">
          <cell r="A1075">
            <v>0</v>
          </cell>
          <cell r="B1075">
            <v>0</v>
          </cell>
          <cell r="C1075">
            <v>0</v>
          </cell>
          <cell r="F1075">
            <v>0</v>
          </cell>
          <cell r="K1075" t="str">
            <v/>
          </cell>
        </row>
        <row r="1076">
          <cell r="A1076">
            <v>0</v>
          </cell>
          <cell r="B1076">
            <v>0</v>
          </cell>
          <cell r="C1076">
            <v>0</v>
          </cell>
          <cell r="F1076">
            <v>0</v>
          </cell>
          <cell r="K1076" t="str">
            <v/>
          </cell>
        </row>
        <row r="1077">
          <cell r="A1077">
            <v>0</v>
          </cell>
          <cell r="B1077">
            <v>0</v>
          </cell>
          <cell r="C1077">
            <v>0</v>
          </cell>
          <cell r="F1077">
            <v>0</v>
          </cell>
          <cell r="K1077" t="str">
            <v/>
          </cell>
        </row>
        <row r="1078">
          <cell r="A1078">
            <v>0</v>
          </cell>
          <cell r="B1078">
            <v>0</v>
          </cell>
          <cell r="C1078">
            <v>0</v>
          </cell>
          <cell r="F1078">
            <v>0</v>
          </cell>
          <cell r="K1078" t="str">
            <v/>
          </cell>
        </row>
        <row r="1079">
          <cell r="A1079">
            <v>0</v>
          </cell>
          <cell r="B1079">
            <v>0</v>
          </cell>
          <cell r="C1079">
            <v>0</v>
          </cell>
          <cell r="F1079">
            <v>0</v>
          </cell>
          <cell r="K1079" t="str">
            <v/>
          </cell>
        </row>
        <row r="1080">
          <cell r="A1080">
            <v>0</v>
          </cell>
          <cell r="B1080">
            <v>0</v>
          </cell>
          <cell r="C1080">
            <v>0</v>
          </cell>
          <cell r="F1080">
            <v>0</v>
          </cell>
          <cell r="K1080" t="str">
            <v/>
          </cell>
        </row>
        <row r="1081">
          <cell r="A1081">
            <v>0</v>
          </cell>
          <cell r="B1081">
            <v>0</v>
          </cell>
          <cell r="C1081">
            <v>0</v>
          </cell>
          <cell r="F1081">
            <v>0</v>
          </cell>
          <cell r="K1081" t="str">
            <v/>
          </cell>
        </row>
        <row r="1082">
          <cell r="A1082">
            <v>0</v>
          </cell>
          <cell r="B1082">
            <v>0</v>
          </cell>
          <cell r="C1082">
            <v>0</v>
          </cell>
          <cell r="F1082">
            <v>0</v>
          </cell>
          <cell r="K1082" t="str">
            <v/>
          </cell>
        </row>
        <row r="1083">
          <cell r="A1083">
            <v>0</v>
          </cell>
          <cell r="B1083">
            <v>0</v>
          </cell>
          <cell r="C1083">
            <v>0</v>
          </cell>
          <cell r="F1083">
            <v>0</v>
          </cell>
          <cell r="K1083" t="str">
            <v/>
          </cell>
        </row>
        <row r="1084">
          <cell r="A1084">
            <v>0</v>
          </cell>
          <cell r="B1084">
            <v>0</v>
          </cell>
          <cell r="C1084">
            <v>0</v>
          </cell>
          <cell r="F1084">
            <v>0</v>
          </cell>
          <cell r="K1084" t="str">
            <v/>
          </cell>
        </row>
        <row r="1085">
          <cell r="A1085">
            <v>0</v>
          </cell>
          <cell r="B1085">
            <v>0</v>
          </cell>
          <cell r="C1085">
            <v>0</v>
          </cell>
          <cell r="F1085">
            <v>0</v>
          </cell>
          <cell r="K1085" t="str">
            <v/>
          </cell>
        </row>
        <row r="1086">
          <cell r="A1086">
            <v>0</v>
          </cell>
          <cell r="B1086">
            <v>0</v>
          </cell>
          <cell r="C1086">
            <v>0</v>
          </cell>
          <cell r="F1086">
            <v>0</v>
          </cell>
          <cell r="K1086" t="str">
            <v/>
          </cell>
        </row>
        <row r="1087">
          <cell r="A1087">
            <v>0</v>
          </cell>
          <cell r="B1087">
            <v>0</v>
          </cell>
          <cell r="C1087">
            <v>0</v>
          </cell>
          <cell r="F1087">
            <v>0</v>
          </cell>
          <cell r="K1087" t="str">
            <v/>
          </cell>
        </row>
        <row r="1088">
          <cell r="A1088">
            <v>0</v>
          </cell>
          <cell r="B1088">
            <v>0</v>
          </cell>
          <cell r="C1088">
            <v>0</v>
          </cell>
          <cell r="F1088">
            <v>0</v>
          </cell>
          <cell r="K1088" t="str">
            <v/>
          </cell>
        </row>
        <row r="1089">
          <cell r="A1089">
            <v>0</v>
          </cell>
          <cell r="B1089">
            <v>0</v>
          </cell>
          <cell r="C1089">
            <v>0</v>
          </cell>
          <cell r="F1089">
            <v>0</v>
          </cell>
          <cell r="K1089" t="str">
            <v/>
          </cell>
        </row>
        <row r="1090">
          <cell r="A1090">
            <v>0</v>
          </cell>
          <cell r="B1090">
            <v>0</v>
          </cell>
          <cell r="C1090">
            <v>0</v>
          </cell>
          <cell r="F1090">
            <v>0</v>
          </cell>
          <cell r="K1090" t="str">
            <v/>
          </cell>
        </row>
        <row r="1091">
          <cell r="A1091">
            <v>0</v>
          </cell>
          <cell r="B1091">
            <v>0</v>
          </cell>
          <cell r="C1091">
            <v>0</v>
          </cell>
          <cell r="F1091">
            <v>0</v>
          </cell>
          <cell r="K1091" t="str">
            <v/>
          </cell>
        </row>
        <row r="1092">
          <cell r="A1092">
            <v>0</v>
          </cell>
          <cell r="B1092">
            <v>0</v>
          </cell>
          <cell r="C1092">
            <v>0</v>
          </cell>
          <cell r="F1092">
            <v>0</v>
          </cell>
          <cell r="K1092" t="str">
            <v/>
          </cell>
        </row>
        <row r="1093">
          <cell r="A1093">
            <v>0</v>
          </cell>
          <cell r="B1093">
            <v>0</v>
          </cell>
          <cell r="C1093">
            <v>0</v>
          </cell>
          <cell r="F1093">
            <v>0</v>
          </cell>
          <cell r="K1093" t="str">
            <v/>
          </cell>
        </row>
        <row r="1094">
          <cell r="A1094">
            <v>0</v>
          </cell>
          <cell r="B1094">
            <v>0</v>
          </cell>
          <cell r="C1094">
            <v>0</v>
          </cell>
          <cell r="F1094">
            <v>0</v>
          </cell>
          <cell r="K1094" t="str">
            <v/>
          </cell>
        </row>
        <row r="1095">
          <cell r="A1095">
            <v>0</v>
          </cell>
          <cell r="B1095">
            <v>0</v>
          </cell>
          <cell r="C1095">
            <v>0</v>
          </cell>
          <cell r="F1095">
            <v>0</v>
          </cell>
          <cell r="K1095" t="str">
            <v/>
          </cell>
        </row>
        <row r="1096">
          <cell r="A1096">
            <v>0</v>
          </cell>
          <cell r="B1096">
            <v>0</v>
          </cell>
          <cell r="C1096">
            <v>0</v>
          </cell>
          <cell r="F1096">
            <v>0</v>
          </cell>
          <cell r="K1096" t="str">
            <v/>
          </cell>
        </row>
        <row r="1097">
          <cell r="A1097">
            <v>0</v>
          </cell>
          <cell r="B1097">
            <v>0</v>
          </cell>
          <cell r="C1097">
            <v>0</v>
          </cell>
          <cell r="F1097">
            <v>0</v>
          </cell>
          <cell r="K1097" t="str">
            <v/>
          </cell>
        </row>
        <row r="1098">
          <cell r="A1098">
            <v>0</v>
          </cell>
          <cell r="B1098">
            <v>0</v>
          </cell>
          <cell r="C1098">
            <v>0</v>
          </cell>
          <cell r="F1098">
            <v>0</v>
          </cell>
          <cell r="K1098" t="str">
            <v/>
          </cell>
        </row>
        <row r="1099">
          <cell r="A1099">
            <v>0</v>
          </cell>
          <cell r="B1099">
            <v>0</v>
          </cell>
          <cell r="C1099">
            <v>0</v>
          </cell>
          <cell r="F1099">
            <v>0</v>
          </cell>
          <cell r="K1099" t="str">
            <v/>
          </cell>
        </row>
        <row r="1100">
          <cell r="A1100">
            <v>0</v>
          </cell>
          <cell r="B1100">
            <v>0</v>
          </cell>
          <cell r="C1100">
            <v>0</v>
          </cell>
          <cell r="F1100">
            <v>0</v>
          </cell>
          <cell r="K1100" t="str">
            <v/>
          </cell>
        </row>
        <row r="1101">
          <cell r="A1101">
            <v>0</v>
          </cell>
          <cell r="B1101">
            <v>0</v>
          </cell>
          <cell r="C1101">
            <v>0</v>
          </cell>
          <cell r="F1101">
            <v>0</v>
          </cell>
          <cell r="K1101" t="str">
            <v/>
          </cell>
        </row>
        <row r="1102">
          <cell r="A1102">
            <v>0</v>
          </cell>
          <cell r="B1102">
            <v>0</v>
          </cell>
          <cell r="C1102">
            <v>0</v>
          </cell>
          <cell r="F1102">
            <v>0</v>
          </cell>
          <cell r="K1102" t="str">
            <v/>
          </cell>
        </row>
        <row r="1103">
          <cell r="A1103">
            <v>0</v>
          </cell>
          <cell r="B1103">
            <v>0</v>
          </cell>
          <cell r="C1103">
            <v>0</v>
          </cell>
          <cell r="F1103">
            <v>0</v>
          </cell>
          <cell r="K1103" t="str">
            <v/>
          </cell>
        </row>
        <row r="1104">
          <cell r="A1104">
            <v>0</v>
          </cell>
          <cell r="B1104">
            <v>0</v>
          </cell>
          <cell r="C1104">
            <v>0</v>
          </cell>
          <cell r="F1104">
            <v>0</v>
          </cell>
          <cell r="K1104" t="str">
            <v/>
          </cell>
        </row>
        <row r="1105">
          <cell r="A1105">
            <v>0</v>
          </cell>
          <cell r="B1105">
            <v>0</v>
          </cell>
          <cell r="C1105">
            <v>0</v>
          </cell>
          <cell r="F1105">
            <v>0</v>
          </cell>
          <cell r="K1105" t="str">
            <v/>
          </cell>
        </row>
        <row r="1106">
          <cell r="A1106">
            <v>0</v>
          </cell>
          <cell r="B1106">
            <v>0</v>
          </cell>
          <cell r="C1106">
            <v>0</v>
          </cell>
          <cell r="F1106">
            <v>0</v>
          </cell>
          <cell r="K1106" t="str">
            <v/>
          </cell>
        </row>
        <row r="1107">
          <cell r="A1107">
            <v>0</v>
          </cell>
          <cell r="B1107">
            <v>0</v>
          </cell>
          <cell r="C1107">
            <v>0</v>
          </cell>
          <cell r="F1107">
            <v>0</v>
          </cell>
          <cell r="K1107" t="str">
            <v/>
          </cell>
        </row>
        <row r="1108">
          <cell r="A1108">
            <v>0</v>
          </cell>
          <cell r="B1108">
            <v>0</v>
          </cell>
          <cell r="C1108">
            <v>0</v>
          </cell>
          <cell r="F1108">
            <v>0</v>
          </cell>
          <cell r="K1108" t="str">
            <v/>
          </cell>
        </row>
        <row r="1109">
          <cell r="A1109">
            <v>0</v>
          </cell>
          <cell r="B1109">
            <v>0</v>
          </cell>
          <cell r="C1109">
            <v>0</v>
          </cell>
          <cell r="F1109">
            <v>0</v>
          </cell>
          <cell r="K1109" t="str">
            <v/>
          </cell>
        </row>
        <row r="1110">
          <cell r="A1110">
            <v>0</v>
          </cell>
          <cell r="B1110">
            <v>0</v>
          </cell>
          <cell r="C1110">
            <v>0</v>
          </cell>
          <cell r="F1110">
            <v>0</v>
          </cell>
          <cell r="K1110" t="str">
            <v/>
          </cell>
        </row>
        <row r="1111">
          <cell r="A1111">
            <v>0</v>
          </cell>
          <cell r="B1111">
            <v>0</v>
          </cell>
          <cell r="C1111">
            <v>0</v>
          </cell>
          <cell r="F1111">
            <v>0</v>
          </cell>
          <cell r="K1111" t="str">
            <v/>
          </cell>
        </row>
        <row r="1112">
          <cell r="A1112">
            <v>0</v>
          </cell>
          <cell r="B1112">
            <v>0</v>
          </cell>
          <cell r="C1112">
            <v>0</v>
          </cell>
          <cell r="F1112">
            <v>0</v>
          </cell>
          <cell r="K1112" t="str">
            <v/>
          </cell>
        </row>
        <row r="1113">
          <cell r="A1113">
            <v>0</v>
          </cell>
          <cell r="B1113">
            <v>0</v>
          </cell>
          <cell r="C1113">
            <v>0</v>
          </cell>
          <cell r="F1113">
            <v>0</v>
          </cell>
          <cell r="K1113" t="str">
            <v/>
          </cell>
        </row>
        <row r="1114">
          <cell r="A1114">
            <v>0</v>
          </cell>
          <cell r="B1114">
            <v>0</v>
          </cell>
          <cell r="C1114">
            <v>0</v>
          </cell>
          <cell r="F1114">
            <v>0</v>
          </cell>
          <cell r="K1114" t="str">
            <v/>
          </cell>
        </row>
        <row r="1115">
          <cell r="A1115">
            <v>0</v>
          </cell>
          <cell r="B1115">
            <v>0</v>
          </cell>
          <cell r="C1115">
            <v>0</v>
          </cell>
          <cell r="F1115">
            <v>0</v>
          </cell>
          <cell r="K1115" t="str">
            <v/>
          </cell>
        </row>
        <row r="1116">
          <cell r="A1116">
            <v>0</v>
          </cell>
          <cell r="B1116">
            <v>0</v>
          </cell>
          <cell r="C1116">
            <v>0</v>
          </cell>
          <cell r="F1116">
            <v>0</v>
          </cell>
          <cell r="K1116" t="str">
            <v/>
          </cell>
        </row>
        <row r="1117">
          <cell r="A1117">
            <v>0</v>
          </cell>
          <cell r="B1117">
            <v>0</v>
          </cell>
          <cell r="C1117">
            <v>0</v>
          </cell>
          <cell r="F1117">
            <v>0</v>
          </cell>
          <cell r="K1117" t="str">
            <v/>
          </cell>
        </row>
        <row r="1118">
          <cell r="A1118">
            <v>0</v>
          </cell>
          <cell r="B1118">
            <v>0</v>
          </cell>
          <cell r="C1118">
            <v>0</v>
          </cell>
          <cell r="F1118">
            <v>0</v>
          </cell>
          <cell r="K1118" t="str">
            <v/>
          </cell>
        </row>
        <row r="1119">
          <cell r="A1119">
            <v>0</v>
          </cell>
          <cell r="B1119">
            <v>0</v>
          </cell>
          <cell r="C1119">
            <v>0</v>
          </cell>
          <cell r="F1119">
            <v>0</v>
          </cell>
          <cell r="K1119" t="str">
            <v/>
          </cell>
        </row>
        <row r="1120">
          <cell r="A1120">
            <v>0</v>
          </cell>
          <cell r="B1120">
            <v>0</v>
          </cell>
          <cell r="C1120">
            <v>0</v>
          </cell>
          <cell r="F1120">
            <v>0</v>
          </cell>
          <cell r="K1120" t="str">
            <v/>
          </cell>
        </row>
        <row r="1121">
          <cell r="A1121">
            <v>0</v>
          </cell>
          <cell r="B1121">
            <v>0</v>
          </cell>
          <cell r="C1121">
            <v>0</v>
          </cell>
          <cell r="F1121">
            <v>0</v>
          </cell>
          <cell r="K1121" t="str">
            <v/>
          </cell>
        </row>
        <row r="1122">
          <cell r="A1122">
            <v>0</v>
          </cell>
          <cell r="B1122">
            <v>0</v>
          </cell>
          <cell r="C1122">
            <v>0</v>
          </cell>
          <cell r="F1122">
            <v>0</v>
          </cell>
          <cell r="K1122" t="str">
            <v/>
          </cell>
        </row>
        <row r="1123">
          <cell r="A1123">
            <v>0</v>
          </cell>
          <cell r="B1123">
            <v>0</v>
          </cell>
          <cell r="C1123">
            <v>0</v>
          </cell>
          <cell r="F1123">
            <v>0</v>
          </cell>
          <cell r="K1123" t="str">
            <v/>
          </cell>
        </row>
        <row r="1124">
          <cell r="A1124">
            <v>0</v>
          </cell>
          <cell r="B1124">
            <v>0</v>
          </cell>
          <cell r="C1124">
            <v>0</v>
          </cell>
          <cell r="F1124">
            <v>0</v>
          </cell>
          <cell r="K1124" t="str">
            <v/>
          </cell>
        </row>
        <row r="1125">
          <cell r="A1125">
            <v>0</v>
          </cell>
          <cell r="B1125">
            <v>0</v>
          </cell>
          <cell r="C1125">
            <v>0</v>
          </cell>
          <cell r="F1125">
            <v>0</v>
          </cell>
          <cell r="K1125" t="str">
            <v/>
          </cell>
        </row>
        <row r="1126">
          <cell r="A1126">
            <v>0</v>
          </cell>
          <cell r="B1126">
            <v>0</v>
          </cell>
          <cell r="C1126">
            <v>0</v>
          </cell>
          <cell r="F1126">
            <v>0</v>
          </cell>
          <cell r="K1126" t="str">
            <v/>
          </cell>
        </row>
        <row r="1127">
          <cell r="A1127">
            <v>0</v>
          </cell>
          <cell r="B1127">
            <v>0</v>
          </cell>
          <cell r="C1127">
            <v>0</v>
          </cell>
          <cell r="F1127">
            <v>0</v>
          </cell>
          <cell r="K1127" t="str">
            <v/>
          </cell>
        </row>
        <row r="1128">
          <cell r="A1128">
            <v>0</v>
          </cell>
          <cell r="B1128">
            <v>0</v>
          </cell>
          <cell r="C1128">
            <v>0</v>
          </cell>
          <cell r="F1128">
            <v>0</v>
          </cell>
          <cell r="K1128" t="str">
            <v/>
          </cell>
        </row>
        <row r="1129">
          <cell r="A1129">
            <v>0</v>
          </cell>
          <cell r="B1129">
            <v>0</v>
          </cell>
          <cell r="C1129">
            <v>0</v>
          </cell>
          <cell r="F1129">
            <v>0</v>
          </cell>
          <cell r="K1129" t="str">
            <v/>
          </cell>
        </row>
        <row r="1130">
          <cell r="A1130">
            <v>0</v>
          </cell>
          <cell r="B1130">
            <v>0</v>
          </cell>
          <cell r="C1130">
            <v>0</v>
          </cell>
          <cell r="F1130">
            <v>0</v>
          </cell>
          <cell r="K1130" t="str">
            <v/>
          </cell>
        </row>
        <row r="1131">
          <cell r="A1131">
            <v>0</v>
          </cell>
          <cell r="B1131">
            <v>0</v>
          </cell>
          <cell r="C1131">
            <v>0</v>
          </cell>
          <cell r="F1131">
            <v>0</v>
          </cell>
          <cell r="K1131" t="str">
            <v/>
          </cell>
        </row>
        <row r="1132">
          <cell r="A1132">
            <v>0</v>
          </cell>
          <cell r="B1132">
            <v>0</v>
          </cell>
          <cell r="C1132">
            <v>0</v>
          </cell>
          <cell r="F1132">
            <v>0</v>
          </cell>
          <cell r="K1132" t="str">
            <v/>
          </cell>
        </row>
        <row r="1133">
          <cell r="A1133">
            <v>0</v>
          </cell>
          <cell r="B1133">
            <v>0</v>
          </cell>
          <cell r="C1133">
            <v>0</v>
          </cell>
          <cell r="F1133">
            <v>0</v>
          </cell>
          <cell r="K1133" t="str">
            <v/>
          </cell>
        </row>
        <row r="1134">
          <cell r="A1134">
            <v>0</v>
          </cell>
          <cell r="B1134">
            <v>0</v>
          </cell>
          <cell r="C1134">
            <v>0</v>
          </cell>
          <cell r="F1134">
            <v>0</v>
          </cell>
          <cell r="K1134" t="str">
            <v/>
          </cell>
        </row>
        <row r="1135">
          <cell r="A1135">
            <v>0</v>
          </cell>
          <cell r="B1135">
            <v>0</v>
          </cell>
          <cell r="C1135">
            <v>0</v>
          </cell>
          <cell r="F1135">
            <v>0</v>
          </cell>
          <cell r="K1135" t="str">
            <v/>
          </cell>
        </row>
        <row r="1136">
          <cell r="A1136">
            <v>0</v>
          </cell>
          <cell r="B1136">
            <v>0</v>
          </cell>
          <cell r="C1136">
            <v>0</v>
          </cell>
          <cell r="F1136">
            <v>0</v>
          </cell>
          <cell r="K1136" t="str">
            <v/>
          </cell>
        </row>
        <row r="1137">
          <cell r="A1137">
            <v>0</v>
          </cell>
          <cell r="B1137">
            <v>0</v>
          </cell>
          <cell r="C1137">
            <v>0</v>
          </cell>
          <cell r="F1137">
            <v>0</v>
          </cell>
          <cell r="K1137" t="str">
            <v/>
          </cell>
        </row>
        <row r="1138">
          <cell r="A1138">
            <v>0</v>
          </cell>
          <cell r="B1138">
            <v>0</v>
          </cell>
          <cell r="C1138">
            <v>0</v>
          </cell>
          <cell r="F1138">
            <v>0</v>
          </cell>
          <cell r="K1138" t="str">
            <v/>
          </cell>
        </row>
        <row r="1139">
          <cell r="A1139">
            <v>0</v>
          </cell>
          <cell r="B1139">
            <v>0</v>
          </cell>
          <cell r="C1139">
            <v>0</v>
          </cell>
          <cell r="F1139">
            <v>0</v>
          </cell>
          <cell r="K1139" t="str">
            <v/>
          </cell>
        </row>
        <row r="1140">
          <cell r="A1140">
            <v>0</v>
          </cell>
          <cell r="B1140">
            <v>0</v>
          </cell>
          <cell r="C1140">
            <v>0</v>
          </cell>
          <cell r="F1140">
            <v>0</v>
          </cell>
          <cell r="K1140" t="str">
            <v/>
          </cell>
        </row>
        <row r="1141">
          <cell r="A1141">
            <v>0</v>
          </cell>
          <cell r="B1141">
            <v>0</v>
          </cell>
          <cell r="C1141">
            <v>0</v>
          </cell>
          <cell r="F1141">
            <v>0</v>
          </cell>
          <cell r="K1141" t="str">
            <v/>
          </cell>
        </row>
        <row r="1142">
          <cell r="A1142">
            <v>0</v>
          </cell>
          <cell r="B1142">
            <v>0</v>
          </cell>
          <cell r="C1142">
            <v>0</v>
          </cell>
          <cell r="F1142">
            <v>0</v>
          </cell>
          <cell r="K1142" t="str">
            <v/>
          </cell>
        </row>
        <row r="1143">
          <cell r="A1143">
            <v>0</v>
          </cell>
          <cell r="B1143">
            <v>0</v>
          </cell>
          <cell r="C1143">
            <v>0</v>
          </cell>
          <cell r="F1143">
            <v>0</v>
          </cell>
          <cell r="K1143" t="str">
            <v/>
          </cell>
        </row>
        <row r="1144">
          <cell r="A1144">
            <v>0</v>
          </cell>
          <cell r="B1144">
            <v>0</v>
          </cell>
          <cell r="C1144">
            <v>0</v>
          </cell>
          <cell r="F1144">
            <v>0</v>
          </cell>
          <cell r="K1144" t="str">
            <v/>
          </cell>
        </row>
        <row r="1145">
          <cell r="A1145">
            <v>0</v>
          </cell>
          <cell r="B1145">
            <v>0</v>
          </cell>
          <cell r="C1145">
            <v>0</v>
          </cell>
          <cell r="F1145">
            <v>0</v>
          </cell>
          <cell r="K1145" t="str">
            <v/>
          </cell>
        </row>
        <row r="1146">
          <cell r="A1146">
            <v>0</v>
          </cell>
          <cell r="B1146">
            <v>0</v>
          </cell>
          <cell r="C1146">
            <v>0</v>
          </cell>
          <cell r="F1146">
            <v>0</v>
          </cell>
          <cell r="K1146" t="str">
            <v/>
          </cell>
        </row>
        <row r="1147">
          <cell r="A1147">
            <v>0</v>
          </cell>
          <cell r="B1147">
            <v>0</v>
          </cell>
          <cell r="C1147">
            <v>0</v>
          </cell>
          <cell r="F1147">
            <v>0</v>
          </cell>
          <cell r="K1147" t="str">
            <v/>
          </cell>
        </row>
        <row r="1148">
          <cell r="A1148">
            <v>0</v>
          </cell>
          <cell r="B1148">
            <v>0</v>
          </cell>
          <cell r="C1148">
            <v>0</v>
          </cell>
          <cell r="F1148">
            <v>0</v>
          </cell>
          <cell r="K1148" t="str">
            <v/>
          </cell>
        </row>
        <row r="1149">
          <cell r="A1149">
            <v>0</v>
          </cell>
          <cell r="B1149">
            <v>0</v>
          </cell>
          <cell r="C1149">
            <v>0</v>
          </cell>
          <cell r="F1149">
            <v>0</v>
          </cell>
          <cell r="K1149" t="str">
            <v/>
          </cell>
        </row>
        <row r="1150">
          <cell r="A1150">
            <v>0</v>
          </cell>
          <cell r="B1150">
            <v>0</v>
          </cell>
          <cell r="C1150">
            <v>0</v>
          </cell>
          <cell r="F1150">
            <v>0</v>
          </cell>
          <cell r="K1150" t="str">
            <v/>
          </cell>
        </row>
        <row r="1151">
          <cell r="A1151">
            <v>0</v>
          </cell>
          <cell r="B1151">
            <v>0</v>
          </cell>
          <cell r="C1151">
            <v>0</v>
          </cell>
          <cell r="F1151">
            <v>0</v>
          </cell>
          <cell r="K1151" t="str">
            <v/>
          </cell>
        </row>
        <row r="1152">
          <cell r="A1152">
            <v>0</v>
          </cell>
          <cell r="B1152">
            <v>0</v>
          </cell>
          <cell r="C1152">
            <v>0</v>
          </cell>
          <cell r="F1152">
            <v>0</v>
          </cell>
          <cell r="K1152" t="str">
            <v/>
          </cell>
        </row>
        <row r="1153">
          <cell r="A1153">
            <v>0</v>
          </cell>
          <cell r="B1153">
            <v>0</v>
          </cell>
          <cell r="C1153">
            <v>0</v>
          </cell>
          <cell r="F1153">
            <v>0</v>
          </cell>
          <cell r="K1153" t="str">
            <v/>
          </cell>
        </row>
        <row r="1154">
          <cell r="A1154">
            <v>0</v>
          </cell>
          <cell r="B1154">
            <v>0</v>
          </cell>
          <cell r="C1154">
            <v>0</v>
          </cell>
          <cell r="F1154">
            <v>0</v>
          </cell>
          <cell r="K1154" t="str">
            <v/>
          </cell>
        </row>
        <row r="1155">
          <cell r="A1155">
            <v>0</v>
          </cell>
          <cell r="B1155">
            <v>0</v>
          </cell>
          <cell r="C1155">
            <v>0</v>
          </cell>
          <cell r="F1155">
            <v>0</v>
          </cell>
          <cell r="K1155" t="str">
            <v/>
          </cell>
        </row>
        <row r="1156">
          <cell r="A1156">
            <v>0</v>
          </cell>
          <cell r="B1156">
            <v>0</v>
          </cell>
          <cell r="C1156">
            <v>0</v>
          </cell>
          <cell r="F1156">
            <v>0</v>
          </cell>
          <cell r="K1156" t="str">
            <v/>
          </cell>
        </row>
        <row r="1157">
          <cell r="A1157">
            <v>0</v>
          </cell>
          <cell r="B1157">
            <v>0</v>
          </cell>
          <cell r="C1157">
            <v>0</v>
          </cell>
          <cell r="F1157">
            <v>0</v>
          </cell>
          <cell r="K1157" t="str">
            <v/>
          </cell>
        </row>
        <row r="1158">
          <cell r="A1158">
            <v>0</v>
          </cell>
          <cell r="B1158">
            <v>0</v>
          </cell>
          <cell r="C1158">
            <v>0</v>
          </cell>
          <cell r="F1158">
            <v>0</v>
          </cell>
          <cell r="K1158" t="str">
            <v/>
          </cell>
        </row>
        <row r="1159">
          <cell r="A1159">
            <v>0</v>
          </cell>
          <cell r="B1159">
            <v>0</v>
          </cell>
          <cell r="C1159">
            <v>0</v>
          </cell>
          <cell r="F1159">
            <v>0</v>
          </cell>
          <cell r="K1159" t="str">
            <v/>
          </cell>
        </row>
        <row r="1160">
          <cell r="A1160">
            <v>0</v>
          </cell>
          <cell r="B1160">
            <v>0</v>
          </cell>
          <cell r="C1160">
            <v>0</v>
          </cell>
          <cell r="F1160">
            <v>0</v>
          </cell>
          <cell r="K1160" t="str">
            <v/>
          </cell>
        </row>
        <row r="1161">
          <cell r="A1161">
            <v>0</v>
          </cell>
          <cell r="B1161">
            <v>0</v>
          </cell>
          <cell r="C1161">
            <v>0</v>
          </cell>
          <cell r="F1161">
            <v>0</v>
          </cell>
          <cell r="K1161" t="str">
            <v/>
          </cell>
        </row>
        <row r="1162">
          <cell r="A1162">
            <v>0</v>
          </cell>
          <cell r="B1162">
            <v>0</v>
          </cell>
          <cell r="C1162">
            <v>0</v>
          </cell>
          <cell r="F1162">
            <v>0</v>
          </cell>
          <cell r="K1162" t="str">
            <v/>
          </cell>
        </row>
        <row r="1163">
          <cell r="A1163">
            <v>0</v>
          </cell>
          <cell r="B1163">
            <v>0</v>
          </cell>
          <cell r="C1163">
            <v>0</v>
          </cell>
          <cell r="F1163">
            <v>0</v>
          </cell>
          <cell r="K1163" t="str">
            <v/>
          </cell>
        </row>
        <row r="1164">
          <cell r="A1164">
            <v>0</v>
          </cell>
          <cell r="B1164">
            <v>0</v>
          </cell>
          <cell r="C1164">
            <v>0</v>
          </cell>
          <cell r="F1164">
            <v>0</v>
          </cell>
          <cell r="K1164" t="str">
            <v/>
          </cell>
        </row>
        <row r="1165">
          <cell r="A1165">
            <v>0</v>
          </cell>
          <cell r="B1165">
            <v>0</v>
          </cell>
          <cell r="C1165">
            <v>0</v>
          </cell>
          <cell r="F1165">
            <v>0</v>
          </cell>
          <cell r="K1165" t="str">
            <v/>
          </cell>
        </row>
        <row r="1166">
          <cell r="A1166">
            <v>0</v>
          </cell>
          <cell r="B1166">
            <v>0</v>
          </cell>
          <cell r="C1166">
            <v>0</v>
          </cell>
          <cell r="F1166">
            <v>0</v>
          </cell>
          <cell r="K1166" t="str">
            <v/>
          </cell>
        </row>
        <row r="1167">
          <cell r="A1167">
            <v>0</v>
          </cell>
          <cell r="B1167">
            <v>0</v>
          </cell>
          <cell r="C1167">
            <v>0</v>
          </cell>
          <cell r="F1167">
            <v>0</v>
          </cell>
          <cell r="K1167" t="str">
            <v/>
          </cell>
        </row>
        <row r="1168">
          <cell r="A1168">
            <v>0</v>
          </cell>
          <cell r="B1168">
            <v>0</v>
          </cell>
          <cell r="C1168">
            <v>0</v>
          </cell>
          <cell r="F1168">
            <v>0</v>
          </cell>
          <cell r="K1168" t="str">
            <v/>
          </cell>
        </row>
        <row r="1169">
          <cell r="A1169">
            <v>0</v>
          </cell>
          <cell r="B1169">
            <v>0</v>
          </cell>
          <cell r="C1169">
            <v>0</v>
          </cell>
          <cell r="F1169">
            <v>0</v>
          </cell>
          <cell r="K1169" t="str">
            <v/>
          </cell>
        </row>
        <row r="1170">
          <cell r="A1170">
            <v>0</v>
          </cell>
          <cell r="B1170">
            <v>0</v>
          </cell>
          <cell r="C1170">
            <v>0</v>
          </cell>
          <cell r="F1170">
            <v>0</v>
          </cell>
          <cell r="K1170" t="str">
            <v/>
          </cell>
        </row>
        <row r="1171">
          <cell r="A1171">
            <v>0</v>
          </cell>
          <cell r="B1171">
            <v>0</v>
          </cell>
          <cell r="C1171">
            <v>0</v>
          </cell>
          <cell r="F1171">
            <v>0</v>
          </cell>
          <cell r="K1171" t="str">
            <v/>
          </cell>
        </row>
        <row r="1172">
          <cell r="A1172">
            <v>0</v>
          </cell>
          <cell r="B1172">
            <v>0</v>
          </cell>
          <cell r="C1172">
            <v>0</v>
          </cell>
          <cell r="F1172">
            <v>0</v>
          </cell>
          <cell r="K1172" t="str">
            <v/>
          </cell>
        </row>
        <row r="1173">
          <cell r="A1173">
            <v>0</v>
          </cell>
          <cell r="B1173">
            <v>0</v>
          </cell>
          <cell r="C1173">
            <v>0</v>
          </cell>
          <cell r="F1173">
            <v>0</v>
          </cell>
          <cell r="K1173" t="str">
            <v/>
          </cell>
        </row>
        <row r="1174">
          <cell r="A1174">
            <v>0</v>
          </cell>
          <cell r="B1174">
            <v>0</v>
          </cell>
          <cell r="C1174">
            <v>0</v>
          </cell>
          <cell r="F1174">
            <v>0</v>
          </cell>
          <cell r="K1174" t="str">
            <v/>
          </cell>
        </row>
        <row r="1175">
          <cell r="A1175">
            <v>0</v>
          </cell>
          <cell r="B1175">
            <v>0</v>
          </cell>
          <cell r="C1175">
            <v>0</v>
          </cell>
          <cell r="F1175">
            <v>0</v>
          </cell>
          <cell r="K1175" t="str">
            <v/>
          </cell>
        </row>
        <row r="1176">
          <cell r="A1176">
            <v>0</v>
          </cell>
          <cell r="B1176">
            <v>0</v>
          </cell>
          <cell r="C1176">
            <v>0</v>
          </cell>
          <cell r="F1176">
            <v>0</v>
          </cell>
          <cell r="K1176" t="str">
            <v/>
          </cell>
        </row>
        <row r="1177">
          <cell r="A1177">
            <v>0</v>
          </cell>
          <cell r="B1177">
            <v>0</v>
          </cell>
          <cell r="C1177">
            <v>0</v>
          </cell>
          <cell r="F1177">
            <v>0</v>
          </cell>
          <cell r="K1177" t="str">
            <v/>
          </cell>
        </row>
        <row r="1178">
          <cell r="A1178">
            <v>0</v>
          </cell>
          <cell r="B1178">
            <v>0</v>
          </cell>
          <cell r="C1178">
            <v>0</v>
          </cell>
          <cell r="F1178">
            <v>0</v>
          </cell>
          <cell r="K1178" t="str">
            <v/>
          </cell>
        </row>
        <row r="1179">
          <cell r="A1179">
            <v>0</v>
          </cell>
          <cell r="B1179">
            <v>0</v>
          </cell>
          <cell r="C1179">
            <v>0</v>
          </cell>
          <cell r="F1179">
            <v>0</v>
          </cell>
          <cell r="K1179" t="str">
            <v/>
          </cell>
        </row>
        <row r="1180">
          <cell r="A1180">
            <v>0</v>
          </cell>
          <cell r="B1180">
            <v>0</v>
          </cell>
          <cell r="C1180">
            <v>0</v>
          </cell>
          <cell r="F1180">
            <v>0</v>
          </cell>
          <cell r="K1180" t="str">
            <v/>
          </cell>
        </row>
        <row r="1181">
          <cell r="A1181">
            <v>0</v>
          </cell>
          <cell r="B1181">
            <v>0</v>
          </cell>
          <cell r="C1181">
            <v>0</v>
          </cell>
          <cell r="F1181">
            <v>0</v>
          </cell>
          <cell r="K1181" t="str">
            <v/>
          </cell>
        </row>
        <row r="1182">
          <cell r="A1182">
            <v>0</v>
          </cell>
          <cell r="B1182">
            <v>0</v>
          </cell>
          <cell r="C1182">
            <v>0</v>
          </cell>
          <cell r="F1182">
            <v>0</v>
          </cell>
          <cell r="K1182" t="str">
            <v/>
          </cell>
        </row>
        <row r="1183">
          <cell r="A1183">
            <v>0</v>
          </cell>
          <cell r="B1183">
            <v>0</v>
          </cell>
          <cell r="C1183">
            <v>0</v>
          </cell>
          <cell r="F1183">
            <v>0</v>
          </cell>
          <cell r="K1183" t="str">
            <v/>
          </cell>
        </row>
        <row r="1184">
          <cell r="A1184">
            <v>0</v>
          </cell>
          <cell r="B1184">
            <v>0</v>
          </cell>
          <cell r="C1184">
            <v>0</v>
          </cell>
          <cell r="F1184">
            <v>0</v>
          </cell>
          <cell r="K1184" t="str">
            <v/>
          </cell>
        </row>
        <row r="1185">
          <cell r="A1185">
            <v>0</v>
          </cell>
          <cell r="B1185">
            <v>0</v>
          </cell>
          <cell r="C1185">
            <v>0</v>
          </cell>
          <cell r="F1185">
            <v>0</v>
          </cell>
          <cell r="K1185" t="str">
            <v/>
          </cell>
        </row>
        <row r="1186">
          <cell r="A1186">
            <v>0</v>
          </cell>
          <cell r="B1186">
            <v>0</v>
          </cell>
          <cell r="C1186">
            <v>0</v>
          </cell>
          <cell r="F1186">
            <v>0</v>
          </cell>
          <cell r="K1186" t="str">
            <v/>
          </cell>
        </row>
        <row r="1187">
          <cell r="A1187">
            <v>0</v>
          </cell>
          <cell r="B1187">
            <v>0</v>
          </cell>
          <cell r="C1187">
            <v>0</v>
          </cell>
          <cell r="F1187">
            <v>0</v>
          </cell>
          <cell r="K1187" t="str">
            <v/>
          </cell>
        </row>
        <row r="1188">
          <cell r="A1188">
            <v>0</v>
          </cell>
          <cell r="B1188">
            <v>0</v>
          </cell>
          <cell r="C1188">
            <v>0</v>
          </cell>
          <cell r="F1188">
            <v>0</v>
          </cell>
          <cell r="K1188" t="str">
            <v/>
          </cell>
        </row>
        <row r="1189">
          <cell r="A1189">
            <v>0</v>
          </cell>
          <cell r="B1189">
            <v>0</v>
          </cell>
          <cell r="C1189">
            <v>0</v>
          </cell>
          <cell r="F1189">
            <v>0</v>
          </cell>
          <cell r="K1189" t="str">
            <v/>
          </cell>
        </row>
        <row r="1190">
          <cell r="A1190">
            <v>0</v>
          </cell>
          <cell r="B1190">
            <v>0</v>
          </cell>
          <cell r="C1190">
            <v>0</v>
          </cell>
          <cell r="F1190">
            <v>0</v>
          </cell>
          <cell r="K1190" t="str">
            <v/>
          </cell>
        </row>
        <row r="1191">
          <cell r="A1191">
            <v>0</v>
          </cell>
          <cell r="B1191">
            <v>0</v>
          </cell>
          <cell r="C1191">
            <v>0</v>
          </cell>
          <cell r="F1191">
            <v>0</v>
          </cell>
          <cell r="K1191" t="str">
            <v/>
          </cell>
        </row>
        <row r="1192">
          <cell r="A1192">
            <v>0</v>
          </cell>
          <cell r="B1192">
            <v>0</v>
          </cell>
          <cell r="C1192">
            <v>0</v>
          </cell>
          <cell r="F1192">
            <v>0</v>
          </cell>
          <cell r="K1192" t="str">
            <v/>
          </cell>
        </row>
        <row r="1193">
          <cell r="A1193">
            <v>0</v>
          </cell>
          <cell r="B1193">
            <v>0</v>
          </cell>
          <cell r="C1193">
            <v>0</v>
          </cell>
          <cell r="F1193">
            <v>0</v>
          </cell>
          <cell r="K1193" t="str">
            <v/>
          </cell>
        </row>
        <row r="1194">
          <cell r="A1194">
            <v>0</v>
          </cell>
          <cell r="B1194">
            <v>0</v>
          </cell>
          <cell r="C1194">
            <v>0</v>
          </cell>
          <cell r="F1194">
            <v>0</v>
          </cell>
          <cell r="K1194" t="str">
            <v/>
          </cell>
        </row>
        <row r="1195">
          <cell r="A1195">
            <v>0</v>
          </cell>
          <cell r="B1195">
            <v>0</v>
          </cell>
          <cell r="C1195">
            <v>0</v>
          </cell>
          <cell r="F1195">
            <v>0</v>
          </cell>
          <cell r="K1195" t="str">
            <v/>
          </cell>
        </row>
        <row r="1196">
          <cell r="A1196">
            <v>0</v>
          </cell>
          <cell r="B1196">
            <v>0</v>
          </cell>
          <cell r="C1196">
            <v>0</v>
          </cell>
          <cell r="F1196">
            <v>0</v>
          </cell>
          <cell r="K1196" t="str">
            <v/>
          </cell>
        </row>
        <row r="1197">
          <cell r="A1197">
            <v>0</v>
          </cell>
          <cell r="B1197">
            <v>0</v>
          </cell>
          <cell r="C1197">
            <v>0</v>
          </cell>
          <cell r="F1197">
            <v>0</v>
          </cell>
          <cell r="K1197" t="str">
            <v/>
          </cell>
        </row>
        <row r="1198">
          <cell r="A1198">
            <v>0</v>
          </cell>
          <cell r="B1198">
            <v>0</v>
          </cell>
          <cell r="C1198">
            <v>0</v>
          </cell>
          <cell r="F1198">
            <v>0</v>
          </cell>
          <cell r="K1198" t="str">
            <v/>
          </cell>
        </row>
        <row r="1199">
          <cell r="A1199">
            <v>0</v>
          </cell>
          <cell r="B1199">
            <v>0</v>
          </cell>
          <cell r="C1199">
            <v>0</v>
          </cell>
          <cell r="F1199">
            <v>0</v>
          </cell>
          <cell r="K1199" t="str">
            <v/>
          </cell>
        </row>
        <row r="1200">
          <cell r="A1200">
            <v>0</v>
          </cell>
          <cell r="B1200">
            <v>0</v>
          </cell>
          <cell r="C1200">
            <v>0</v>
          </cell>
          <cell r="F1200">
            <v>0</v>
          </cell>
          <cell r="K1200" t="str">
            <v/>
          </cell>
        </row>
        <row r="1201">
          <cell r="A1201">
            <v>0</v>
          </cell>
          <cell r="B1201">
            <v>0</v>
          </cell>
          <cell r="C1201">
            <v>0</v>
          </cell>
          <cell r="F1201">
            <v>0</v>
          </cell>
          <cell r="K1201" t="str">
            <v/>
          </cell>
        </row>
        <row r="1202">
          <cell r="A1202">
            <v>0</v>
          </cell>
          <cell r="B1202">
            <v>0</v>
          </cell>
          <cell r="C1202">
            <v>0</v>
          </cell>
          <cell r="F1202">
            <v>0</v>
          </cell>
          <cell r="K1202" t="str">
            <v/>
          </cell>
        </row>
        <row r="1203">
          <cell r="A1203">
            <v>0</v>
          </cell>
          <cell r="B1203">
            <v>0</v>
          </cell>
          <cell r="C1203">
            <v>0</v>
          </cell>
          <cell r="F1203">
            <v>0</v>
          </cell>
          <cell r="K1203" t="str">
            <v/>
          </cell>
        </row>
        <row r="1204">
          <cell r="A1204">
            <v>0</v>
          </cell>
          <cell r="B1204">
            <v>0</v>
          </cell>
          <cell r="C1204">
            <v>0</v>
          </cell>
          <cell r="F1204">
            <v>0</v>
          </cell>
          <cell r="K1204" t="str">
            <v/>
          </cell>
        </row>
        <row r="1205">
          <cell r="A1205">
            <v>0</v>
          </cell>
          <cell r="B1205">
            <v>0</v>
          </cell>
          <cell r="C1205">
            <v>0</v>
          </cell>
          <cell r="F1205">
            <v>0</v>
          </cell>
          <cell r="K1205" t="str">
            <v/>
          </cell>
        </row>
        <row r="1206">
          <cell r="A1206">
            <v>0</v>
          </cell>
          <cell r="B1206">
            <v>0</v>
          </cell>
          <cell r="C1206">
            <v>0</v>
          </cell>
          <cell r="F1206">
            <v>0</v>
          </cell>
          <cell r="K1206" t="str">
            <v/>
          </cell>
        </row>
        <row r="1207">
          <cell r="A1207">
            <v>0</v>
          </cell>
          <cell r="B1207">
            <v>0</v>
          </cell>
          <cell r="C1207">
            <v>0</v>
          </cell>
          <cell r="F1207">
            <v>0</v>
          </cell>
          <cell r="K1207" t="str">
            <v/>
          </cell>
        </row>
        <row r="1208">
          <cell r="A1208">
            <v>0</v>
          </cell>
          <cell r="B1208">
            <v>0</v>
          </cell>
          <cell r="C1208">
            <v>0</v>
          </cell>
          <cell r="F1208">
            <v>0</v>
          </cell>
          <cell r="K1208" t="str">
            <v/>
          </cell>
        </row>
        <row r="1209">
          <cell r="A1209">
            <v>0</v>
          </cell>
          <cell r="B1209">
            <v>0</v>
          </cell>
          <cell r="C1209">
            <v>0</v>
          </cell>
          <cell r="F1209">
            <v>0</v>
          </cell>
          <cell r="K1209" t="str">
            <v/>
          </cell>
        </row>
        <row r="1210">
          <cell r="A1210">
            <v>0</v>
          </cell>
          <cell r="B1210">
            <v>0</v>
          </cell>
          <cell r="C1210">
            <v>0</v>
          </cell>
          <cell r="F1210">
            <v>0</v>
          </cell>
          <cell r="K1210" t="str">
            <v/>
          </cell>
        </row>
        <row r="1211">
          <cell r="A1211">
            <v>0</v>
          </cell>
          <cell r="B1211">
            <v>0</v>
          </cell>
          <cell r="C1211">
            <v>0</v>
          </cell>
          <cell r="F1211">
            <v>0</v>
          </cell>
          <cell r="K1211" t="str">
            <v/>
          </cell>
        </row>
        <row r="1212">
          <cell r="A1212">
            <v>0</v>
          </cell>
          <cell r="B1212">
            <v>0</v>
          </cell>
          <cell r="C1212">
            <v>0</v>
          </cell>
          <cell r="F1212">
            <v>0</v>
          </cell>
          <cell r="K1212" t="str">
            <v/>
          </cell>
        </row>
        <row r="1213">
          <cell r="A1213">
            <v>0</v>
          </cell>
          <cell r="B1213">
            <v>0</v>
          </cell>
          <cell r="C1213">
            <v>0</v>
          </cell>
          <cell r="F1213">
            <v>0</v>
          </cell>
          <cell r="K1213" t="str">
            <v/>
          </cell>
        </row>
        <row r="1214">
          <cell r="A1214">
            <v>0</v>
          </cell>
          <cell r="B1214">
            <v>0</v>
          </cell>
          <cell r="C1214">
            <v>0</v>
          </cell>
          <cell r="F1214">
            <v>0</v>
          </cell>
          <cell r="K1214" t="str">
            <v/>
          </cell>
        </row>
        <row r="1215">
          <cell r="A1215">
            <v>0</v>
          </cell>
          <cell r="B1215">
            <v>0</v>
          </cell>
          <cell r="C1215">
            <v>0</v>
          </cell>
          <cell r="F1215">
            <v>0</v>
          </cell>
          <cell r="K1215" t="str">
            <v/>
          </cell>
        </row>
        <row r="1216">
          <cell r="A1216">
            <v>0</v>
          </cell>
          <cell r="B1216">
            <v>0</v>
          </cell>
          <cell r="C1216">
            <v>0</v>
          </cell>
          <cell r="F1216">
            <v>0</v>
          </cell>
          <cell r="K1216" t="str">
            <v/>
          </cell>
        </row>
        <row r="1217">
          <cell r="A1217">
            <v>0</v>
          </cell>
          <cell r="B1217">
            <v>0</v>
          </cell>
          <cell r="C1217">
            <v>0</v>
          </cell>
          <cell r="F1217">
            <v>0</v>
          </cell>
          <cell r="K1217" t="str">
            <v/>
          </cell>
        </row>
        <row r="1218">
          <cell r="A1218">
            <v>0</v>
          </cell>
          <cell r="B1218">
            <v>0</v>
          </cell>
          <cell r="C1218">
            <v>0</v>
          </cell>
          <cell r="F1218">
            <v>0</v>
          </cell>
          <cell r="K1218" t="str">
            <v/>
          </cell>
        </row>
        <row r="1219">
          <cell r="A1219">
            <v>0</v>
          </cell>
          <cell r="B1219">
            <v>0</v>
          </cell>
          <cell r="C1219">
            <v>0</v>
          </cell>
          <cell r="F1219">
            <v>0</v>
          </cell>
          <cell r="K1219" t="str">
            <v/>
          </cell>
        </row>
        <row r="1220">
          <cell r="A1220">
            <v>0</v>
          </cell>
          <cell r="B1220">
            <v>0</v>
          </cell>
          <cell r="C1220">
            <v>0</v>
          </cell>
          <cell r="F1220">
            <v>0</v>
          </cell>
          <cell r="K1220" t="str">
            <v/>
          </cell>
        </row>
        <row r="1221">
          <cell r="A1221">
            <v>0</v>
          </cell>
          <cell r="B1221">
            <v>0</v>
          </cell>
          <cell r="C1221">
            <v>0</v>
          </cell>
          <cell r="F1221">
            <v>0</v>
          </cell>
          <cell r="K1221" t="str">
            <v/>
          </cell>
        </row>
        <row r="1222">
          <cell r="A1222">
            <v>0</v>
          </cell>
          <cell r="B1222">
            <v>0</v>
          </cell>
          <cell r="C1222">
            <v>0</v>
          </cell>
          <cell r="F1222">
            <v>0</v>
          </cell>
          <cell r="K1222" t="str">
            <v/>
          </cell>
        </row>
        <row r="1223">
          <cell r="A1223">
            <v>0</v>
          </cell>
          <cell r="B1223">
            <v>0</v>
          </cell>
          <cell r="C1223">
            <v>0</v>
          </cell>
          <cell r="F1223">
            <v>0</v>
          </cell>
          <cell r="K1223" t="str">
            <v/>
          </cell>
        </row>
        <row r="1224">
          <cell r="A1224">
            <v>0</v>
          </cell>
          <cell r="B1224">
            <v>0</v>
          </cell>
          <cell r="C1224">
            <v>0</v>
          </cell>
          <cell r="F1224">
            <v>0</v>
          </cell>
          <cell r="K1224" t="str">
            <v/>
          </cell>
        </row>
        <row r="1225">
          <cell r="A1225">
            <v>0</v>
          </cell>
          <cell r="B1225">
            <v>0</v>
          </cell>
          <cell r="C1225">
            <v>0</v>
          </cell>
          <cell r="F1225">
            <v>0</v>
          </cell>
          <cell r="K1225" t="str">
            <v/>
          </cell>
        </row>
        <row r="1226">
          <cell r="A1226">
            <v>0</v>
          </cell>
          <cell r="B1226">
            <v>0</v>
          </cell>
          <cell r="C1226">
            <v>0</v>
          </cell>
          <cell r="F1226">
            <v>0</v>
          </cell>
          <cell r="K1226" t="str">
            <v/>
          </cell>
        </row>
        <row r="1227">
          <cell r="A1227">
            <v>0</v>
          </cell>
          <cell r="B1227">
            <v>0</v>
          </cell>
          <cell r="C1227">
            <v>0</v>
          </cell>
          <cell r="F1227">
            <v>0</v>
          </cell>
          <cell r="K1227" t="str">
            <v/>
          </cell>
        </row>
        <row r="1228">
          <cell r="A1228">
            <v>0</v>
          </cell>
          <cell r="B1228">
            <v>0</v>
          </cell>
          <cell r="C1228">
            <v>0</v>
          </cell>
          <cell r="F1228">
            <v>0</v>
          </cell>
          <cell r="K1228" t="str">
            <v/>
          </cell>
        </row>
        <row r="1229">
          <cell r="A1229">
            <v>0</v>
          </cell>
          <cell r="B1229">
            <v>0</v>
          </cell>
          <cell r="C1229">
            <v>0</v>
          </cell>
          <cell r="F1229">
            <v>0</v>
          </cell>
          <cell r="K1229" t="str">
            <v/>
          </cell>
        </row>
        <row r="1230">
          <cell r="A1230">
            <v>0</v>
          </cell>
          <cell r="B1230">
            <v>0</v>
          </cell>
          <cell r="C1230">
            <v>0</v>
          </cell>
          <cell r="F1230">
            <v>0</v>
          </cell>
          <cell r="K1230" t="str">
            <v/>
          </cell>
        </row>
        <row r="1231">
          <cell r="A1231">
            <v>0</v>
          </cell>
          <cell r="B1231">
            <v>0</v>
          </cell>
          <cell r="C1231">
            <v>0</v>
          </cell>
          <cell r="F1231">
            <v>0</v>
          </cell>
          <cell r="K1231" t="str">
            <v/>
          </cell>
        </row>
        <row r="1232">
          <cell r="A1232">
            <v>0</v>
          </cell>
          <cell r="B1232">
            <v>0</v>
          </cell>
          <cell r="C1232">
            <v>0</v>
          </cell>
          <cell r="F1232">
            <v>0</v>
          </cell>
          <cell r="K1232" t="str">
            <v/>
          </cell>
        </row>
        <row r="1233">
          <cell r="A1233">
            <v>0</v>
          </cell>
          <cell r="B1233">
            <v>0</v>
          </cell>
          <cell r="C1233">
            <v>0</v>
          </cell>
          <cell r="F1233">
            <v>0</v>
          </cell>
          <cell r="K1233" t="str">
            <v/>
          </cell>
        </row>
        <row r="1234">
          <cell r="A1234">
            <v>0</v>
          </cell>
          <cell r="B1234">
            <v>0</v>
          </cell>
          <cell r="C1234">
            <v>0</v>
          </cell>
          <cell r="F1234">
            <v>0</v>
          </cell>
          <cell r="K1234" t="str">
            <v/>
          </cell>
        </row>
        <row r="1235">
          <cell r="A1235">
            <v>0</v>
          </cell>
          <cell r="B1235">
            <v>0</v>
          </cell>
          <cell r="C1235">
            <v>0</v>
          </cell>
          <cell r="F1235">
            <v>0</v>
          </cell>
          <cell r="K1235" t="str">
            <v/>
          </cell>
        </row>
        <row r="1236">
          <cell r="A1236">
            <v>0</v>
          </cell>
          <cell r="B1236">
            <v>0</v>
          </cell>
          <cell r="C1236">
            <v>0</v>
          </cell>
          <cell r="F1236">
            <v>0</v>
          </cell>
          <cell r="K1236" t="str">
            <v/>
          </cell>
        </row>
        <row r="1237">
          <cell r="A1237">
            <v>0</v>
          </cell>
          <cell r="B1237">
            <v>0</v>
          </cell>
          <cell r="C1237">
            <v>0</v>
          </cell>
          <cell r="F1237">
            <v>0</v>
          </cell>
          <cell r="K1237" t="str">
            <v/>
          </cell>
        </row>
        <row r="1238">
          <cell r="A1238">
            <v>0</v>
          </cell>
          <cell r="B1238">
            <v>0</v>
          </cell>
          <cell r="C1238">
            <v>0</v>
          </cell>
          <cell r="F1238">
            <v>0</v>
          </cell>
          <cell r="K1238" t="str">
            <v/>
          </cell>
        </row>
        <row r="1239">
          <cell r="A1239">
            <v>0</v>
          </cell>
          <cell r="B1239">
            <v>0</v>
          </cell>
          <cell r="C1239">
            <v>0</v>
          </cell>
          <cell r="F1239">
            <v>0</v>
          </cell>
          <cell r="K1239" t="str">
            <v/>
          </cell>
        </row>
        <row r="1240">
          <cell r="A1240">
            <v>0</v>
          </cell>
          <cell r="B1240">
            <v>0</v>
          </cell>
          <cell r="C1240">
            <v>0</v>
          </cell>
          <cell r="F1240">
            <v>0</v>
          </cell>
          <cell r="K1240" t="str">
            <v/>
          </cell>
        </row>
        <row r="1241">
          <cell r="A1241">
            <v>0</v>
          </cell>
          <cell r="B1241">
            <v>0</v>
          </cell>
          <cell r="C1241">
            <v>0</v>
          </cell>
          <cell r="F1241">
            <v>0</v>
          </cell>
          <cell r="K1241" t="str">
            <v/>
          </cell>
        </row>
        <row r="1242">
          <cell r="A1242">
            <v>0</v>
          </cell>
          <cell r="B1242">
            <v>0</v>
          </cell>
          <cell r="C1242">
            <v>0</v>
          </cell>
          <cell r="F1242">
            <v>0</v>
          </cell>
          <cell r="K1242" t="str">
            <v/>
          </cell>
        </row>
        <row r="1243">
          <cell r="A1243">
            <v>0</v>
          </cell>
          <cell r="B1243">
            <v>0</v>
          </cell>
          <cell r="C1243">
            <v>0</v>
          </cell>
          <cell r="F1243">
            <v>0</v>
          </cell>
          <cell r="K1243" t="str">
            <v/>
          </cell>
        </row>
        <row r="1244">
          <cell r="A1244">
            <v>0</v>
          </cell>
          <cell r="B1244">
            <v>0</v>
          </cell>
          <cell r="C1244">
            <v>0</v>
          </cell>
          <cell r="F1244">
            <v>0</v>
          </cell>
          <cell r="K1244" t="str">
            <v/>
          </cell>
        </row>
        <row r="1245">
          <cell r="A1245">
            <v>0</v>
          </cell>
          <cell r="B1245">
            <v>0</v>
          </cell>
          <cell r="C1245">
            <v>0</v>
          </cell>
          <cell r="F1245">
            <v>0</v>
          </cell>
          <cell r="K1245" t="str">
            <v/>
          </cell>
        </row>
        <row r="1246">
          <cell r="A1246">
            <v>0</v>
          </cell>
          <cell r="B1246">
            <v>0</v>
          </cell>
          <cell r="C1246">
            <v>0</v>
          </cell>
          <cell r="F1246">
            <v>0</v>
          </cell>
          <cell r="K1246" t="str">
            <v/>
          </cell>
        </row>
        <row r="1247">
          <cell r="A1247">
            <v>0</v>
          </cell>
          <cell r="B1247">
            <v>0</v>
          </cell>
          <cell r="C1247">
            <v>0</v>
          </cell>
          <cell r="F1247">
            <v>0</v>
          </cell>
          <cell r="K1247" t="str">
            <v/>
          </cell>
        </row>
        <row r="1248">
          <cell r="A1248">
            <v>0</v>
          </cell>
          <cell r="B1248">
            <v>0</v>
          </cell>
          <cell r="C1248">
            <v>0</v>
          </cell>
          <cell r="F1248">
            <v>0</v>
          </cell>
          <cell r="K1248" t="str">
            <v/>
          </cell>
        </row>
        <row r="1249">
          <cell r="A1249">
            <v>0</v>
          </cell>
          <cell r="B1249">
            <v>0</v>
          </cell>
          <cell r="C1249">
            <v>0</v>
          </cell>
          <cell r="F1249">
            <v>0</v>
          </cell>
          <cell r="K1249" t="str">
            <v/>
          </cell>
        </row>
        <row r="1250">
          <cell r="A1250">
            <v>0</v>
          </cell>
          <cell r="B1250">
            <v>0</v>
          </cell>
          <cell r="C1250">
            <v>0</v>
          </cell>
          <cell r="F1250">
            <v>0</v>
          </cell>
          <cell r="K1250" t="str">
            <v/>
          </cell>
        </row>
        <row r="1251">
          <cell r="A1251">
            <v>0</v>
          </cell>
          <cell r="B1251">
            <v>0</v>
          </cell>
          <cell r="C1251">
            <v>0</v>
          </cell>
          <cell r="F1251">
            <v>0</v>
          </cell>
          <cell r="K1251" t="str">
            <v/>
          </cell>
        </row>
        <row r="1252">
          <cell r="A1252">
            <v>0</v>
          </cell>
          <cell r="B1252">
            <v>0</v>
          </cell>
          <cell r="C1252">
            <v>0</v>
          </cell>
          <cell r="F1252">
            <v>0</v>
          </cell>
          <cell r="K1252" t="str">
            <v/>
          </cell>
        </row>
        <row r="1253">
          <cell r="A1253">
            <v>0</v>
          </cell>
          <cell r="B1253">
            <v>0</v>
          </cell>
          <cell r="C1253">
            <v>0</v>
          </cell>
          <cell r="F1253">
            <v>0</v>
          </cell>
          <cell r="K1253" t="str">
            <v/>
          </cell>
        </row>
        <row r="1254">
          <cell r="A1254">
            <v>0</v>
          </cell>
          <cell r="B1254">
            <v>0</v>
          </cell>
          <cell r="C1254">
            <v>0</v>
          </cell>
          <cell r="F1254">
            <v>0</v>
          </cell>
          <cell r="K1254" t="str">
            <v/>
          </cell>
        </row>
        <row r="1255">
          <cell r="A1255">
            <v>0</v>
          </cell>
          <cell r="B1255">
            <v>0</v>
          </cell>
          <cell r="C1255">
            <v>0</v>
          </cell>
          <cell r="F1255">
            <v>0</v>
          </cell>
          <cell r="K1255" t="str">
            <v/>
          </cell>
        </row>
        <row r="1256">
          <cell r="A1256">
            <v>0</v>
          </cell>
          <cell r="B1256">
            <v>0</v>
          </cell>
          <cell r="C1256">
            <v>0</v>
          </cell>
          <cell r="F1256">
            <v>0</v>
          </cell>
          <cell r="K1256" t="str">
            <v/>
          </cell>
        </row>
        <row r="1257">
          <cell r="A1257">
            <v>0</v>
          </cell>
          <cell r="B1257">
            <v>0</v>
          </cell>
          <cell r="C1257">
            <v>0</v>
          </cell>
          <cell r="F1257">
            <v>0</v>
          </cell>
          <cell r="K1257" t="str">
            <v/>
          </cell>
        </row>
        <row r="1258">
          <cell r="A1258">
            <v>0</v>
          </cell>
          <cell r="B1258">
            <v>0</v>
          </cell>
          <cell r="C1258">
            <v>0</v>
          </cell>
          <cell r="F1258">
            <v>0</v>
          </cell>
          <cell r="K1258" t="str">
            <v/>
          </cell>
        </row>
        <row r="1259">
          <cell r="A1259">
            <v>0</v>
          </cell>
          <cell r="B1259">
            <v>0</v>
          </cell>
          <cell r="C1259">
            <v>0</v>
          </cell>
          <cell r="F1259">
            <v>0</v>
          </cell>
          <cell r="K1259" t="str">
            <v/>
          </cell>
        </row>
        <row r="1260">
          <cell r="A1260">
            <v>0</v>
          </cell>
          <cell r="B1260">
            <v>0</v>
          </cell>
          <cell r="C1260">
            <v>0</v>
          </cell>
          <cell r="F1260">
            <v>0</v>
          </cell>
          <cell r="K1260" t="str">
            <v/>
          </cell>
        </row>
        <row r="1261">
          <cell r="A1261">
            <v>0</v>
          </cell>
          <cell r="B1261">
            <v>0</v>
          </cell>
          <cell r="C1261">
            <v>0</v>
          </cell>
          <cell r="F1261">
            <v>0</v>
          </cell>
          <cell r="K1261" t="str">
            <v/>
          </cell>
        </row>
        <row r="1262">
          <cell r="A1262">
            <v>0</v>
          </cell>
          <cell r="B1262">
            <v>0</v>
          </cell>
          <cell r="C1262">
            <v>0</v>
          </cell>
          <cell r="F1262">
            <v>0</v>
          </cell>
          <cell r="K1262" t="str">
            <v/>
          </cell>
        </row>
        <row r="1263">
          <cell r="A1263">
            <v>0</v>
          </cell>
          <cell r="B1263">
            <v>0</v>
          </cell>
          <cell r="C1263">
            <v>0</v>
          </cell>
          <cell r="F1263">
            <v>0</v>
          </cell>
          <cell r="K1263" t="str">
            <v/>
          </cell>
        </row>
        <row r="1264">
          <cell r="A1264">
            <v>0</v>
          </cell>
          <cell r="B1264">
            <v>0</v>
          </cell>
          <cell r="C1264">
            <v>0</v>
          </cell>
          <cell r="F1264">
            <v>0</v>
          </cell>
          <cell r="K1264" t="str">
            <v/>
          </cell>
        </row>
        <row r="1265">
          <cell r="A1265">
            <v>0</v>
          </cell>
          <cell r="B1265">
            <v>0</v>
          </cell>
          <cell r="C1265">
            <v>0</v>
          </cell>
          <cell r="F1265">
            <v>0</v>
          </cell>
          <cell r="K1265" t="str">
            <v/>
          </cell>
        </row>
        <row r="1266">
          <cell r="A1266">
            <v>0</v>
          </cell>
          <cell r="B1266">
            <v>0</v>
          </cell>
          <cell r="C1266">
            <v>0</v>
          </cell>
          <cell r="F1266">
            <v>0</v>
          </cell>
          <cell r="K1266" t="str">
            <v/>
          </cell>
        </row>
        <row r="1267">
          <cell r="A1267">
            <v>0</v>
          </cell>
          <cell r="B1267">
            <v>0</v>
          </cell>
          <cell r="C1267">
            <v>0</v>
          </cell>
          <cell r="F1267">
            <v>0</v>
          </cell>
          <cell r="K1267" t="str">
            <v/>
          </cell>
        </row>
        <row r="1268">
          <cell r="A1268">
            <v>0</v>
          </cell>
          <cell r="B1268">
            <v>0</v>
          </cell>
          <cell r="C1268">
            <v>0</v>
          </cell>
          <cell r="F1268">
            <v>0</v>
          </cell>
          <cell r="K1268" t="str">
            <v/>
          </cell>
        </row>
        <row r="1269">
          <cell r="A1269">
            <v>0</v>
          </cell>
          <cell r="B1269">
            <v>0</v>
          </cell>
          <cell r="C1269">
            <v>0</v>
          </cell>
          <cell r="F1269">
            <v>0</v>
          </cell>
          <cell r="K1269" t="str">
            <v/>
          </cell>
        </row>
        <row r="1270">
          <cell r="A1270">
            <v>0</v>
          </cell>
          <cell r="B1270">
            <v>0</v>
          </cell>
          <cell r="C1270">
            <v>0</v>
          </cell>
          <cell r="F1270">
            <v>0</v>
          </cell>
          <cell r="K1270" t="str">
            <v/>
          </cell>
        </row>
        <row r="1271">
          <cell r="A1271">
            <v>0</v>
          </cell>
          <cell r="B1271">
            <v>0</v>
          </cell>
          <cell r="C1271">
            <v>0</v>
          </cell>
          <cell r="F1271">
            <v>0</v>
          </cell>
          <cell r="K1271" t="str">
            <v/>
          </cell>
        </row>
        <row r="1272">
          <cell r="A1272">
            <v>0</v>
          </cell>
          <cell r="B1272">
            <v>0</v>
          </cell>
          <cell r="C1272">
            <v>0</v>
          </cell>
          <cell r="F1272">
            <v>0</v>
          </cell>
          <cell r="K1272" t="str">
            <v/>
          </cell>
        </row>
        <row r="1273">
          <cell r="A1273">
            <v>0</v>
          </cell>
          <cell r="B1273">
            <v>0</v>
          </cell>
          <cell r="C1273">
            <v>0</v>
          </cell>
          <cell r="F1273">
            <v>0</v>
          </cell>
          <cell r="K1273" t="str">
            <v/>
          </cell>
        </row>
        <row r="1274">
          <cell r="A1274">
            <v>0</v>
          </cell>
          <cell r="B1274">
            <v>0</v>
          </cell>
          <cell r="C1274">
            <v>0</v>
          </cell>
          <cell r="F1274">
            <v>0</v>
          </cell>
          <cell r="K1274" t="str">
            <v/>
          </cell>
        </row>
        <row r="1275">
          <cell r="A1275">
            <v>0</v>
          </cell>
          <cell r="B1275">
            <v>0</v>
          </cell>
          <cell r="C1275">
            <v>0</v>
          </cell>
          <cell r="F1275">
            <v>0</v>
          </cell>
          <cell r="K1275" t="str">
            <v/>
          </cell>
        </row>
        <row r="1276">
          <cell r="A1276">
            <v>0</v>
          </cell>
          <cell r="B1276">
            <v>0</v>
          </cell>
          <cell r="C1276">
            <v>0</v>
          </cell>
          <cell r="F1276">
            <v>0</v>
          </cell>
          <cell r="K1276" t="str">
            <v/>
          </cell>
        </row>
        <row r="1277">
          <cell r="A1277">
            <v>0</v>
          </cell>
          <cell r="B1277">
            <v>0</v>
          </cell>
          <cell r="C1277">
            <v>0</v>
          </cell>
          <cell r="F1277">
            <v>0</v>
          </cell>
          <cell r="K1277" t="str">
            <v/>
          </cell>
        </row>
        <row r="1278">
          <cell r="A1278">
            <v>0</v>
          </cell>
          <cell r="B1278">
            <v>0</v>
          </cell>
          <cell r="C1278">
            <v>0</v>
          </cell>
          <cell r="F1278">
            <v>0</v>
          </cell>
          <cell r="K1278" t="str">
            <v/>
          </cell>
        </row>
        <row r="1279">
          <cell r="A1279">
            <v>0</v>
          </cell>
          <cell r="B1279">
            <v>0</v>
          </cell>
          <cell r="C1279">
            <v>0</v>
          </cell>
          <cell r="F1279">
            <v>0</v>
          </cell>
          <cell r="K1279" t="str">
            <v/>
          </cell>
        </row>
        <row r="1280">
          <cell r="A1280">
            <v>0</v>
          </cell>
          <cell r="B1280">
            <v>0</v>
          </cell>
          <cell r="C1280">
            <v>0</v>
          </cell>
          <cell r="F1280">
            <v>0</v>
          </cell>
          <cell r="K1280" t="str">
            <v/>
          </cell>
        </row>
        <row r="1281">
          <cell r="A1281">
            <v>0</v>
          </cell>
          <cell r="B1281">
            <v>0</v>
          </cell>
          <cell r="C1281">
            <v>0</v>
          </cell>
          <cell r="F1281">
            <v>0</v>
          </cell>
          <cell r="K1281" t="str">
            <v/>
          </cell>
        </row>
        <row r="1282">
          <cell r="A1282">
            <v>0</v>
          </cell>
          <cell r="B1282">
            <v>0</v>
          </cell>
          <cell r="C1282">
            <v>0</v>
          </cell>
          <cell r="F1282">
            <v>0</v>
          </cell>
          <cell r="K1282" t="str">
            <v/>
          </cell>
        </row>
        <row r="1283">
          <cell r="A1283">
            <v>0</v>
          </cell>
          <cell r="B1283">
            <v>0</v>
          </cell>
          <cell r="C1283">
            <v>0</v>
          </cell>
          <cell r="F1283">
            <v>0</v>
          </cell>
          <cell r="K1283" t="str">
            <v/>
          </cell>
        </row>
        <row r="1284">
          <cell r="A1284">
            <v>0</v>
          </cell>
          <cell r="B1284">
            <v>0</v>
          </cell>
          <cell r="C1284">
            <v>0</v>
          </cell>
          <cell r="F1284">
            <v>0</v>
          </cell>
          <cell r="K1284" t="str">
            <v/>
          </cell>
        </row>
        <row r="1285">
          <cell r="A1285">
            <v>0</v>
          </cell>
          <cell r="B1285">
            <v>0</v>
          </cell>
          <cell r="C1285">
            <v>0</v>
          </cell>
          <cell r="F1285">
            <v>0</v>
          </cell>
          <cell r="K1285" t="str">
            <v/>
          </cell>
        </row>
        <row r="1286">
          <cell r="A1286">
            <v>0</v>
          </cell>
          <cell r="B1286">
            <v>0</v>
          </cell>
          <cell r="C1286">
            <v>0</v>
          </cell>
          <cell r="F1286">
            <v>0</v>
          </cell>
          <cell r="K1286" t="str">
            <v/>
          </cell>
        </row>
        <row r="1287">
          <cell r="A1287">
            <v>0</v>
          </cell>
          <cell r="B1287">
            <v>0</v>
          </cell>
          <cell r="C1287">
            <v>0</v>
          </cell>
          <cell r="F1287">
            <v>0</v>
          </cell>
          <cell r="K1287" t="str">
            <v/>
          </cell>
        </row>
        <row r="1288">
          <cell r="A1288">
            <v>0</v>
          </cell>
          <cell r="B1288">
            <v>0</v>
          </cell>
          <cell r="C1288">
            <v>0</v>
          </cell>
          <cell r="F1288">
            <v>0</v>
          </cell>
          <cell r="K1288" t="str">
            <v/>
          </cell>
        </row>
        <row r="1289">
          <cell r="A1289">
            <v>0</v>
          </cell>
          <cell r="B1289">
            <v>0</v>
          </cell>
          <cell r="C1289">
            <v>0</v>
          </cell>
          <cell r="F1289">
            <v>0</v>
          </cell>
          <cell r="K1289" t="str">
            <v/>
          </cell>
        </row>
        <row r="1290">
          <cell r="A1290">
            <v>0</v>
          </cell>
          <cell r="B1290">
            <v>0</v>
          </cell>
          <cell r="C1290">
            <v>0</v>
          </cell>
          <cell r="F1290">
            <v>0</v>
          </cell>
          <cell r="K1290" t="str">
            <v/>
          </cell>
        </row>
        <row r="1291">
          <cell r="A1291">
            <v>0</v>
          </cell>
          <cell r="B1291">
            <v>0</v>
          </cell>
          <cell r="C1291">
            <v>0</v>
          </cell>
          <cell r="F1291">
            <v>0</v>
          </cell>
          <cell r="K1291" t="str">
            <v/>
          </cell>
        </row>
        <row r="1292">
          <cell r="A1292">
            <v>0</v>
          </cell>
          <cell r="B1292">
            <v>0</v>
          </cell>
          <cell r="C1292">
            <v>0</v>
          </cell>
          <cell r="F1292">
            <v>0</v>
          </cell>
          <cell r="K1292" t="str">
            <v/>
          </cell>
        </row>
        <row r="1293">
          <cell r="A1293">
            <v>0</v>
          </cell>
          <cell r="B1293">
            <v>0</v>
          </cell>
          <cell r="C1293">
            <v>0</v>
          </cell>
          <cell r="F1293">
            <v>0</v>
          </cell>
          <cell r="K1293" t="str">
            <v/>
          </cell>
        </row>
        <row r="1294">
          <cell r="A1294">
            <v>0</v>
          </cell>
          <cell r="B1294">
            <v>0</v>
          </cell>
          <cell r="C1294">
            <v>0</v>
          </cell>
          <cell r="F1294">
            <v>0</v>
          </cell>
          <cell r="K1294" t="str">
            <v/>
          </cell>
        </row>
        <row r="1295">
          <cell r="A1295">
            <v>0</v>
          </cell>
          <cell r="B1295">
            <v>0</v>
          </cell>
          <cell r="C1295">
            <v>0</v>
          </cell>
          <cell r="F1295">
            <v>0</v>
          </cell>
          <cell r="K1295" t="str">
            <v/>
          </cell>
        </row>
        <row r="1296">
          <cell r="A1296">
            <v>0</v>
          </cell>
          <cell r="B1296">
            <v>0</v>
          </cell>
          <cell r="C1296">
            <v>0</v>
          </cell>
          <cell r="F1296">
            <v>0</v>
          </cell>
          <cell r="K1296" t="str">
            <v/>
          </cell>
        </row>
        <row r="1297">
          <cell r="A1297">
            <v>0</v>
          </cell>
          <cell r="B1297">
            <v>0</v>
          </cell>
          <cell r="C1297">
            <v>0</v>
          </cell>
          <cell r="F1297">
            <v>0</v>
          </cell>
          <cell r="K1297" t="str">
            <v/>
          </cell>
        </row>
        <row r="1298">
          <cell r="A1298">
            <v>0</v>
          </cell>
          <cell r="B1298">
            <v>0</v>
          </cell>
          <cell r="C1298">
            <v>0</v>
          </cell>
          <cell r="F1298">
            <v>0</v>
          </cell>
          <cell r="K1298" t="str">
            <v/>
          </cell>
        </row>
        <row r="1299">
          <cell r="A1299">
            <v>0</v>
          </cell>
          <cell r="B1299">
            <v>0</v>
          </cell>
          <cell r="C1299">
            <v>0</v>
          </cell>
          <cell r="F1299">
            <v>0</v>
          </cell>
          <cell r="K1299" t="str">
            <v/>
          </cell>
        </row>
        <row r="1300">
          <cell r="A1300">
            <v>0</v>
          </cell>
          <cell r="B1300">
            <v>0</v>
          </cell>
          <cell r="C1300">
            <v>0</v>
          </cell>
          <cell r="F1300">
            <v>0</v>
          </cell>
          <cell r="K1300" t="str">
            <v/>
          </cell>
        </row>
        <row r="1301">
          <cell r="A1301">
            <v>0</v>
          </cell>
          <cell r="B1301">
            <v>0</v>
          </cell>
          <cell r="C1301">
            <v>0</v>
          </cell>
          <cell r="F1301">
            <v>0</v>
          </cell>
          <cell r="K1301" t="str">
            <v/>
          </cell>
        </row>
        <row r="1302">
          <cell r="A1302">
            <v>0</v>
          </cell>
          <cell r="B1302">
            <v>0</v>
          </cell>
          <cell r="C1302">
            <v>0</v>
          </cell>
          <cell r="F1302">
            <v>0</v>
          </cell>
          <cell r="K1302" t="str">
            <v/>
          </cell>
        </row>
        <row r="1303">
          <cell r="A1303">
            <v>0</v>
          </cell>
          <cell r="B1303">
            <v>0</v>
          </cell>
          <cell r="C1303">
            <v>0</v>
          </cell>
          <cell r="F1303">
            <v>0</v>
          </cell>
          <cell r="K1303" t="str">
            <v/>
          </cell>
        </row>
        <row r="1304">
          <cell r="A1304">
            <v>0</v>
          </cell>
          <cell r="B1304">
            <v>0</v>
          </cell>
          <cell r="C1304">
            <v>0</v>
          </cell>
          <cell r="F1304">
            <v>0</v>
          </cell>
          <cell r="K1304" t="str">
            <v/>
          </cell>
        </row>
        <row r="1305">
          <cell r="A1305">
            <v>0</v>
          </cell>
          <cell r="B1305">
            <v>0</v>
          </cell>
          <cell r="C1305">
            <v>0</v>
          </cell>
          <cell r="F1305">
            <v>0</v>
          </cell>
          <cell r="K1305" t="str">
            <v/>
          </cell>
        </row>
        <row r="1306">
          <cell r="A1306">
            <v>0</v>
          </cell>
          <cell r="B1306">
            <v>0</v>
          </cell>
          <cell r="C1306">
            <v>0</v>
          </cell>
          <cell r="F1306">
            <v>0</v>
          </cell>
          <cell r="K1306" t="str">
            <v/>
          </cell>
        </row>
        <row r="1307">
          <cell r="A1307">
            <v>0</v>
          </cell>
          <cell r="B1307">
            <v>0</v>
          </cell>
          <cell r="C1307">
            <v>0</v>
          </cell>
          <cell r="F1307">
            <v>0</v>
          </cell>
          <cell r="K1307" t="str">
            <v/>
          </cell>
        </row>
        <row r="1308">
          <cell r="A1308">
            <v>0</v>
          </cell>
          <cell r="B1308">
            <v>0</v>
          </cell>
          <cell r="C1308">
            <v>0</v>
          </cell>
          <cell r="F1308">
            <v>0</v>
          </cell>
          <cell r="K1308" t="str">
            <v/>
          </cell>
        </row>
        <row r="1309">
          <cell r="A1309">
            <v>0</v>
          </cell>
          <cell r="B1309">
            <v>0</v>
          </cell>
          <cell r="C1309">
            <v>0</v>
          </cell>
          <cell r="F1309">
            <v>0</v>
          </cell>
          <cell r="K1309" t="str">
            <v/>
          </cell>
        </row>
        <row r="1310">
          <cell r="A1310">
            <v>0</v>
          </cell>
          <cell r="B1310">
            <v>0</v>
          </cell>
          <cell r="C1310">
            <v>0</v>
          </cell>
          <cell r="F1310">
            <v>0</v>
          </cell>
          <cell r="K1310" t="str">
            <v/>
          </cell>
        </row>
        <row r="1311">
          <cell r="A1311">
            <v>0</v>
          </cell>
          <cell r="B1311">
            <v>0</v>
          </cell>
          <cell r="C1311">
            <v>0</v>
          </cell>
          <cell r="F1311">
            <v>0</v>
          </cell>
          <cell r="K1311" t="str">
            <v/>
          </cell>
        </row>
        <row r="1312">
          <cell r="A1312">
            <v>0</v>
          </cell>
          <cell r="B1312">
            <v>0</v>
          </cell>
          <cell r="C1312">
            <v>0</v>
          </cell>
          <cell r="F1312">
            <v>0</v>
          </cell>
          <cell r="K1312" t="str">
            <v/>
          </cell>
        </row>
        <row r="1313">
          <cell r="A1313">
            <v>0</v>
          </cell>
          <cell r="B1313">
            <v>0</v>
          </cell>
          <cell r="C1313">
            <v>0</v>
          </cell>
          <cell r="F1313">
            <v>0</v>
          </cell>
          <cell r="K1313" t="str">
            <v/>
          </cell>
        </row>
        <row r="1314">
          <cell r="A1314">
            <v>0</v>
          </cell>
          <cell r="B1314">
            <v>0</v>
          </cell>
          <cell r="C1314">
            <v>0</v>
          </cell>
          <cell r="F1314">
            <v>0</v>
          </cell>
          <cell r="K1314" t="str">
            <v/>
          </cell>
        </row>
        <row r="1315">
          <cell r="A1315">
            <v>0</v>
          </cell>
          <cell r="B1315">
            <v>0</v>
          </cell>
          <cell r="C1315">
            <v>0</v>
          </cell>
          <cell r="F1315">
            <v>0</v>
          </cell>
          <cell r="K1315" t="str">
            <v/>
          </cell>
        </row>
        <row r="1316">
          <cell r="A1316">
            <v>0</v>
          </cell>
          <cell r="B1316">
            <v>0</v>
          </cell>
          <cell r="C1316">
            <v>0</v>
          </cell>
          <cell r="F1316">
            <v>0</v>
          </cell>
          <cell r="K1316" t="str">
            <v/>
          </cell>
        </row>
        <row r="1317">
          <cell r="A1317">
            <v>0</v>
          </cell>
          <cell r="B1317">
            <v>0</v>
          </cell>
          <cell r="C1317">
            <v>0</v>
          </cell>
          <cell r="F1317">
            <v>0</v>
          </cell>
          <cell r="K1317" t="str">
            <v/>
          </cell>
        </row>
        <row r="1318">
          <cell r="A1318">
            <v>0</v>
          </cell>
          <cell r="B1318">
            <v>0</v>
          </cell>
          <cell r="C1318">
            <v>0</v>
          </cell>
          <cell r="F1318">
            <v>0</v>
          </cell>
          <cell r="K1318" t="str">
            <v/>
          </cell>
        </row>
        <row r="1319">
          <cell r="A1319">
            <v>0</v>
          </cell>
          <cell r="B1319">
            <v>0</v>
          </cell>
          <cell r="C1319">
            <v>0</v>
          </cell>
          <cell r="F1319">
            <v>0</v>
          </cell>
          <cell r="K1319" t="str">
            <v/>
          </cell>
        </row>
        <row r="1320">
          <cell r="A1320">
            <v>0</v>
          </cell>
          <cell r="B1320">
            <v>0</v>
          </cell>
          <cell r="C1320">
            <v>0</v>
          </cell>
          <cell r="F1320">
            <v>0</v>
          </cell>
          <cell r="K1320" t="str">
            <v/>
          </cell>
        </row>
        <row r="1321">
          <cell r="A1321">
            <v>0</v>
          </cell>
          <cell r="B1321">
            <v>0</v>
          </cell>
          <cell r="C1321">
            <v>0</v>
          </cell>
          <cell r="F1321">
            <v>0</v>
          </cell>
          <cell r="K1321" t="str">
            <v/>
          </cell>
        </row>
        <row r="1322">
          <cell r="A1322">
            <v>0</v>
          </cell>
          <cell r="B1322">
            <v>0</v>
          </cell>
          <cell r="C1322">
            <v>0</v>
          </cell>
          <cell r="F1322">
            <v>0</v>
          </cell>
          <cell r="K1322" t="str">
            <v/>
          </cell>
        </row>
        <row r="1323">
          <cell r="A1323">
            <v>0</v>
          </cell>
          <cell r="B1323">
            <v>0</v>
          </cell>
          <cell r="C1323">
            <v>0</v>
          </cell>
          <cell r="F1323">
            <v>0</v>
          </cell>
          <cell r="K1323" t="str">
            <v/>
          </cell>
        </row>
        <row r="1324">
          <cell r="A1324">
            <v>0</v>
          </cell>
          <cell r="B1324">
            <v>0</v>
          </cell>
          <cell r="C1324">
            <v>0</v>
          </cell>
          <cell r="F1324">
            <v>0</v>
          </cell>
          <cell r="K1324" t="str">
            <v/>
          </cell>
        </row>
        <row r="1325">
          <cell r="A1325">
            <v>0</v>
          </cell>
          <cell r="B1325">
            <v>0</v>
          </cell>
          <cell r="C1325">
            <v>0</v>
          </cell>
          <cell r="F1325">
            <v>0</v>
          </cell>
          <cell r="K1325" t="str">
            <v/>
          </cell>
        </row>
        <row r="1326">
          <cell r="A1326">
            <v>0</v>
          </cell>
          <cell r="B1326">
            <v>0</v>
          </cell>
          <cell r="C1326">
            <v>0</v>
          </cell>
          <cell r="F1326">
            <v>0</v>
          </cell>
          <cell r="K1326" t="str">
            <v/>
          </cell>
        </row>
        <row r="1327">
          <cell r="A1327">
            <v>0</v>
          </cell>
          <cell r="B1327">
            <v>0</v>
          </cell>
          <cell r="C1327">
            <v>0</v>
          </cell>
          <cell r="F1327">
            <v>0</v>
          </cell>
          <cell r="K1327" t="str">
            <v/>
          </cell>
        </row>
        <row r="1328">
          <cell r="A1328">
            <v>0</v>
          </cell>
          <cell r="B1328">
            <v>0</v>
          </cell>
          <cell r="C1328">
            <v>0</v>
          </cell>
          <cell r="F1328">
            <v>0</v>
          </cell>
          <cell r="K1328" t="str">
            <v/>
          </cell>
        </row>
        <row r="1329">
          <cell r="A1329">
            <v>0</v>
          </cell>
          <cell r="B1329">
            <v>0</v>
          </cell>
          <cell r="C1329">
            <v>0</v>
          </cell>
          <cell r="F1329">
            <v>0</v>
          </cell>
          <cell r="K1329" t="str">
            <v/>
          </cell>
        </row>
        <row r="1330">
          <cell r="A1330">
            <v>0</v>
          </cell>
          <cell r="B1330">
            <v>0</v>
          </cell>
          <cell r="C1330">
            <v>0</v>
          </cell>
          <cell r="F1330">
            <v>0</v>
          </cell>
          <cell r="K1330" t="str">
            <v/>
          </cell>
        </row>
        <row r="1331">
          <cell r="A1331">
            <v>0</v>
          </cell>
          <cell r="B1331">
            <v>0</v>
          </cell>
          <cell r="C1331">
            <v>0</v>
          </cell>
          <cell r="F1331">
            <v>0</v>
          </cell>
          <cell r="K1331" t="str">
            <v/>
          </cell>
        </row>
        <row r="1332">
          <cell r="A1332">
            <v>0</v>
          </cell>
          <cell r="B1332">
            <v>0</v>
          </cell>
          <cell r="C1332">
            <v>0</v>
          </cell>
          <cell r="F1332">
            <v>0</v>
          </cell>
          <cell r="K1332" t="str">
            <v/>
          </cell>
        </row>
        <row r="1333">
          <cell r="A1333">
            <v>0</v>
          </cell>
          <cell r="B1333">
            <v>0</v>
          </cell>
          <cell r="C1333">
            <v>0</v>
          </cell>
          <cell r="F1333">
            <v>0</v>
          </cell>
          <cell r="K1333" t="str">
            <v/>
          </cell>
        </row>
        <row r="1334">
          <cell r="A1334">
            <v>0</v>
          </cell>
          <cell r="B1334">
            <v>0</v>
          </cell>
          <cell r="C1334">
            <v>0</v>
          </cell>
          <cell r="F1334">
            <v>0</v>
          </cell>
          <cell r="K1334" t="str">
            <v/>
          </cell>
        </row>
        <row r="1335">
          <cell r="A1335">
            <v>0</v>
          </cell>
          <cell r="B1335">
            <v>0</v>
          </cell>
          <cell r="C1335">
            <v>0</v>
          </cell>
          <cell r="F1335">
            <v>0</v>
          </cell>
          <cell r="K1335" t="str">
            <v/>
          </cell>
        </row>
        <row r="1336">
          <cell r="A1336">
            <v>0</v>
          </cell>
          <cell r="B1336">
            <v>0</v>
          </cell>
          <cell r="C1336">
            <v>0</v>
          </cell>
          <cell r="F1336">
            <v>0</v>
          </cell>
          <cell r="K1336" t="str">
            <v/>
          </cell>
        </row>
        <row r="1337">
          <cell r="A1337">
            <v>0</v>
          </cell>
          <cell r="B1337">
            <v>0</v>
          </cell>
          <cell r="C1337">
            <v>0</v>
          </cell>
          <cell r="F1337">
            <v>0</v>
          </cell>
          <cell r="K1337" t="str">
            <v/>
          </cell>
        </row>
        <row r="1338">
          <cell r="A1338">
            <v>0</v>
          </cell>
          <cell r="B1338">
            <v>0</v>
          </cell>
          <cell r="C1338">
            <v>0</v>
          </cell>
          <cell r="F1338">
            <v>0</v>
          </cell>
          <cell r="K1338" t="str">
            <v/>
          </cell>
        </row>
        <row r="1339">
          <cell r="A1339">
            <v>0</v>
          </cell>
          <cell r="B1339">
            <v>0</v>
          </cell>
          <cell r="C1339">
            <v>0</v>
          </cell>
          <cell r="F1339">
            <v>0</v>
          </cell>
          <cell r="K1339" t="str">
            <v/>
          </cell>
        </row>
        <row r="1340">
          <cell r="A1340">
            <v>0</v>
          </cell>
          <cell r="B1340">
            <v>0</v>
          </cell>
          <cell r="C1340">
            <v>0</v>
          </cell>
          <cell r="F1340">
            <v>0</v>
          </cell>
          <cell r="K1340" t="str">
            <v/>
          </cell>
        </row>
        <row r="1341">
          <cell r="A1341">
            <v>0</v>
          </cell>
          <cell r="B1341">
            <v>0</v>
          </cell>
          <cell r="C1341">
            <v>0</v>
          </cell>
          <cell r="F1341">
            <v>0</v>
          </cell>
          <cell r="K1341" t="str">
            <v/>
          </cell>
        </row>
        <row r="1342">
          <cell r="A1342">
            <v>0</v>
          </cell>
          <cell r="B1342">
            <v>0</v>
          </cell>
          <cell r="C1342">
            <v>0</v>
          </cell>
          <cell r="F1342">
            <v>0</v>
          </cell>
          <cell r="K1342" t="str">
            <v/>
          </cell>
        </row>
        <row r="1343">
          <cell r="A1343">
            <v>0</v>
          </cell>
          <cell r="B1343">
            <v>0</v>
          </cell>
          <cell r="C1343">
            <v>0</v>
          </cell>
          <cell r="F1343">
            <v>0</v>
          </cell>
          <cell r="K1343" t="str">
            <v/>
          </cell>
        </row>
        <row r="1344">
          <cell r="A1344">
            <v>0</v>
          </cell>
          <cell r="B1344">
            <v>0</v>
          </cell>
          <cell r="C1344">
            <v>0</v>
          </cell>
          <cell r="F1344">
            <v>0</v>
          </cell>
          <cell r="K1344" t="str">
            <v/>
          </cell>
        </row>
        <row r="1345">
          <cell r="A1345">
            <v>0</v>
          </cell>
          <cell r="B1345">
            <v>0</v>
          </cell>
          <cell r="C1345">
            <v>0</v>
          </cell>
          <cell r="F1345">
            <v>0</v>
          </cell>
          <cell r="K1345" t="str">
            <v/>
          </cell>
        </row>
        <row r="1346">
          <cell r="A1346">
            <v>0</v>
          </cell>
          <cell r="B1346">
            <v>0</v>
          </cell>
          <cell r="C1346">
            <v>0</v>
          </cell>
          <cell r="F1346">
            <v>0</v>
          </cell>
          <cell r="K1346" t="str">
            <v/>
          </cell>
        </row>
        <row r="1347">
          <cell r="A1347">
            <v>0</v>
          </cell>
          <cell r="B1347">
            <v>0</v>
          </cell>
          <cell r="C1347">
            <v>0</v>
          </cell>
          <cell r="F1347">
            <v>0</v>
          </cell>
          <cell r="K1347" t="str">
            <v/>
          </cell>
        </row>
        <row r="1348">
          <cell r="A1348">
            <v>0</v>
          </cell>
          <cell r="B1348">
            <v>0</v>
          </cell>
          <cell r="C1348">
            <v>0</v>
          </cell>
          <cell r="F1348">
            <v>0</v>
          </cell>
          <cell r="K1348" t="str">
            <v/>
          </cell>
        </row>
        <row r="1349">
          <cell r="A1349">
            <v>0</v>
          </cell>
          <cell r="B1349">
            <v>0</v>
          </cell>
          <cell r="C1349">
            <v>0</v>
          </cell>
          <cell r="F1349">
            <v>0</v>
          </cell>
          <cell r="K1349" t="str">
            <v/>
          </cell>
        </row>
        <row r="1350">
          <cell r="A1350">
            <v>0</v>
          </cell>
          <cell r="B1350">
            <v>0</v>
          </cell>
          <cell r="C1350">
            <v>0</v>
          </cell>
          <cell r="F1350">
            <v>0</v>
          </cell>
          <cell r="K1350" t="str">
            <v/>
          </cell>
        </row>
        <row r="1351">
          <cell r="A1351">
            <v>0</v>
          </cell>
          <cell r="B1351">
            <v>0</v>
          </cell>
          <cell r="C1351">
            <v>0</v>
          </cell>
          <cell r="F1351">
            <v>0</v>
          </cell>
          <cell r="K1351" t="str">
            <v/>
          </cell>
        </row>
        <row r="1352">
          <cell r="A1352">
            <v>0</v>
          </cell>
          <cell r="B1352">
            <v>0</v>
          </cell>
          <cell r="C1352">
            <v>0</v>
          </cell>
          <cell r="F1352">
            <v>0</v>
          </cell>
          <cell r="K1352" t="str">
            <v/>
          </cell>
        </row>
        <row r="1353">
          <cell r="A1353">
            <v>0</v>
          </cell>
          <cell r="B1353">
            <v>0</v>
          </cell>
          <cell r="C1353">
            <v>0</v>
          </cell>
          <cell r="F1353">
            <v>0</v>
          </cell>
          <cell r="K1353" t="str">
            <v/>
          </cell>
        </row>
        <row r="1354">
          <cell r="A1354">
            <v>0</v>
          </cell>
          <cell r="B1354">
            <v>0</v>
          </cell>
          <cell r="C1354">
            <v>0</v>
          </cell>
          <cell r="F1354">
            <v>0</v>
          </cell>
          <cell r="K1354" t="str">
            <v/>
          </cell>
        </row>
        <row r="1355">
          <cell r="A1355">
            <v>0</v>
          </cell>
          <cell r="B1355">
            <v>0</v>
          </cell>
          <cell r="C1355">
            <v>0</v>
          </cell>
          <cell r="F1355">
            <v>0</v>
          </cell>
          <cell r="K1355" t="str">
            <v/>
          </cell>
        </row>
        <row r="1356">
          <cell r="A1356">
            <v>0</v>
          </cell>
          <cell r="B1356">
            <v>0</v>
          </cell>
          <cell r="C1356">
            <v>0</v>
          </cell>
          <cell r="F1356">
            <v>0</v>
          </cell>
          <cell r="K1356" t="str">
            <v/>
          </cell>
        </row>
        <row r="1357">
          <cell r="A1357">
            <v>0</v>
          </cell>
          <cell r="B1357">
            <v>0</v>
          </cell>
          <cell r="C1357">
            <v>0</v>
          </cell>
          <cell r="F1357">
            <v>0</v>
          </cell>
          <cell r="K1357" t="str">
            <v/>
          </cell>
        </row>
        <row r="1358">
          <cell r="A1358">
            <v>0</v>
          </cell>
          <cell r="B1358">
            <v>0</v>
          </cell>
          <cell r="C1358">
            <v>0</v>
          </cell>
          <cell r="F1358">
            <v>0</v>
          </cell>
          <cell r="K1358" t="str">
            <v/>
          </cell>
        </row>
        <row r="1359">
          <cell r="A1359">
            <v>0</v>
          </cell>
          <cell r="B1359">
            <v>0</v>
          </cell>
          <cell r="C1359">
            <v>0</v>
          </cell>
          <cell r="F1359">
            <v>0</v>
          </cell>
          <cell r="K1359" t="str">
            <v/>
          </cell>
        </row>
        <row r="1360">
          <cell r="A1360">
            <v>0</v>
          </cell>
          <cell r="B1360">
            <v>0</v>
          </cell>
          <cell r="C1360">
            <v>0</v>
          </cell>
          <cell r="F1360">
            <v>0</v>
          </cell>
          <cell r="K1360" t="str">
            <v/>
          </cell>
        </row>
        <row r="1361">
          <cell r="A1361">
            <v>0</v>
          </cell>
          <cell r="B1361">
            <v>0</v>
          </cell>
          <cell r="C1361">
            <v>0</v>
          </cell>
          <cell r="F1361">
            <v>0</v>
          </cell>
          <cell r="K1361" t="str">
            <v/>
          </cell>
        </row>
        <row r="1362">
          <cell r="A1362">
            <v>0</v>
          </cell>
          <cell r="B1362">
            <v>0</v>
          </cell>
          <cell r="C1362">
            <v>0</v>
          </cell>
          <cell r="F1362">
            <v>0</v>
          </cell>
          <cell r="K1362" t="str">
            <v/>
          </cell>
        </row>
        <row r="1363">
          <cell r="A1363">
            <v>0</v>
          </cell>
          <cell r="B1363">
            <v>0</v>
          </cell>
          <cell r="C1363">
            <v>0</v>
          </cell>
          <cell r="F1363">
            <v>0</v>
          </cell>
          <cell r="K1363" t="str">
            <v/>
          </cell>
        </row>
        <row r="1364">
          <cell r="A1364">
            <v>0</v>
          </cell>
          <cell r="B1364">
            <v>0</v>
          </cell>
          <cell r="C1364">
            <v>0</v>
          </cell>
          <cell r="F1364">
            <v>0</v>
          </cell>
          <cell r="K1364" t="str">
            <v/>
          </cell>
        </row>
        <row r="1365">
          <cell r="A1365">
            <v>0</v>
          </cell>
          <cell r="B1365">
            <v>0</v>
          </cell>
          <cell r="C1365">
            <v>0</v>
          </cell>
          <cell r="F1365">
            <v>0</v>
          </cell>
          <cell r="K1365" t="str">
            <v/>
          </cell>
        </row>
        <row r="1366">
          <cell r="A1366">
            <v>0</v>
          </cell>
          <cell r="B1366">
            <v>0</v>
          </cell>
          <cell r="C1366">
            <v>0</v>
          </cell>
          <cell r="F1366">
            <v>0</v>
          </cell>
          <cell r="K1366" t="str">
            <v/>
          </cell>
        </row>
        <row r="1367">
          <cell r="A1367">
            <v>0</v>
          </cell>
          <cell r="B1367">
            <v>0</v>
          </cell>
          <cell r="C1367">
            <v>0</v>
          </cell>
          <cell r="F1367">
            <v>0</v>
          </cell>
          <cell r="K1367" t="str">
            <v/>
          </cell>
        </row>
        <row r="1368">
          <cell r="A1368">
            <v>0</v>
          </cell>
          <cell r="B1368">
            <v>0</v>
          </cell>
          <cell r="C1368">
            <v>0</v>
          </cell>
          <cell r="F1368">
            <v>0</v>
          </cell>
          <cell r="K1368" t="str">
            <v/>
          </cell>
        </row>
        <row r="1369">
          <cell r="A1369">
            <v>0</v>
          </cell>
          <cell r="B1369">
            <v>0</v>
          </cell>
          <cell r="C1369">
            <v>0</v>
          </cell>
          <cell r="F1369">
            <v>0</v>
          </cell>
          <cell r="K1369" t="str">
            <v/>
          </cell>
        </row>
        <row r="1370">
          <cell r="A1370">
            <v>0</v>
          </cell>
          <cell r="B1370">
            <v>0</v>
          </cell>
          <cell r="C1370">
            <v>0</v>
          </cell>
          <cell r="F1370">
            <v>0</v>
          </cell>
          <cell r="K1370" t="str">
            <v/>
          </cell>
        </row>
        <row r="1371">
          <cell r="A1371">
            <v>0</v>
          </cell>
          <cell r="B1371">
            <v>0</v>
          </cell>
          <cell r="C1371">
            <v>0</v>
          </cell>
          <cell r="F1371">
            <v>0</v>
          </cell>
          <cell r="K1371" t="str">
            <v/>
          </cell>
        </row>
        <row r="1372">
          <cell r="A1372">
            <v>0</v>
          </cell>
          <cell r="B1372">
            <v>0</v>
          </cell>
          <cell r="C1372">
            <v>0</v>
          </cell>
          <cell r="F1372">
            <v>0</v>
          </cell>
          <cell r="K1372" t="str">
            <v/>
          </cell>
        </row>
        <row r="1373">
          <cell r="A1373">
            <v>0</v>
          </cell>
          <cell r="B1373">
            <v>0</v>
          </cell>
          <cell r="C1373">
            <v>0</v>
          </cell>
          <cell r="F1373">
            <v>0</v>
          </cell>
          <cell r="K1373" t="str">
            <v/>
          </cell>
        </row>
        <row r="1374">
          <cell r="A1374">
            <v>0</v>
          </cell>
          <cell r="B1374">
            <v>0</v>
          </cell>
          <cell r="C1374">
            <v>0</v>
          </cell>
          <cell r="F1374">
            <v>0</v>
          </cell>
          <cell r="K1374" t="str">
            <v/>
          </cell>
        </row>
        <row r="1375">
          <cell r="A1375">
            <v>0</v>
          </cell>
          <cell r="B1375">
            <v>0</v>
          </cell>
          <cell r="C1375">
            <v>0</v>
          </cell>
          <cell r="F1375">
            <v>0</v>
          </cell>
          <cell r="K1375" t="str">
            <v/>
          </cell>
        </row>
        <row r="1376">
          <cell r="A1376">
            <v>0</v>
          </cell>
          <cell r="B1376">
            <v>0</v>
          </cell>
          <cell r="C1376">
            <v>0</v>
          </cell>
          <cell r="F1376">
            <v>0</v>
          </cell>
          <cell r="K1376" t="str">
            <v/>
          </cell>
        </row>
        <row r="1377">
          <cell r="A1377">
            <v>0</v>
          </cell>
          <cell r="B1377">
            <v>0</v>
          </cell>
          <cell r="C1377">
            <v>0</v>
          </cell>
          <cell r="F1377">
            <v>0</v>
          </cell>
          <cell r="K1377" t="str">
            <v/>
          </cell>
        </row>
        <row r="1378">
          <cell r="A1378">
            <v>0</v>
          </cell>
          <cell r="B1378">
            <v>0</v>
          </cell>
          <cell r="C1378">
            <v>0</v>
          </cell>
          <cell r="F1378">
            <v>0</v>
          </cell>
          <cell r="K1378" t="str">
            <v/>
          </cell>
        </row>
        <row r="1379">
          <cell r="A1379">
            <v>0</v>
          </cell>
          <cell r="B1379">
            <v>0</v>
          </cell>
          <cell r="C1379">
            <v>0</v>
          </cell>
          <cell r="F1379">
            <v>0</v>
          </cell>
          <cell r="K1379" t="str">
            <v/>
          </cell>
        </row>
        <row r="1380">
          <cell r="A1380">
            <v>0</v>
          </cell>
          <cell r="B1380">
            <v>0</v>
          </cell>
          <cell r="C1380">
            <v>0</v>
          </cell>
          <cell r="F1380">
            <v>0</v>
          </cell>
          <cell r="K1380" t="str">
            <v/>
          </cell>
        </row>
        <row r="1381">
          <cell r="A1381">
            <v>0</v>
          </cell>
          <cell r="B1381">
            <v>0</v>
          </cell>
          <cell r="C1381">
            <v>0</v>
          </cell>
          <cell r="F1381">
            <v>0</v>
          </cell>
          <cell r="K1381" t="str">
            <v/>
          </cell>
        </row>
        <row r="1382">
          <cell r="A1382">
            <v>0</v>
          </cell>
          <cell r="B1382">
            <v>0</v>
          </cell>
          <cell r="C1382">
            <v>0</v>
          </cell>
          <cell r="F1382">
            <v>0</v>
          </cell>
          <cell r="K1382" t="str">
            <v/>
          </cell>
        </row>
        <row r="1383">
          <cell r="A1383">
            <v>0</v>
          </cell>
          <cell r="B1383">
            <v>0</v>
          </cell>
          <cell r="C1383">
            <v>0</v>
          </cell>
          <cell r="F1383">
            <v>0</v>
          </cell>
          <cell r="K1383" t="str">
            <v/>
          </cell>
        </row>
        <row r="1384">
          <cell r="A1384">
            <v>0</v>
          </cell>
          <cell r="B1384">
            <v>0</v>
          </cell>
          <cell r="C1384">
            <v>0</v>
          </cell>
          <cell r="F1384">
            <v>0</v>
          </cell>
          <cell r="K1384" t="str">
            <v/>
          </cell>
        </row>
        <row r="1385">
          <cell r="A1385">
            <v>0</v>
          </cell>
          <cell r="B1385">
            <v>0</v>
          </cell>
          <cell r="C1385">
            <v>0</v>
          </cell>
          <cell r="F1385">
            <v>0</v>
          </cell>
          <cell r="K1385" t="str">
            <v/>
          </cell>
        </row>
        <row r="1386">
          <cell r="A1386">
            <v>0</v>
          </cell>
          <cell r="B1386">
            <v>0</v>
          </cell>
          <cell r="C1386">
            <v>0</v>
          </cell>
          <cell r="F1386">
            <v>0</v>
          </cell>
          <cell r="K1386" t="str">
            <v/>
          </cell>
        </row>
        <row r="1387">
          <cell r="A1387">
            <v>0</v>
          </cell>
          <cell r="B1387">
            <v>0</v>
          </cell>
          <cell r="C1387">
            <v>0</v>
          </cell>
          <cell r="F1387">
            <v>0</v>
          </cell>
          <cell r="K1387" t="str">
            <v/>
          </cell>
        </row>
        <row r="1388">
          <cell r="A1388">
            <v>0</v>
          </cell>
          <cell r="B1388">
            <v>0</v>
          </cell>
          <cell r="C1388">
            <v>0</v>
          </cell>
          <cell r="F1388">
            <v>0</v>
          </cell>
          <cell r="K1388" t="str">
            <v/>
          </cell>
        </row>
        <row r="1389">
          <cell r="A1389">
            <v>0</v>
          </cell>
          <cell r="B1389">
            <v>0</v>
          </cell>
          <cell r="C1389">
            <v>0</v>
          </cell>
          <cell r="F1389">
            <v>0</v>
          </cell>
          <cell r="K1389" t="str">
            <v/>
          </cell>
        </row>
        <row r="1390">
          <cell r="A1390">
            <v>0</v>
          </cell>
          <cell r="B1390">
            <v>0</v>
          </cell>
          <cell r="C1390">
            <v>0</v>
          </cell>
          <cell r="F1390">
            <v>0</v>
          </cell>
          <cell r="K1390" t="str">
            <v/>
          </cell>
        </row>
        <row r="1391">
          <cell r="A1391">
            <v>0</v>
          </cell>
          <cell r="B1391">
            <v>0</v>
          </cell>
          <cell r="C1391">
            <v>0</v>
          </cell>
          <cell r="F1391">
            <v>0</v>
          </cell>
          <cell r="K1391" t="str">
            <v/>
          </cell>
        </row>
        <row r="1392">
          <cell r="A1392">
            <v>0</v>
          </cell>
          <cell r="B1392">
            <v>0</v>
          </cell>
          <cell r="C1392">
            <v>0</v>
          </cell>
          <cell r="F1392">
            <v>0</v>
          </cell>
          <cell r="K1392" t="str">
            <v/>
          </cell>
        </row>
        <row r="1393">
          <cell r="A1393">
            <v>0</v>
          </cell>
          <cell r="B1393">
            <v>0</v>
          </cell>
          <cell r="C1393">
            <v>0</v>
          </cell>
          <cell r="F1393">
            <v>0</v>
          </cell>
          <cell r="K1393" t="str">
            <v/>
          </cell>
        </row>
        <row r="1394">
          <cell r="A1394">
            <v>0</v>
          </cell>
          <cell r="B1394">
            <v>0</v>
          </cell>
          <cell r="C1394">
            <v>0</v>
          </cell>
          <cell r="F1394">
            <v>0</v>
          </cell>
          <cell r="K1394" t="str">
            <v/>
          </cell>
        </row>
        <row r="1395">
          <cell r="A1395">
            <v>0</v>
          </cell>
          <cell r="B1395">
            <v>0</v>
          </cell>
          <cell r="C1395">
            <v>0</v>
          </cell>
          <cell r="F1395">
            <v>0</v>
          </cell>
          <cell r="K1395" t="str">
            <v/>
          </cell>
        </row>
        <row r="1396">
          <cell r="A1396">
            <v>0</v>
          </cell>
          <cell r="B1396">
            <v>0</v>
          </cell>
          <cell r="C1396">
            <v>0</v>
          </cell>
          <cell r="F1396">
            <v>0</v>
          </cell>
          <cell r="K1396" t="str">
            <v/>
          </cell>
        </row>
        <row r="1397">
          <cell r="A1397">
            <v>0</v>
          </cell>
          <cell r="B1397">
            <v>0</v>
          </cell>
          <cell r="C1397">
            <v>0</v>
          </cell>
          <cell r="F1397">
            <v>0</v>
          </cell>
          <cell r="K1397" t="str">
            <v/>
          </cell>
        </row>
        <row r="1398">
          <cell r="A1398">
            <v>0</v>
          </cell>
          <cell r="B1398">
            <v>0</v>
          </cell>
          <cell r="C1398">
            <v>0</v>
          </cell>
          <cell r="F1398">
            <v>0</v>
          </cell>
          <cell r="K1398" t="str">
            <v/>
          </cell>
        </row>
        <row r="1399">
          <cell r="A1399">
            <v>0</v>
          </cell>
          <cell r="B1399">
            <v>0</v>
          </cell>
          <cell r="C1399">
            <v>0</v>
          </cell>
          <cell r="F1399">
            <v>0</v>
          </cell>
          <cell r="K1399" t="str">
            <v/>
          </cell>
        </row>
        <row r="1400">
          <cell r="A1400">
            <v>0</v>
          </cell>
          <cell r="B1400">
            <v>0</v>
          </cell>
          <cell r="C1400">
            <v>0</v>
          </cell>
          <cell r="F1400">
            <v>0</v>
          </cell>
          <cell r="K1400" t="str">
            <v/>
          </cell>
        </row>
        <row r="1401">
          <cell r="A1401">
            <v>0</v>
          </cell>
          <cell r="B1401">
            <v>0</v>
          </cell>
          <cell r="C1401">
            <v>0</v>
          </cell>
          <cell r="F1401">
            <v>0</v>
          </cell>
          <cell r="K1401" t="str">
            <v/>
          </cell>
        </row>
        <row r="1402">
          <cell r="A1402">
            <v>0</v>
          </cell>
          <cell r="B1402">
            <v>0</v>
          </cell>
          <cell r="C1402">
            <v>0</v>
          </cell>
          <cell r="F1402">
            <v>0</v>
          </cell>
          <cell r="K1402" t="str">
            <v/>
          </cell>
        </row>
        <row r="1403">
          <cell r="A1403">
            <v>0</v>
          </cell>
          <cell r="B1403">
            <v>0</v>
          </cell>
          <cell r="C1403">
            <v>0</v>
          </cell>
          <cell r="F1403">
            <v>0</v>
          </cell>
          <cell r="K1403" t="str">
            <v/>
          </cell>
        </row>
        <row r="1404">
          <cell r="A1404">
            <v>0</v>
          </cell>
          <cell r="B1404">
            <v>0</v>
          </cell>
          <cell r="C1404">
            <v>0</v>
          </cell>
          <cell r="F1404">
            <v>0</v>
          </cell>
          <cell r="K1404" t="str">
            <v/>
          </cell>
        </row>
        <row r="1405">
          <cell r="A1405">
            <v>0</v>
          </cell>
          <cell r="B1405">
            <v>0</v>
          </cell>
          <cell r="C1405">
            <v>0</v>
          </cell>
          <cell r="F1405">
            <v>0</v>
          </cell>
          <cell r="K1405" t="str">
            <v/>
          </cell>
        </row>
        <row r="1406">
          <cell r="A1406">
            <v>0</v>
          </cell>
          <cell r="B1406">
            <v>0</v>
          </cell>
          <cell r="C1406">
            <v>0</v>
          </cell>
          <cell r="F1406">
            <v>0</v>
          </cell>
          <cell r="K1406" t="str">
            <v/>
          </cell>
        </row>
        <row r="1407">
          <cell r="A1407">
            <v>0</v>
          </cell>
          <cell r="B1407">
            <v>0</v>
          </cell>
          <cell r="C1407">
            <v>0</v>
          </cell>
          <cell r="F1407">
            <v>0</v>
          </cell>
          <cell r="K1407" t="str">
            <v/>
          </cell>
        </row>
        <row r="1408">
          <cell r="A1408">
            <v>0</v>
          </cell>
          <cell r="B1408">
            <v>0</v>
          </cell>
          <cell r="C1408">
            <v>0</v>
          </cell>
          <cell r="F1408">
            <v>0</v>
          </cell>
          <cell r="K1408" t="str">
            <v/>
          </cell>
        </row>
        <row r="1409">
          <cell r="A1409">
            <v>0</v>
          </cell>
          <cell r="B1409">
            <v>0</v>
          </cell>
          <cell r="C1409">
            <v>0</v>
          </cell>
          <cell r="F1409">
            <v>0</v>
          </cell>
          <cell r="K1409" t="str">
            <v/>
          </cell>
        </row>
        <row r="1410">
          <cell r="A1410">
            <v>0</v>
          </cell>
          <cell r="B1410">
            <v>0</v>
          </cell>
          <cell r="C1410">
            <v>0</v>
          </cell>
          <cell r="F1410">
            <v>0</v>
          </cell>
          <cell r="K1410" t="str">
            <v/>
          </cell>
        </row>
        <row r="1411">
          <cell r="A1411">
            <v>0</v>
          </cell>
          <cell r="B1411">
            <v>0</v>
          </cell>
          <cell r="C1411">
            <v>0</v>
          </cell>
          <cell r="F1411">
            <v>0</v>
          </cell>
          <cell r="K1411" t="str">
            <v/>
          </cell>
        </row>
        <row r="1412">
          <cell r="A1412">
            <v>0</v>
          </cell>
          <cell r="B1412">
            <v>0</v>
          </cell>
          <cell r="C1412">
            <v>0</v>
          </cell>
          <cell r="F1412">
            <v>0</v>
          </cell>
          <cell r="K1412" t="str">
            <v/>
          </cell>
        </row>
        <row r="1413">
          <cell r="A1413">
            <v>0</v>
          </cell>
          <cell r="B1413">
            <v>0</v>
          </cell>
          <cell r="C1413">
            <v>0</v>
          </cell>
          <cell r="F1413">
            <v>0</v>
          </cell>
          <cell r="K1413" t="str">
            <v/>
          </cell>
        </row>
        <row r="1414">
          <cell r="A1414">
            <v>0</v>
          </cell>
          <cell r="B1414">
            <v>0</v>
          </cell>
          <cell r="C1414">
            <v>0</v>
          </cell>
          <cell r="F1414">
            <v>0</v>
          </cell>
          <cell r="K1414" t="str">
            <v/>
          </cell>
        </row>
        <row r="1415">
          <cell r="A1415">
            <v>0</v>
          </cell>
          <cell r="B1415">
            <v>0</v>
          </cell>
          <cell r="C1415">
            <v>0</v>
          </cell>
          <cell r="F1415">
            <v>0</v>
          </cell>
          <cell r="K1415" t="str">
            <v/>
          </cell>
        </row>
        <row r="1416">
          <cell r="A1416">
            <v>0</v>
          </cell>
          <cell r="B1416">
            <v>0</v>
          </cell>
          <cell r="C1416">
            <v>0</v>
          </cell>
          <cell r="F1416">
            <v>0</v>
          </cell>
          <cell r="K1416" t="str">
            <v/>
          </cell>
        </row>
        <row r="1417">
          <cell r="A1417">
            <v>0</v>
          </cell>
          <cell r="B1417">
            <v>0</v>
          </cell>
          <cell r="C1417">
            <v>0</v>
          </cell>
          <cell r="F1417">
            <v>0</v>
          </cell>
          <cell r="K1417" t="str">
            <v/>
          </cell>
        </row>
        <row r="1418">
          <cell r="A1418">
            <v>0</v>
          </cell>
          <cell r="B1418">
            <v>0</v>
          </cell>
          <cell r="C1418">
            <v>0</v>
          </cell>
          <cell r="F1418">
            <v>0</v>
          </cell>
          <cell r="K1418" t="str">
            <v/>
          </cell>
        </row>
        <row r="1419">
          <cell r="A1419">
            <v>0</v>
          </cell>
          <cell r="B1419">
            <v>0</v>
          </cell>
          <cell r="C1419">
            <v>0</v>
          </cell>
          <cell r="F1419">
            <v>0</v>
          </cell>
          <cell r="K1419" t="str">
            <v/>
          </cell>
        </row>
        <row r="1420">
          <cell r="A1420">
            <v>0</v>
          </cell>
          <cell r="B1420">
            <v>0</v>
          </cell>
          <cell r="C1420">
            <v>0</v>
          </cell>
          <cell r="F1420">
            <v>0</v>
          </cell>
          <cell r="K1420" t="str">
            <v/>
          </cell>
        </row>
        <row r="1421">
          <cell r="A1421">
            <v>0</v>
          </cell>
          <cell r="B1421">
            <v>0</v>
          </cell>
          <cell r="C1421">
            <v>0</v>
          </cell>
          <cell r="F1421">
            <v>0</v>
          </cell>
          <cell r="K1421" t="str">
            <v/>
          </cell>
        </row>
        <row r="1422">
          <cell r="A1422">
            <v>0</v>
          </cell>
          <cell r="B1422">
            <v>0</v>
          </cell>
          <cell r="C1422">
            <v>0</v>
          </cell>
          <cell r="F1422">
            <v>0</v>
          </cell>
          <cell r="K1422" t="str">
            <v/>
          </cell>
        </row>
        <row r="1423">
          <cell r="A1423">
            <v>0</v>
          </cell>
          <cell r="B1423">
            <v>0</v>
          </cell>
          <cell r="C1423">
            <v>0</v>
          </cell>
          <cell r="F1423">
            <v>0</v>
          </cell>
          <cell r="K1423" t="str">
            <v/>
          </cell>
        </row>
        <row r="1424">
          <cell r="A1424">
            <v>0</v>
          </cell>
          <cell r="B1424">
            <v>0</v>
          </cell>
          <cell r="C1424">
            <v>0</v>
          </cell>
          <cell r="F1424">
            <v>0</v>
          </cell>
          <cell r="K1424" t="str">
            <v/>
          </cell>
        </row>
        <row r="1425">
          <cell r="A1425">
            <v>0</v>
          </cell>
          <cell r="B1425">
            <v>0</v>
          </cell>
          <cell r="C1425">
            <v>0</v>
          </cell>
          <cell r="F1425">
            <v>0</v>
          </cell>
          <cell r="K1425" t="str">
            <v/>
          </cell>
        </row>
        <row r="1426">
          <cell r="A1426">
            <v>0</v>
          </cell>
          <cell r="B1426">
            <v>0</v>
          </cell>
          <cell r="C1426">
            <v>0</v>
          </cell>
          <cell r="F1426">
            <v>0</v>
          </cell>
          <cell r="K1426" t="str">
            <v/>
          </cell>
        </row>
        <row r="1427">
          <cell r="A1427">
            <v>0</v>
          </cell>
          <cell r="B1427">
            <v>0</v>
          </cell>
          <cell r="C1427">
            <v>0</v>
          </cell>
          <cell r="F1427">
            <v>0</v>
          </cell>
          <cell r="K1427" t="str">
            <v/>
          </cell>
        </row>
        <row r="1428">
          <cell r="A1428">
            <v>0</v>
          </cell>
          <cell r="B1428">
            <v>0</v>
          </cell>
          <cell r="C1428">
            <v>0</v>
          </cell>
          <cell r="F1428">
            <v>0</v>
          </cell>
          <cell r="K1428" t="str">
            <v/>
          </cell>
        </row>
        <row r="1429">
          <cell r="A1429">
            <v>0</v>
          </cell>
          <cell r="B1429">
            <v>0</v>
          </cell>
          <cell r="C1429">
            <v>0</v>
          </cell>
          <cell r="F1429">
            <v>0</v>
          </cell>
          <cell r="K1429" t="str">
            <v/>
          </cell>
        </row>
        <row r="1430">
          <cell r="A1430">
            <v>0</v>
          </cell>
          <cell r="B1430">
            <v>0</v>
          </cell>
          <cell r="C1430">
            <v>0</v>
          </cell>
          <cell r="F1430">
            <v>0</v>
          </cell>
          <cell r="K1430" t="str">
            <v/>
          </cell>
        </row>
        <row r="1431">
          <cell r="A1431">
            <v>0</v>
          </cell>
          <cell r="B1431">
            <v>0</v>
          </cell>
          <cell r="C1431">
            <v>0</v>
          </cell>
          <cell r="F1431">
            <v>0</v>
          </cell>
          <cell r="K1431" t="str">
            <v/>
          </cell>
        </row>
        <row r="1432">
          <cell r="A1432">
            <v>0</v>
          </cell>
          <cell r="B1432">
            <v>0</v>
          </cell>
          <cell r="C1432">
            <v>0</v>
          </cell>
          <cell r="F1432">
            <v>0</v>
          </cell>
          <cell r="K1432" t="str">
            <v/>
          </cell>
        </row>
        <row r="1433">
          <cell r="A1433">
            <v>0</v>
          </cell>
          <cell r="B1433">
            <v>0</v>
          </cell>
          <cell r="C1433">
            <v>0</v>
          </cell>
          <cell r="F1433">
            <v>0</v>
          </cell>
          <cell r="K1433" t="str">
            <v/>
          </cell>
        </row>
        <row r="1434">
          <cell r="A1434">
            <v>0</v>
          </cell>
          <cell r="B1434">
            <v>0</v>
          </cell>
          <cell r="C1434">
            <v>0</v>
          </cell>
          <cell r="F1434">
            <v>0</v>
          </cell>
          <cell r="K1434" t="str">
            <v/>
          </cell>
        </row>
        <row r="1435">
          <cell r="A1435">
            <v>0</v>
          </cell>
          <cell r="B1435">
            <v>0</v>
          </cell>
          <cell r="C1435">
            <v>0</v>
          </cell>
          <cell r="F1435">
            <v>0</v>
          </cell>
          <cell r="K1435" t="str">
            <v/>
          </cell>
        </row>
        <row r="1436">
          <cell r="A1436">
            <v>0</v>
          </cell>
          <cell r="B1436">
            <v>0</v>
          </cell>
          <cell r="C1436">
            <v>0</v>
          </cell>
          <cell r="F1436">
            <v>0</v>
          </cell>
          <cell r="K1436" t="str">
            <v/>
          </cell>
        </row>
        <row r="1437">
          <cell r="A1437">
            <v>0</v>
          </cell>
          <cell r="B1437">
            <v>0</v>
          </cell>
          <cell r="C1437">
            <v>0</v>
          </cell>
          <cell r="F1437">
            <v>0</v>
          </cell>
          <cell r="K1437" t="str">
            <v/>
          </cell>
        </row>
        <row r="1438">
          <cell r="A1438">
            <v>0</v>
          </cell>
          <cell r="B1438">
            <v>0</v>
          </cell>
          <cell r="C1438">
            <v>0</v>
          </cell>
          <cell r="F1438">
            <v>0</v>
          </cell>
          <cell r="K1438" t="str">
            <v/>
          </cell>
        </row>
        <row r="1439">
          <cell r="A1439">
            <v>0</v>
          </cell>
          <cell r="B1439">
            <v>0</v>
          </cell>
          <cell r="C1439">
            <v>0</v>
          </cell>
          <cell r="F1439">
            <v>0</v>
          </cell>
          <cell r="K1439" t="str">
            <v/>
          </cell>
        </row>
        <row r="1440">
          <cell r="A1440">
            <v>0</v>
          </cell>
          <cell r="B1440">
            <v>0</v>
          </cell>
          <cell r="C1440">
            <v>0</v>
          </cell>
          <cell r="F1440">
            <v>0</v>
          </cell>
          <cell r="K1440" t="str">
            <v/>
          </cell>
        </row>
        <row r="1441">
          <cell r="A1441">
            <v>0</v>
          </cell>
          <cell r="B1441">
            <v>0</v>
          </cell>
          <cell r="C1441">
            <v>0</v>
          </cell>
          <cell r="F1441">
            <v>0</v>
          </cell>
          <cell r="K1441" t="str">
            <v/>
          </cell>
        </row>
        <row r="1442">
          <cell r="A1442">
            <v>0</v>
          </cell>
          <cell r="B1442">
            <v>0</v>
          </cell>
          <cell r="C1442">
            <v>0</v>
          </cell>
          <cell r="F1442">
            <v>0</v>
          </cell>
          <cell r="K1442" t="str">
            <v/>
          </cell>
        </row>
        <row r="1443">
          <cell r="A1443">
            <v>0</v>
          </cell>
          <cell r="B1443">
            <v>0</v>
          </cell>
          <cell r="C1443">
            <v>0</v>
          </cell>
          <cell r="F1443">
            <v>0</v>
          </cell>
          <cell r="K1443" t="str">
            <v/>
          </cell>
        </row>
        <row r="1444">
          <cell r="A1444">
            <v>0</v>
          </cell>
          <cell r="B1444">
            <v>0</v>
          </cell>
          <cell r="C1444">
            <v>0</v>
          </cell>
          <cell r="F1444">
            <v>0</v>
          </cell>
          <cell r="K1444" t="str">
            <v/>
          </cell>
        </row>
        <row r="1445">
          <cell r="A1445">
            <v>0</v>
          </cell>
          <cell r="B1445">
            <v>0</v>
          </cell>
          <cell r="C1445">
            <v>0</v>
          </cell>
          <cell r="F1445">
            <v>0</v>
          </cell>
          <cell r="K1445" t="str">
            <v/>
          </cell>
        </row>
        <row r="1446">
          <cell r="A1446">
            <v>0</v>
          </cell>
          <cell r="B1446">
            <v>0</v>
          </cell>
          <cell r="C1446">
            <v>0</v>
          </cell>
          <cell r="F1446">
            <v>0</v>
          </cell>
          <cell r="K1446" t="str">
            <v/>
          </cell>
        </row>
        <row r="1447">
          <cell r="A1447">
            <v>0</v>
          </cell>
          <cell r="B1447">
            <v>0</v>
          </cell>
          <cell r="C1447">
            <v>0</v>
          </cell>
          <cell r="F1447">
            <v>0</v>
          </cell>
          <cell r="K1447" t="str">
            <v/>
          </cell>
        </row>
        <row r="1448">
          <cell r="A1448">
            <v>0</v>
          </cell>
          <cell r="B1448">
            <v>0</v>
          </cell>
          <cell r="C1448">
            <v>0</v>
          </cell>
          <cell r="F1448">
            <v>0</v>
          </cell>
          <cell r="K1448" t="str">
            <v/>
          </cell>
        </row>
        <row r="1449">
          <cell r="A1449">
            <v>0</v>
          </cell>
          <cell r="B1449">
            <v>0</v>
          </cell>
          <cell r="C1449">
            <v>0</v>
          </cell>
          <cell r="F1449">
            <v>0</v>
          </cell>
          <cell r="K1449" t="str">
            <v/>
          </cell>
        </row>
        <row r="1450">
          <cell r="A1450">
            <v>0</v>
          </cell>
          <cell r="B1450">
            <v>0</v>
          </cell>
          <cell r="C1450">
            <v>0</v>
          </cell>
          <cell r="F1450">
            <v>0</v>
          </cell>
          <cell r="K1450" t="str">
            <v/>
          </cell>
        </row>
        <row r="1451">
          <cell r="A1451">
            <v>0</v>
          </cell>
          <cell r="B1451">
            <v>0</v>
          </cell>
          <cell r="C1451">
            <v>0</v>
          </cell>
          <cell r="F1451">
            <v>0</v>
          </cell>
          <cell r="K1451" t="str">
            <v/>
          </cell>
        </row>
        <row r="1452">
          <cell r="A1452">
            <v>0</v>
          </cell>
          <cell r="B1452">
            <v>0</v>
          </cell>
          <cell r="C1452">
            <v>0</v>
          </cell>
          <cell r="F1452">
            <v>0</v>
          </cell>
          <cell r="K1452" t="str">
            <v/>
          </cell>
        </row>
        <row r="1453">
          <cell r="A1453">
            <v>0</v>
          </cell>
          <cell r="B1453">
            <v>0</v>
          </cell>
          <cell r="C1453">
            <v>0</v>
          </cell>
          <cell r="F1453">
            <v>0</v>
          </cell>
          <cell r="K1453" t="str">
            <v/>
          </cell>
        </row>
        <row r="1454">
          <cell r="A1454">
            <v>0</v>
          </cell>
          <cell r="B1454">
            <v>0</v>
          </cell>
          <cell r="C1454">
            <v>0</v>
          </cell>
          <cell r="F1454">
            <v>0</v>
          </cell>
          <cell r="K1454" t="str">
            <v/>
          </cell>
        </row>
        <row r="1455">
          <cell r="A1455">
            <v>0</v>
          </cell>
          <cell r="B1455">
            <v>0</v>
          </cell>
          <cell r="C1455">
            <v>0</v>
          </cell>
          <cell r="F1455">
            <v>0</v>
          </cell>
          <cell r="K1455" t="str">
            <v/>
          </cell>
        </row>
        <row r="1456">
          <cell r="A1456">
            <v>0</v>
          </cell>
          <cell r="B1456">
            <v>0</v>
          </cell>
          <cell r="C1456">
            <v>0</v>
          </cell>
          <cell r="F1456">
            <v>0</v>
          </cell>
          <cell r="K1456" t="str">
            <v/>
          </cell>
        </row>
        <row r="1457">
          <cell r="A1457">
            <v>0</v>
          </cell>
          <cell r="B1457">
            <v>0</v>
          </cell>
          <cell r="C1457">
            <v>0</v>
          </cell>
          <cell r="F1457">
            <v>0</v>
          </cell>
          <cell r="K1457" t="str">
            <v/>
          </cell>
        </row>
        <row r="1458">
          <cell r="A1458">
            <v>0</v>
          </cell>
          <cell r="B1458">
            <v>0</v>
          </cell>
          <cell r="C1458">
            <v>0</v>
          </cell>
          <cell r="F1458">
            <v>0</v>
          </cell>
          <cell r="K1458" t="str">
            <v/>
          </cell>
        </row>
        <row r="1459">
          <cell r="A1459">
            <v>0</v>
          </cell>
          <cell r="B1459">
            <v>0</v>
          </cell>
          <cell r="C1459">
            <v>0</v>
          </cell>
          <cell r="F1459">
            <v>0</v>
          </cell>
          <cell r="K1459" t="str">
            <v/>
          </cell>
        </row>
        <row r="1460">
          <cell r="A1460">
            <v>0</v>
          </cell>
          <cell r="B1460">
            <v>0</v>
          </cell>
          <cell r="C1460">
            <v>0</v>
          </cell>
          <cell r="F1460">
            <v>0</v>
          </cell>
          <cell r="K1460" t="str">
            <v/>
          </cell>
        </row>
        <row r="1461">
          <cell r="A1461">
            <v>0</v>
          </cell>
          <cell r="B1461">
            <v>0</v>
          </cell>
          <cell r="C1461">
            <v>0</v>
          </cell>
          <cell r="F1461">
            <v>0</v>
          </cell>
          <cell r="K1461" t="str">
            <v/>
          </cell>
        </row>
        <row r="1462">
          <cell r="A1462">
            <v>0</v>
          </cell>
          <cell r="B1462">
            <v>0</v>
          </cell>
          <cell r="C1462">
            <v>0</v>
          </cell>
          <cell r="F1462">
            <v>0</v>
          </cell>
          <cell r="K1462" t="str">
            <v/>
          </cell>
        </row>
        <row r="1463">
          <cell r="A1463">
            <v>0</v>
          </cell>
          <cell r="B1463">
            <v>0</v>
          </cell>
          <cell r="C1463">
            <v>0</v>
          </cell>
          <cell r="F1463">
            <v>0</v>
          </cell>
          <cell r="K1463" t="str">
            <v/>
          </cell>
        </row>
        <row r="1464">
          <cell r="A1464">
            <v>0</v>
          </cell>
          <cell r="B1464">
            <v>0</v>
          </cell>
          <cell r="C1464">
            <v>0</v>
          </cell>
          <cell r="F1464">
            <v>0</v>
          </cell>
          <cell r="K1464" t="str">
            <v/>
          </cell>
        </row>
        <row r="1465">
          <cell r="A1465">
            <v>0</v>
          </cell>
          <cell r="B1465">
            <v>0</v>
          </cell>
          <cell r="C1465">
            <v>0</v>
          </cell>
          <cell r="F1465">
            <v>0</v>
          </cell>
          <cell r="K1465" t="str">
            <v/>
          </cell>
        </row>
        <row r="1466">
          <cell r="A1466">
            <v>0</v>
          </cell>
          <cell r="B1466">
            <v>0</v>
          </cell>
          <cell r="C1466">
            <v>0</v>
          </cell>
          <cell r="F1466">
            <v>0</v>
          </cell>
          <cell r="K1466" t="str">
            <v/>
          </cell>
        </row>
        <row r="1467">
          <cell r="A1467">
            <v>0</v>
          </cell>
          <cell r="B1467">
            <v>0</v>
          </cell>
          <cell r="C1467">
            <v>0</v>
          </cell>
          <cell r="F1467">
            <v>0</v>
          </cell>
          <cell r="K1467" t="str">
            <v/>
          </cell>
        </row>
        <row r="1468">
          <cell r="A1468">
            <v>0</v>
          </cell>
          <cell r="B1468">
            <v>0</v>
          </cell>
          <cell r="C1468">
            <v>0</v>
          </cell>
          <cell r="F1468">
            <v>0</v>
          </cell>
          <cell r="K1468" t="str">
            <v/>
          </cell>
        </row>
        <row r="1469">
          <cell r="A1469">
            <v>0</v>
          </cell>
          <cell r="B1469">
            <v>0</v>
          </cell>
          <cell r="C1469">
            <v>0</v>
          </cell>
          <cell r="F1469">
            <v>0</v>
          </cell>
          <cell r="K1469" t="str">
            <v/>
          </cell>
        </row>
        <row r="1470">
          <cell r="A1470">
            <v>0</v>
          </cell>
          <cell r="B1470">
            <v>0</v>
          </cell>
          <cell r="C1470">
            <v>0</v>
          </cell>
          <cell r="F1470">
            <v>0</v>
          </cell>
          <cell r="K1470" t="str">
            <v/>
          </cell>
        </row>
        <row r="1471">
          <cell r="A1471">
            <v>0</v>
          </cell>
          <cell r="B1471">
            <v>0</v>
          </cell>
          <cell r="C1471">
            <v>0</v>
          </cell>
          <cell r="F1471">
            <v>0</v>
          </cell>
          <cell r="K1471" t="str">
            <v/>
          </cell>
        </row>
        <row r="1472">
          <cell r="A1472">
            <v>0</v>
          </cell>
          <cell r="B1472">
            <v>0</v>
          </cell>
          <cell r="C1472">
            <v>0</v>
          </cell>
          <cell r="F1472">
            <v>0</v>
          </cell>
          <cell r="K1472" t="str">
            <v/>
          </cell>
        </row>
        <row r="1473">
          <cell r="A1473">
            <v>0</v>
          </cell>
          <cell r="B1473">
            <v>0</v>
          </cell>
          <cell r="C1473">
            <v>0</v>
          </cell>
          <cell r="F1473">
            <v>0</v>
          </cell>
          <cell r="K1473" t="str">
            <v/>
          </cell>
        </row>
        <row r="1474">
          <cell r="A1474">
            <v>0</v>
          </cell>
          <cell r="B1474">
            <v>0</v>
          </cell>
          <cell r="C1474">
            <v>0</v>
          </cell>
          <cell r="F1474">
            <v>0</v>
          </cell>
          <cell r="K1474" t="str">
            <v/>
          </cell>
        </row>
        <row r="1475">
          <cell r="A1475">
            <v>0</v>
          </cell>
          <cell r="B1475">
            <v>0</v>
          </cell>
          <cell r="C1475">
            <v>0</v>
          </cell>
          <cell r="F1475">
            <v>0</v>
          </cell>
          <cell r="K1475" t="str">
            <v/>
          </cell>
        </row>
        <row r="1476">
          <cell r="A1476">
            <v>0</v>
          </cell>
          <cell r="B1476">
            <v>0</v>
          </cell>
          <cell r="C1476">
            <v>0</v>
          </cell>
          <cell r="F1476">
            <v>0</v>
          </cell>
          <cell r="K1476" t="str">
            <v/>
          </cell>
        </row>
        <row r="1477">
          <cell r="A1477">
            <v>0</v>
          </cell>
          <cell r="B1477">
            <v>0</v>
          </cell>
          <cell r="C1477">
            <v>0</v>
          </cell>
          <cell r="F1477">
            <v>0</v>
          </cell>
          <cell r="K1477" t="str">
            <v/>
          </cell>
        </row>
        <row r="1478">
          <cell r="A1478">
            <v>0</v>
          </cell>
          <cell r="B1478">
            <v>0</v>
          </cell>
          <cell r="C1478">
            <v>0</v>
          </cell>
          <cell r="F1478">
            <v>0</v>
          </cell>
          <cell r="K1478" t="str">
            <v/>
          </cell>
        </row>
        <row r="1479">
          <cell r="A1479">
            <v>0</v>
          </cell>
          <cell r="B1479">
            <v>0</v>
          </cell>
          <cell r="C1479">
            <v>0</v>
          </cell>
          <cell r="F1479">
            <v>0</v>
          </cell>
          <cell r="K1479" t="str">
            <v/>
          </cell>
        </row>
        <row r="1480">
          <cell r="A1480">
            <v>0</v>
          </cell>
          <cell r="B1480">
            <v>0</v>
          </cell>
          <cell r="C1480">
            <v>0</v>
          </cell>
          <cell r="F1480">
            <v>0</v>
          </cell>
          <cell r="K1480" t="str">
            <v/>
          </cell>
        </row>
        <row r="1481">
          <cell r="A1481">
            <v>0</v>
          </cell>
          <cell r="B1481">
            <v>0</v>
          </cell>
          <cell r="C1481">
            <v>0</v>
          </cell>
          <cell r="F1481">
            <v>0</v>
          </cell>
          <cell r="K1481" t="str">
            <v/>
          </cell>
        </row>
        <row r="1482">
          <cell r="A1482">
            <v>0</v>
          </cell>
          <cell r="B1482">
            <v>0</v>
          </cell>
          <cell r="C1482">
            <v>0</v>
          </cell>
          <cell r="F1482">
            <v>0</v>
          </cell>
          <cell r="K1482" t="str">
            <v/>
          </cell>
        </row>
        <row r="1483">
          <cell r="A1483">
            <v>0</v>
          </cell>
          <cell r="B1483">
            <v>0</v>
          </cell>
          <cell r="C1483">
            <v>0</v>
          </cell>
          <cell r="F1483">
            <v>0</v>
          </cell>
          <cell r="K1483" t="str">
            <v/>
          </cell>
        </row>
        <row r="1484">
          <cell r="A1484">
            <v>0</v>
          </cell>
          <cell r="B1484">
            <v>0</v>
          </cell>
          <cell r="C1484">
            <v>0</v>
          </cell>
          <cell r="F1484">
            <v>0</v>
          </cell>
          <cell r="K1484" t="str">
            <v/>
          </cell>
        </row>
        <row r="1485">
          <cell r="A1485">
            <v>0</v>
          </cell>
          <cell r="B1485">
            <v>0</v>
          </cell>
          <cell r="C1485">
            <v>0</v>
          </cell>
          <cell r="F1485">
            <v>0</v>
          </cell>
          <cell r="K1485" t="str">
            <v/>
          </cell>
        </row>
        <row r="1486">
          <cell r="A1486">
            <v>0</v>
          </cell>
          <cell r="B1486">
            <v>0</v>
          </cell>
          <cell r="C1486">
            <v>0</v>
          </cell>
          <cell r="F1486">
            <v>0</v>
          </cell>
          <cell r="K1486" t="str">
            <v/>
          </cell>
        </row>
        <row r="1487">
          <cell r="A1487">
            <v>0</v>
          </cell>
          <cell r="B1487">
            <v>0</v>
          </cell>
          <cell r="C1487">
            <v>0</v>
          </cell>
          <cell r="F1487">
            <v>0</v>
          </cell>
          <cell r="K1487" t="str">
            <v/>
          </cell>
        </row>
        <row r="1488">
          <cell r="A1488">
            <v>0</v>
          </cell>
          <cell r="B1488">
            <v>0</v>
          </cell>
          <cell r="C1488">
            <v>0</v>
          </cell>
          <cell r="F1488">
            <v>0</v>
          </cell>
          <cell r="K1488" t="str">
            <v/>
          </cell>
        </row>
        <row r="1489">
          <cell r="A1489">
            <v>0</v>
          </cell>
          <cell r="B1489">
            <v>0</v>
          </cell>
          <cell r="C1489">
            <v>0</v>
          </cell>
          <cell r="F1489">
            <v>0</v>
          </cell>
          <cell r="K1489" t="str">
            <v/>
          </cell>
        </row>
        <row r="1490">
          <cell r="A1490">
            <v>0</v>
          </cell>
          <cell r="B1490">
            <v>0</v>
          </cell>
          <cell r="C1490">
            <v>0</v>
          </cell>
          <cell r="F1490">
            <v>0</v>
          </cell>
          <cell r="K1490" t="str">
            <v/>
          </cell>
        </row>
        <row r="1491">
          <cell r="A1491">
            <v>0</v>
          </cell>
          <cell r="B1491">
            <v>0</v>
          </cell>
          <cell r="C1491">
            <v>0</v>
          </cell>
          <cell r="F1491">
            <v>0</v>
          </cell>
          <cell r="K1491" t="str">
            <v/>
          </cell>
        </row>
        <row r="1492">
          <cell r="A1492">
            <v>0</v>
          </cell>
          <cell r="B1492">
            <v>0</v>
          </cell>
          <cell r="C1492">
            <v>0</v>
          </cell>
          <cell r="F1492">
            <v>0</v>
          </cell>
          <cell r="K1492" t="str">
            <v/>
          </cell>
        </row>
        <row r="1493">
          <cell r="A1493">
            <v>0</v>
          </cell>
          <cell r="B1493">
            <v>0</v>
          </cell>
          <cell r="C1493">
            <v>0</v>
          </cell>
          <cell r="F1493">
            <v>0</v>
          </cell>
          <cell r="K1493" t="str">
            <v/>
          </cell>
        </row>
        <row r="1494">
          <cell r="A1494">
            <v>0</v>
          </cell>
          <cell r="B1494">
            <v>0</v>
          </cell>
          <cell r="C1494">
            <v>0</v>
          </cell>
          <cell r="F1494">
            <v>0</v>
          </cell>
          <cell r="K1494" t="str">
            <v/>
          </cell>
        </row>
        <row r="1495">
          <cell r="A1495">
            <v>0</v>
          </cell>
          <cell r="B1495">
            <v>0</v>
          </cell>
          <cell r="C1495">
            <v>0</v>
          </cell>
          <cell r="F1495">
            <v>0</v>
          </cell>
          <cell r="K1495" t="str">
            <v/>
          </cell>
        </row>
        <row r="1496">
          <cell r="A1496">
            <v>0</v>
          </cell>
          <cell r="B1496">
            <v>0</v>
          </cell>
          <cell r="C1496">
            <v>0</v>
          </cell>
          <cell r="F1496">
            <v>0</v>
          </cell>
          <cell r="K1496" t="str">
            <v/>
          </cell>
        </row>
        <row r="1497">
          <cell r="A1497">
            <v>0</v>
          </cell>
          <cell r="B1497">
            <v>0</v>
          </cell>
          <cell r="C1497">
            <v>0</v>
          </cell>
          <cell r="F1497">
            <v>0</v>
          </cell>
          <cell r="K1497" t="str">
            <v/>
          </cell>
        </row>
        <row r="1498">
          <cell r="A1498">
            <v>0</v>
          </cell>
          <cell r="B1498">
            <v>0</v>
          </cell>
          <cell r="C1498">
            <v>0</v>
          </cell>
          <cell r="F1498">
            <v>0</v>
          </cell>
          <cell r="K1498" t="str">
            <v/>
          </cell>
        </row>
        <row r="1499">
          <cell r="A1499">
            <v>0</v>
          </cell>
          <cell r="B1499">
            <v>0</v>
          </cell>
          <cell r="C1499">
            <v>0</v>
          </cell>
          <cell r="F1499">
            <v>0</v>
          </cell>
          <cell r="K1499" t="str">
            <v/>
          </cell>
        </row>
        <row r="1500">
          <cell r="A1500">
            <v>0</v>
          </cell>
          <cell r="B1500">
            <v>0</v>
          </cell>
          <cell r="C1500">
            <v>0</v>
          </cell>
          <cell r="F1500">
            <v>0</v>
          </cell>
          <cell r="K1500" t="str">
            <v/>
          </cell>
        </row>
        <row r="1501">
          <cell r="A1501">
            <v>0</v>
          </cell>
          <cell r="B1501">
            <v>0</v>
          </cell>
          <cell r="C1501">
            <v>0</v>
          </cell>
          <cell r="F1501">
            <v>0</v>
          </cell>
          <cell r="K1501" t="str">
            <v/>
          </cell>
        </row>
        <row r="1502">
          <cell r="A1502">
            <v>0</v>
          </cell>
          <cell r="B1502">
            <v>0</v>
          </cell>
          <cell r="C1502">
            <v>0</v>
          </cell>
          <cell r="F1502">
            <v>0</v>
          </cell>
          <cell r="K1502" t="str">
            <v/>
          </cell>
        </row>
        <row r="1503">
          <cell r="A1503">
            <v>0</v>
          </cell>
          <cell r="B1503">
            <v>0</v>
          </cell>
          <cell r="C1503">
            <v>0</v>
          </cell>
          <cell r="F1503">
            <v>0</v>
          </cell>
          <cell r="K1503" t="str">
            <v/>
          </cell>
        </row>
        <row r="1504">
          <cell r="A1504">
            <v>0</v>
          </cell>
          <cell r="B1504">
            <v>0</v>
          </cell>
          <cell r="C1504">
            <v>0</v>
          </cell>
          <cell r="F1504">
            <v>0</v>
          </cell>
          <cell r="K1504" t="str">
            <v/>
          </cell>
        </row>
        <row r="1505">
          <cell r="A1505">
            <v>0</v>
          </cell>
          <cell r="B1505">
            <v>0</v>
          </cell>
          <cell r="C1505">
            <v>0</v>
          </cell>
          <cell r="F1505">
            <v>0</v>
          </cell>
          <cell r="K1505" t="str">
            <v/>
          </cell>
        </row>
        <row r="1506">
          <cell r="A1506">
            <v>0</v>
          </cell>
          <cell r="B1506">
            <v>0</v>
          </cell>
          <cell r="C1506">
            <v>0</v>
          </cell>
          <cell r="F1506">
            <v>0</v>
          </cell>
          <cell r="K1506" t="str">
            <v/>
          </cell>
        </row>
        <row r="1507">
          <cell r="A1507">
            <v>0</v>
          </cell>
          <cell r="B1507">
            <v>0</v>
          </cell>
          <cell r="C1507">
            <v>0</v>
          </cell>
          <cell r="F1507">
            <v>0</v>
          </cell>
          <cell r="K1507" t="str">
            <v/>
          </cell>
        </row>
        <row r="1508">
          <cell r="A1508">
            <v>0</v>
          </cell>
          <cell r="B1508">
            <v>0</v>
          </cell>
          <cell r="C1508">
            <v>0</v>
          </cell>
          <cell r="F1508">
            <v>0</v>
          </cell>
          <cell r="K1508" t="str">
            <v/>
          </cell>
        </row>
        <row r="1509">
          <cell r="A1509">
            <v>0</v>
          </cell>
          <cell r="B1509">
            <v>0</v>
          </cell>
          <cell r="C1509">
            <v>0</v>
          </cell>
          <cell r="F1509">
            <v>0</v>
          </cell>
          <cell r="K1509" t="str">
            <v/>
          </cell>
        </row>
        <row r="1510">
          <cell r="A1510">
            <v>0</v>
          </cell>
          <cell r="B1510">
            <v>0</v>
          </cell>
          <cell r="C1510">
            <v>0</v>
          </cell>
          <cell r="F1510">
            <v>0</v>
          </cell>
          <cell r="K1510" t="str">
            <v/>
          </cell>
        </row>
        <row r="1511">
          <cell r="A1511">
            <v>0</v>
          </cell>
          <cell r="B1511">
            <v>0</v>
          </cell>
          <cell r="C1511">
            <v>0</v>
          </cell>
          <cell r="F1511">
            <v>0</v>
          </cell>
          <cell r="K1511" t="str">
            <v/>
          </cell>
        </row>
        <row r="1512">
          <cell r="A1512">
            <v>0</v>
          </cell>
          <cell r="B1512">
            <v>0</v>
          </cell>
          <cell r="C1512">
            <v>0</v>
          </cell>
          <cell r="F1512">
            <v>0</v>
          </cell>
          <cell r="K1512" t="str">
            <v/>
          </cell>
        </row>
        <row r="1513">
          <cell r="A1513">
            <v>0</v>
          </cell>
          <cell r="B1513">
            <v>0</v>
          </cell>
          <cell r="C1513">
            <v>0</v>
          </cell>
          <cell r="F1513">
            <v>0</v>
          </cell>
          <cell r="K1513" t="str">
            <v/>
          </cell>
        </row>
        <row r="1514">
          <cell r="A1514">
            <v>0</v>
          </cell>
          <cell r="B1514">
            <v>0</v>
          </cell>
          <cell r="C1514">
            <v>0</v>
          </cell>
          <cell r="F1514">
            <v>0</v>
          </cell>
          <cell r="K1514" t="str">
            <v/>
          </cell>
        </row>
        <row r="1515">
          <cell r="A1515">
            <v>0</v>
          </cell>
          <cell r="B1515">
            <v>0</v>
          </cell>
          <cell r="C1515">
            <v>0</v>
          </cell>
          <cell r="F1515">
            <v>0</v>
          </cell>
          <cell r="K1515" t="str">
            <v/>
          </cell>
        </row>
        <row r="1516">
          <cell r="A1516">
            <v>0</v>
          </cell>
          <cell r="B1516">
            <v>0</v>
          </cell>
          <cell r="C1516">
            <v>0</v>
          </cell>
          <cell r="F1516">
            <v>0</v>
          </cell>
          <cell r="K1516" t="str">
            <v/>
          </cell>
        </row>
        <row r="1517">
          <cell r="A1517">
            <v>0</v>
          </cell>
          <cell r="B1517">
            <v>0</v>
          </cell>
          <cell r="C1517">
            <v>0</v>
          </cell>
          <cell r="F1517">
            <v>0</v>
          </cell>
          <cell r="K1517" t="str">
            <v/>
          </cell>
        </row>
        <row r="1518">
          <cell r="A1518">
            <v>0</v>
          </cell>
          <cell r="B1518">
            <v>0</v>
          </cell>
          <cell r="C1518">
            <v>0</v>
          </cell>
          <cell r="F1518">
            <v>0</v>
          </cell>
          <cell r="K1518" t="str">
            <v/>
          </cell>
        </row>
        <row r="1519">
          <cell r="A1519">
            <v>0</v>
          </cell>
          <cell r="B1519">
            <v>0</v>
          </cell>
          <cell r="C1519">
            <v>0</v>
          </cell>
          <cell r="F1519">
            <v>0</v>
          </cell>
          <cell r="K1519" t="str">
            <v/>
          </cell>
        </row>
        <row r="1520">
          <cell r="A1520">
            <v>0</v>
          </cell>
          <cell r="B1520">
            <v>0</v>
          </cell>
          <cell r="C1520">
            <v>0</v>
          </cell>
          <cell r="F1520">
            <v>0</v>
          </cell>
          <cell r="K1520" t="str">
            <v/>
          </cell>
        </row>
        <row r="1521">
          <cell r="A1521">
            <v>0</v>
          </cell>
          <cell r="B1521">
            <v>0</v>
          </cell>
          <cell r="C1521">
            <v>0</v>
          </cell>
          <cell r="F1521">
            <v>0</v>
          </cell>
          <cell r="K1521" t="str">
            <v/>
          </cell>
        </row>
        <row r="1522">
          <cell r="A1522">
            <v>0</v>
          </cell>
          <cell r="B1522">
            <v>0</v>
          </cell>
          <cell r="C1522">
            <v>0</v>
          </cell>
          <cell r="F1522">
            <v>0</v>
          </cell>
          <cell r="K1522" t="str">
            <v/>
          </cell>
        </row>
        <row r="1523">
          <cell r="A1523">
            <v>0</v>
          </cell>
          <cell r="B1523">
            <v>0</v>
          </cell>
          <cell r="C1523">
            <v>0</v>
          </cell>
          <cell r="F1523">
            <v>0</v>
          </cell>
          <cell r="K1523" t="str">
            <v/>
          </cell>
        </row>
        <row r="1524">
          <cell r="A1524">
            <v>0</v>
          </cell>
          <cell r="B1524">
            <v>0</v>
          </cell>
          <cell r="C1524">
            <v>0</v>
          </cell>
          <cell r="F1524">
            <v>0</v>
          </cell>
          <cell r="K1524" t="str">
            <v/>
          </cell>
        </row>
        <row r="1525">
          <cell r="A1525">
            <v>0</v>
          </cell>
          <cell r="B1525">
            <v>0</v>
          </cell>
          <cell r="C1525">
            <v>0</v>
          </cell>
          <cell r="F1525">
            <v>0</v>
          </cell>
          <cell r="K1525" t="str">
            <v/>
          </cell>
        </row>
        <row r="1526">
          <cell r="A1526">
            <v>0</v>
          </cell>
          <cell r="B1526">
            <v>0</v>
          </cell>
          <cell r="C1526">
            <v>0</v>
          </cell>
          <cell r="F1526">
            <v>0</v>
          </cell>
          <cell r="K1526" t="str">
            <v/>
          </cell>
        </row>
        <row r="1527">
          <cell r="A1527">
            <v>0</v>
          </cell>
          <cell r="B1527">
            <v>0</v>
          </cell>
          <cell r="C1527">
            <v>0</v>
          </cell>
          <cell r="F1527">
            <v>0</v>
          </cell>
          <cell r="K1527" t="str">
            <v/>
          </cell>
        </row>
        <row r="1528">
          <cell r="A1528">
            <v>0</v>
          </cell>
          <cell r="B1528">
            <v>0</v>
          </cell>
          <cell r="C1528">
            <v>0</v>
          </cell>
          <cell r="F1528">
            <v>0</v>
          </cell>
          <cell r="K1528" t="str">
            <v/>
          </cell>
        </row>
        <row r="1529">
          <cell r="A1529">
            <v>0</v>
          </cell>
          <cell r="B1529">
            <v>0</v>
          </cell>
          <cell r="C1529">
            <v>0</v>
          </cell>
          <cell r="F1529">
            <v>0</v>
          </cell>
          <cell r="K1529" t="str">
            <v/>
          </cell>
        </row>
        <row r="1530">
          <cell r="A1530">
            <v>0</v>
          </cell>
          <cell r="B1530">
            <v>0</v>
          </cell>
          <cell r="C1530">
            <v>0</v>
          </cell>
          <cell r="F1530">
            <v>0</v>
          </cell>
          <cell r="K1530" t="str">
            <v/>
          </cell>
        </row>
        <row r="1531">
          <cell r="A1531">
            <v>0</v>
          </cell>
          <cell r="B1531">
            <v>0</v>
          </cell>
          <cell r="C1531">
            <v>0</v>
          </cell>
          <cell r="F1531">
            <v>0</v>
          </cell>
          <cell r="K1531" t="str">
            <v/>
          </cell>
        </row>
        <row r="1532">
          <cell r="A1532">
            <v>0</v>
          </cell>
          <cell r="B1532">
            <v>0</v>
          </cell>
          <cell r="C1532">
            <v>0</v>
          </cell>
          <cell r="F1532">
            <v>0</v>
          </cell>
          <cell r="K1532" t="str">
            <v/>
          </cell>
        </row>
        <row r="1533">
          <cell r="A1533">
            <v>0</v>
          </cell>
          <cell r="B1533">
            <v>0</v>
          </cell>
          <cell r="C1533">
            <v>0</v>
          </cell>
          <cell r="F1533">
            <v>0</v>
          </cell>
          <cell r="K1533" t="str">
            <v/>
          </cell>
        </row>
        <row r="1534">
          <cell r="A1534">
            <v>0</v>
          </cell>
          <cell r="B1534">
            <v>0</v>
          </cell>
          <cell r="C1534">
            <v>0</v>
          </cell>
          <cell r="F1534">
            <v>0</v>
          </cell>
          <cell r="K1534" t="str">
            <v/>
          </cell>
        </row>
        <row r="1535">
          <cell r="A1535">
            <v>0</v>
          </cell>
          <cell r="B1535">
            <v>0</v>
          </cell>
          <cell r="C1535">
            <v>0</v>
          </cell>
          <cell r="F1535">
            <v>0</v>
          </cell>
          <cell r="K1535" t="str">
            <v/>
          </cell>
        </row>
        <row r="1536">
          <cell r="A1536">
            <v>0</v>
          </cell>
          <cell r="B1536">
            <v>0</v>
          </cell>
          <cell r="C1536">
            <v>0</v>
          </cell>
          <cell r="F1536">
            <v>0</v>
          </cell>
          <cell r="K1536" t="str">
            <v/>
          </cell>
        </row>
        <row r="1537">
          <cell r="A1537">
            <v>0</v>
          </cell>
          <cell r="B1537">
            <v>0</v>
          </cell>
          <cell r="C1537">
            <v>0</v>
          </cell>
          <cell r="F1537">
            <v>0</v>
          </cell>
          <cell r="K1537" t="str">
            <v/>
          </cell>
        </row>
        <row r="1538">
          <cell r="A1538">
            <v>0</v>
          </cell>
          <cell r="B1538">
            <v>0</v>
          </cell>
          <cell r="C1538">
            <v>0</v>
          </cell>
          <cell r="F1538">
            <v>0</v>
          </cell>
          <cell r="K1538" t="str">
            <v/>
          </cell>
        </row>
        <row r="1539">
          <cell r="A1539">
            <v>0</v>
          </cell>
          <cell r="B1539">
            <v>0</v>
          </cell>
          <cell r="C1539">
            <v>0</v>
          </cell>
          <cell r="F1539">
            <v>0</v>
          </cell>
          <cell r="K1539" t="str">
            <v/>
          </cell>
        </row>
        <row r="1540">
          <cell r="A1540">
            <v>0</v>
          </cell>
          <cell r="B1540">
            <v>0</v>
          </cell>
          <cell r="C1540">
            <v>0</v>
          </cell>
          <cell r="F1540">
            <v>0</v>
          </cell>
          <cell r="K1540" t="str">
            <v/>
          </cell>
        </row>
        <row r="1541">
          <cell r="A1541">
            <v>0</v>
          </cell>
          <cell r="B1541">
            <v>0</v>
          </cell>
          <cell r="C1541">
            <v>0</v>
          </cell>
          <cell r="F1541">
            <v>0</v>
          </cell>
          <cell r="K1541" t="str">
            <v/>
          </cell>
        </row>
        <row r="1542">
          <cell r="A1542">
            <v>0</v>
          </cell>
          <cell r="B1542">
            <v>0</v>
          </cell>
          <cell r="C1542">
            <v>0</v>
          </cell>
          <cell r="F1542">
            <v>0</v>
          </cell>
          <cell r="K1542" t="str">
            <v/>
          </cell>
        </row>
        <row r="1543">
          <cell r="A1543">
            <v>0</v>
          </cell>
          <cell r="B1543">
            <v>0</v>
          </cell>
          <cell r="C1543">
            <v>0</v>
          </cell>
          <cell r="F1543">
            <v>0</v>
          </cell>
          <cell r="K1543" t="str">
            <v/>
          </cell>
        </row>
        <row r="1544">
          <cell r="A1544">
            <v>0</v>
          </cell>
          <cell r="B1544">
            <v>0</v>
          </cell>
          <cell r="C1544">
            <v>0</v>
          </cell>
          <cell r="F1544">
            <v>0</v>
          </cell>
          <cell r="K1544" t="str">
            <v/>
          </cell>
        </row>
        <row r="1545">
          <cell r="A1545">
            <v>0</v>
          </cell>
          <cell r="B1545">
            <v>0</v>
          </cell>
          <cell r="C1545">
            <v>0</v>
          </cell>
          <cell r="F1545">
            <v>0</v>
          </cell>
          <cell r="K1545" t="str">
            <v/>
          </cell>
        </row>
        <row r="1546">
          <cell r="A1546">
            <v>0</v>
          </cell>
          <cell r="B1546">
            <v>0</v>
          </cell>
          <cell r="C1546">
            <v>0</v>
          </cell>
          <cell r="F1546">
            <v>0</v>
          </cell>
          <cell r="K1546" t="str">
            <v/>
          </cell>
        </row>
        <row r="1547">
          <cell r="A1547">
            <v>0</v>
          </cell>
          <cell r="B1547">
            <v>0</v>
          </cell>
          <cell r="C1547">
            <v>0</v>
          </cell>
          <cell r="F1547">
            <v>0</v>
          </cell>
          <cell r="K1547" t="str">
            <v/>
          </cell>
        </row>
        <row r="1548">
          <cell r="A1548">
            <v>0</v>
          </cell>
          <cell r="B1548">
            <v>0</v>
          </cell>
          <cell r="C1548">
            <v>0</v>
          </cell>
          <cell r="F1548">
            <v>0</v>
          </cell>
          <cell r="K1548" t="str">
            <v/>
          </cell>
        </row>
        <row r="1549">
          <cell r="A1549">
            <v>0</v>
          </cell>
          <cell r="B1549">
            <v>0</v>
          </cell>
          <cell r="C1549">
            <v>0</v>
          </cell>
          <cell r="F1549">
            <v>0</v>
          </cell>
          <cell r="K1549" t="str">
            <v/>
          </cell>
        </row>
        <row r="1550">
          <cell r="A1550">
            <v>0</v>
          </cell>
          <cell r="B1550">
            <v>0</v>
          </cell>
          <cell r="C1550">
            <v>0</v>
          </cell>
          <cell r="F1550">
            <v>0</v>
          </cell>
          <cell r="K1550" t="str">
            <v/>
          </cell>
        </row>
        <row r="1551">
          <cell r="A1551">
            <v>0</v>
          </cell>
          <cell r="B1551">
            <v>0</v>
          </cell>
          <cell r="C1551">
            <v>0</v>
          </cell>
          <cell r="F1551">
            <v>0</v>
          </cell>
          <cell r="K1551" t="str">
            <v/>
          </cell>
        </row>
        <row r="1552">
          <cell r="A1552">
            <v>0</v>
          </cell>
          <cell r="B1552">
            <v>0</v>
          </cell>
          <cell r="C1552">
            <v>0</v>
          </cell>
          <cell r="F1552">
            <v>0</v>
          </cell>
          <cell r="K1552" t="str">
            <v/>
          </cell>
        </row>
        <row r="1553">
          <cell r="A1553">
            <v>0</v>
          </cell>
          <cell r="B1553">
            <v>0</v>
          </cell>
          <cell r="C1553">
            <v>0</v>
          </cell>
          <cell r="F1553">
            <v>0</v>
          </cell>
          <cell r="K1553" t="str">
            <v/>
          </cell>
        </row>
        <row r="1554">
          <cell r="A1554">
            <v>0</v>
          </cell>
          <cell r="B1554">
            <v>0</v>
          </cell>
          <cell r="C1554">
            <v>0</v>
          </cell>
          <cell r="F1554">
            <v>0</v>
          </cell>
          <cell r="K1554" t="str">
            <v/>
          </cell>
        </row>
        <row r="1555">
          <cell r="A1555">
            <v>0</v>
          </cell>
          <cell r="B1555">
            <v>0</v>
          </cell>
          <cell r="C1555">
            <v>0</v>
          </cell>
          <cell r="F1555">
            <v>0</v>
          </cell>
          <cell r="K1555" t="str">
            <v/>
          </cell>
        </row>
        <row r="1556">
          <cell r="A1556">
            <v>0</v>
          </cell>
          <cell r="B1556">
            <v>0</v>
          </cell>
          <cell r="C1556">
            <v>0</v>
          </cell>
          <cell r="F1556">
            <v>0</v>
          </cell>
          <cell r="K1556" t="str">
            <v/>
          </cell>
        </row>
        <row r="1557">
          <cell r="A1557">
            <v>0</v>
          </cell>
          <cell r="B1557">
            <v>0</v>
          </cell>
          <cell r="C1557">
            <v>0</v>
          </cell>
          <cell r="F1557">
            <v>0</v>
          </cell>
          <cell r="K1557" t="str">
            <v/>
          </cell>
        </row>
        <row r="1558">
          <cell r="A1558">
            <v>0</v>
          </cell>
          <cell r="B1558">
            <v>0</v>
          </cell>
          <cell r="C1558">
            <v>0</v>
          </cell>
          <cell r="F1558">
            <v>0</v>
          </cell>
          <cell r="K1558" t="str">
            <v/>
          </cell>
        </row>
        <row r="1559">
          <cell r="A1559">
            <v>0</v>
          </cell>
          <cell r="B1559">
            <v>0</v>
          </cell>
          <cell r="C1559">
            <v>0</v>
          </cell>
          <cell r="F1559">
            <v>0</v>
          </cell>
          <cell r="K1559" t="str">
            <v/>
          </cell>
        </row>
        <row r="1560">
          <cell r="A1560">
            <v>0</v>
          </cell>
          <cell r="B1560">
            <v>0</v>
          </cell>
          <cell r="C1560">
            <v>0</v>
          </cell>
          <cell r="F1560">
            <v>0</v>
          </cell>
          <cell r="K1560" t="str">
            <v/>
          </cell>
        </row>
        <row r="1561">
          <cell r="A1561">
            <v>0</v>
          </cell>
          <cell r="B1561">
            <v>0</v>
          </cell>
          <cell r="C1561">
            <v>0</v>
          </cell>
          <cell r="F1561">
            <v>0</v>
          </cell>
          <cell r="K1561" t="str">
            <v/>
          </cell>
        </row>
        <row r="1562">
          <cell r="A1562">
            <v>0</v>
          </cell>
          <cell r="B1562">
            <v>0</v>
          </cell>
          <cell r="C1562">
            <v>0</v>
          </cell>
          <cell r="F1562">
            <v>0</v>
          </cell>
          <cell r="K1562" t="str">
            <v/>
          </cell>
        </row>
        <row r="1563">
          <cell r="A1563">
            <v>0</v>
          </cell>
          <cell r="B1563">
            <v>0</v>
          </cell>
          <cell r="C1563">
            <v>0</v>
          </cell>
          <cell r="F1563">
            <v>0</v>
          </cell>
          <cell r="K1563" t="str">
            <v/>
          </cell>
        </row>
        <row r="1564">
          <cell r="A1564">
            <v>0</v>
          </cell>
          <cell r="B1564">
            <v>0</v>
          </cell>
          <cell r="C1564">
            <v>0</v>
          </cell>
          <cell r="F1564">
            <v>0</v>
          </cell>
          <cell r="K1564" t="str">
            <v/>
          </cell>
        </row>
        <row r="1565">
          <cell r="A1565">
            <v>0</v>
          </cell>
          <cell r="B1565">
            <v>0</v>
          </cell>
          <cell r="C1565">
            <v>0</v>
          </cell>
          <cell r="F1565">
            <v>0</v>
          </cell>
          <cell r="K1565" t="str">
            <v/>
          </cell>
        </row>
        <row r="1566">
          <cell r="A1566">
            <v>0</v>
          </cell>
          <cell r="B1566">
            <v>0</v>
          </cell>
          <cell r="C1566">
            <v>0</v>
          </cell>
          <cell r="F1566">
            <v>0</v>
          </cell>
          <cell r="K1566" t="str">
            <v/>
          </cell>
        </row>
        <row r="1567">
          <cell r="A1567">
            <v>0</v>
          </cell>
          <cell r="B1567">
            <v>0</v>
          </cell>
          <cell r="C1567">
            <v>0</v>
          </cell>
          <cell r="F1567">
            <v>0</v>
          </cell>
          <cell r="K1567" t="str">
            <v/>
          </cell>
        </row>
        <row r="1568">
          <cell r="A1568">
            <v>0</v>
          </cell>
          <cell r="B1568">
            <v>0</v>
          </cell>
          <cell r="C1568">
            <v>0</v>
          </cell>
          <cell r="F1568">
            <v>0</v>
          </cell>
          <cell r="K1568" t="str">
            <v/>
          </cell>
        </row>
        <row r="1569">
          <cell r="A1569">
            <v>0</v>
          </cell>
          <cell r="B1569">
            <v>0</v>
          </cell>
          <cell r="C1569">
            <v>0</v>
          </cell>
          <cell r="F1569">
            <v>0</v>
          </cell>
          <cell r="K1569" t="str">
            <v/>
          </cell>
        </row>
        <row r="1570">
          <cell r="A1570">
            <v>0</v>
          </cell>
          <cell r="B1570">
            <v>0</v>
          </cell>
          <cell r="C1570">
            <v>0</v>
          </cell>
          <cell r="F1570">
            <v>0</v>
          </cell>
          <cell r="K1570" t="str">
            <v/>
          </cell>
        </row>
        <row r="1571">
          <cell r="A1571">
            <v>0</v>
          </cell>
          <cell r="B1571">
            <v>0</v>
          </cell>
          <cell r="C1571">
            <v>0</v>
          </cell>
          <cell r="F1571">
            <v>0</v>
          </cell>
          <cell r="K1571" t="str">
            <v/>
          </cell>
        </row>
        <row r="1572">
          <cell r="A1572">
            <v>0</v>
          </cell>
          <cell r="B1572">
            <v>0</v>
          </cell>
          <cell r="C1572">
            <v>0</v>
          </cell>
          <cell r="F1572">
            <v>0</v>
          </cell>
          <cell r="K1572" t="str">
            <v/>
          </cell>
        </row>
        <row r="1573">
          <cell r="A1573">
            <v>0</v>
          </cell>
          <cell r="B1573">
            <v>0</v>
          </cell>
          <cell r="C1573">
            <v>0</v>
          </cell>
          <cell r="F1573">
            <v>0</v>
          </cell>
          <cell r="K1573" t="str">
            <v/>
          </cell>
        </row>
        <row r="1574">
          <cell r="A1574">
            <v>0</v>
          </cell>
          <cell r="B1574">
            <v>0</v>
          </cell>
          <cell r="C1574">
            <v>0</v>
          </cell>
          <cell r="F1574">
            <v>0</v>
          </cell>
          <cell r="K1574" t="str">
            <v/>
          </cell>
        </row>
        <row r="1575">
          <cell r="A1575">
            <v>0</v>
          </cell>
          <cell r="B1575">
            <v>0</v>
          </cell>
          <cell r="C1575">
            <v>0</v>
          </cell>
          <cell r="F1575">
            <v>0</v>
          </cell>
          <cell r="K1575" t="str">
            <v/>
          </cell>
        </row>
        <row r="1576">
          <cell r="A1576">
            <v>0</v>
          </cell>
          <cell r="B1576">
            <v>0</v>
          </cell>
          <cell r="C1576">
            <v>0</v>
          </cell>
          <cell r="F1576">
            <v>0</v>
          </cell>
          <cell r="K1576" t="str">
            <v/>
          </cell>
        </row>
        <row r="1577">
          <cell r="A1577">
            <v>0</v>
          </cell>
          <cell r="B1577">
            <v>0</v>
          </cell>
          <cell r="C1577">
            <v>0</v>
          </cell>
          <cell r="F1577">
            <v>0</v>
          </cell>
          <cell r="K1577" t="str">
            <v/>
          </cell>
        </row>
        <row r="1578">
          <cell r="A1578">
            <v>0</v>
          </cell>
          <cell r="B1578">
            <v>0</v>
          </cell>
          <cell r="C1578">
            <v>0</v>
          </cell>
          <cell r="F1578">
            <v>0</v>
          </cell>
          <cell r="K1578" t="str">
            <v/>
          </cell>
        </row>
        <row r="1579">
          <cell r="A1579">
            <v>0</v>
          </cell>
          <cell r="B1579">
            <v>0</v>
          </cell>
          <cell r="C1579">
            <v>0</v>
          </cell>
          <cell r="F1579">
            <v>0</v>
          </cell>
          <cell r="K1579" t="str">
            <v/>
          </cell>
        </row>
        <row r="1580">
          <cell r="A1580">
            <v>0</v>
          </cell>
          <cell r="B1580">
            <v>0</v>
          </cell>
          <cell r="C1580">
            <v>0</v>
          </cell>
          <cell r="F1580">
            <v>0</v>
          </cell>
          <cell r="K1580" t="str">
            <v/>
          </cell>
        </row>
        <row r="1581">
          <cell r="A1581">
            <v>0</v>
          </cell>
          <cell r="B1581">
            <v>0</v>
          </cell>
          <cell r="C1581">
            <v>0</v>
          </cell>
          <cell r="F1581">
            <v>0</v>
          </cell>
          <cell r="K1581" t="str">
            <v/>
          </cell>
        </row>
        <row r="1582">
          <cell r="A1582">
            <v>0</v>
          </cell>
          <cell r="B1582">
            <v>0</v>
          </cell>
          <cell r="C1582">
            <v>0</v>
          </cell>
          <cell r="F1582">
            <v>0</v>
          </cell>
          <cell r="K1582" t="str">
            <v/>
          </cell>
        </row>
        <row r="1583">
          <cell r="A1583">
            <v>0</v>
          </cell>
          <cell r="B1583">
            <v>0</v>
          </cell>
          <cell r="C1583">
            <v>0</v>
          </cell>
          <cell r="F1583">
            <v>0</v>
          </cell>
          <cell r="K1583" t="str">
            <v/>
          </cell>
        </row>
        <row r="1584">
          <cell r="A1584">
            <v>0</v>
          </cell>
          <cell r="B1584">
            <v>0</v>
          </cell>
          <cell r="C1584">
            <v>0</v>
          </cell>
          <cell r="F1584">
            <v>0</v>
          </cell>
          <cell r="K1584" t="str">
            <v/>
          </cell>
        </row>
        <row r="1585">
          <cell r="A1585">
            <v>0</v>
          </cell>
          <cell r="B1585">
            <v>0</v>
          </cell>
          <cell r="C1585">
            <v>0</v>
          </cell>
          <cell r="F1585">
            <v>0</v>
          </cell>
          <cell r="K1585" t="str">
            <v/>
          </cell>
        </row>
        <row r="1586">
          <cell r="A1586">
            <v>0</v>
          </cell>
          <cell r="B1586">
            <v>0</v>
          </cell>
          <cell r="C1586">
            <v>0</v>
          </cell>
          <cell r="F1586">
            <v>0</v>
          </cell>
          <cell r="K1586" t="str">
            <v/>
          </cell>
        </row>
        <row r="1587">
          <cell r="A1587">
            <v>0</v>
          </cell>
          <cell r="B1587">
            <v>0</v>
          </cell>
          <cell r="C1587">
            <v>0</v>
          </cell>
          <cell r="F1587">
            <v>0</v>
          </cell>
          <cell r="K1587" t="str">
            <v/>
          </cell>
        </row>
        <row r="1588">
          <cell r="A1588">
            <v>0</v>
          </cell>
          <cell r="B1588">
            <v>0</v>
          </cell>
          <cell r="C1588">
            <v>0</v>
          </cell>
          <cell r="F1588">
            <v>0</v>
          </cell>
          <cell r="K1588" t="str">
            <v/>
          </cell>
        </row>
        <row r="1589">
          <cell r="A1589">
            <v>0</v>
          </cell>
          <cell r="B1589">
            <v>0</v>
          </cell>
          <cell r="C1589">
            <v>0</v>
          </cell>
          <cell r="F1589">
            <v>0</v>
          </cell>
          <cell r="K1589" t="str">
            <v/>
          </cell>
        </row>
        <row r="1590">
          <cell r="A1590">
            <v>0</v>
          </cell>
          <cell r="B1590">
            <v>0</v>
          </cell>
          <cell r="C1590">
            <v>0</v>
          </cell>
          <cell r="F1590">
            <v>0</v>
          </cell>
          <cell r="K1590" t="str">
            <v/>
          </cell>
        </row>
        <row r="1591">
          <cell r="A1591">
            <v>0</v>
          </cell>
          <cell r="B1591">
            <v>0</v>
          </cell>
          <cell r="C1591">
            <v>0</v>
          </cell>
          <cell r="F1591">
            <v>0</v>
          </cell>
          <cell r="K1591" t="str">
            <v/>
          </cell>
        </row>
        <row r="1592">
          <cell r="A1592">
            <v>0</v>
          </cell>
          <cell r="B1592">
            <v>0</v>
          </cell>
          <cell r="C1592">
            <v>0</v>
          </cell>
          <cell r="F1592">
            <v>0</v>
          </cell>
          <cell r="K1592" t="str">
            <v/>
          </cell>
        </row>
        <row r="1593">
          <cell r="A1593">
            <v>0</v>
          </cell>
          <cell r="B1593">
            <v>0</v>
          </cell>
          <cell r="C1593">
            <v>0</v>
          </cell>
          <cell r="F1593">
            <v>0</v>
          </cell>
          <cell r="K1593" t="str">
            <v/>
          </cell>
        </row>
        <row r="1594">
          <cell r="A1594">
            <v>0</v>
          </cell>
          <cell r="B1594">
            <v>0</v>
          </cell>
          <cell r="C1594">
            <v>0</v>
          </cell>
          <cell r="F1594">
            <v>0</v>
          </cell>
          <cell r="K1594" t="str">
            <v/>
          </cell>
        </row>
        <row r="1595">
          <cell r="A1595">
            <v>0</v>
          </cell>
          <cell r="B1595">
            <v>0</v>
          </cell>
          <cell r="C1595">
            <v>0</v>
          </cell>
          <cell r="F1595">
            <v>0</v>
          </cell>
          <cell r="K1595" t="str">
            <v/>
          </cell>
        </row>
        <row r="1596">
          <cell r="A1596">
            <v>0</v>
          </cell>
          <cell r="B1596">
            <v>0</v>
          </cell>
          <cell r="C1596">
            <v>0</v>
          </cell>
          <cell r="F1596">
            <v>0</v>
          </cell>
          <cell r="K1596" t="str">
            <v/>
          </cell>
        </row>
        <row r="1597">
          <cell r="A1597">
            <v>0</v>
          </cell>
          <cell r="B1597">
            <v>0</v>
          </cell>
          <cell r="C1597">
            <v>0</v>
          </cell>
          <cell r="F1597">
            <v>0</v>
          </cell>
          <cell r="K1597" t="str">
            <v/>
          </cell>
        </row>
        <row r="1598">
          <cell r="A1598">
            <v>0</v>
          </cell>
          <cell r="B1598">
            <v>0</v>
          </cell>
          <cell r="C1598">
            <v>0</v>
          </cell>
          <cell r="F1598">
            <v>0</v>
          </cell>
          <cell r="K1598" t="str">
            <v/>
          </cell>
        </row>
        <row r="1599">
          <cell r="A1599">
            <v>0</v>
          </cell>
          <cell r="B1599">
            <v>0</v>
          </cell>
          <cell r="C1599">
            <v>0</v>
          </cell>
          <cell r="F1599">
            <v>0</v>
          </cell>
          <cell r="K1599" t="str">
            <v/>
          </cell>
        </row>
        <row r="1600">
          <cell r="A1600">
            <v>0</v>
          </cell>
          <cell r="B1600">
            <v>0</v>
          </cell>
          <cell r="C1600">
            <v>0</v>
          </cell>
          <cell r="F1600">
            <v>0</v>
          </cell>
          <cell r="K1600" t="str">
            <v/>
          </cell>
        </row>
        <row r="1601">
          <cell r="A1601">
            <v>0</v>
          </cell>
          <cell r="B1601">
            <v>0</v>
          </cell>
          <cell r="C1601">
            <v>0</v>
          </cell>
          <cell r="F1601">
            <v>0</v>
          </cell>
          <cell r="K1601" t="str">
            <v/>
          </cell>
        </row>
        <row r="1602">
          <cell r="A1602">
            <v>0</v>
          </cell>
          <cell r="B1602">
            <v>0</v>
          </cell>
          <cell r="C1602">
            <v>0</v>
          </cell>
          <cell r="F1602">
            <v>0</v>
          </cell>
          <cell r="K1602" t="str">
            <v/>
          </cell>
        </row>
        <row r="1603">
          <cell r="A1603">
            <v>0</v>
          </cell>
          <cell r="B1603">
            <v>0</v>
          </cell>
          <cell r="C1603">
            <v>0</v>
          </cell>
          <cell r="F1603">
            <v>0</v>
          </cell>
          <cell r="K1603" t="str">
            <v/>
          </cell>
        </row>
        <row r="1604">
          <cell r="A1604">
            <v>0</v>
          </cell>
          <cell r="B1604">
            <v>0</v>
          </cell>
          <cell r="C1604">
            <v>0</v>
          </cell>
          <cell r="F1604">
            <v>0</v>
          </cell>
          <cell r="K1604" t="str">
            <v/>
          </cell>
        </row>
        <row r="1605">
          <cell r="A1605">
            <v>0</v>
          </cell>
          <cell r="B1605">
            <v>0</v>
          </cell>
          <cell r="C1605">
            <v>0</v>
          </cell>
          <cell r="F1605">
            <v>0</v>
          </cell>
          <cell r="K1605" t="str">
            <v/>
          </cell>
        </row>
        <row r="1606">
          <cell r="A1606">
            <v>0</v>
          </cell>
          <cell r="B1606">
            <v>0</v>
          </cell>
          <cell r="C1606">
            <v>0</v>
          </cell>
          <cell r="F1606">
            <v>0</v>
          </cell>
          <cell r="K1606" t="str">
            <v/>
          </cell>
        </row>
        <row r="1607">
          <cell r="A1607">
            <v>0</v>
          </cell>
          <cell r="B1607">
            <v>0</v>
          </cell>
          <cell r="C1607">
            <v>0</v>
          </cell>
          <cell r="F1607">
            <v>0</v>
          </cell>
          <cell r="K1607" t="str">
            <v/>
          </cell>
        </row>
        <row r="1608">
          <cell r="A1608">
            <v>0</v>
          </cell>
          <cell r="B1608">
            <v>0</v>
          </cell>
          <cell r="C1608">
            <v>0</v>
          </cell>
          <cell r="F1608">
            <v>0</v>
          </cell>
          <cell r="K1608" t="str">
            <v/>
          </cell>
        </row>
        <row r="1609">
          <cell r="A1609">
            <v>0</v>
          </cell>
          <cell r="B1609">
            <v>0</v>
          </cell>
          <cell r="C1609">
            <v>0</v>
          </cell>
          <cell r="F1609">
            <v>0</v>
          </cell>
          <cell r="K1609" t="str">
            <v/>
          </cell>
        </row>
        <row r="1610">
          <cell r="A1610">
            <v>0</v>
          </cell>
          <cell r="B1610">
            <v>0</v>
          </cell>
          <cell r="C1610">
            <v>0</v>
          </cell>
          <cell r="F1610">
            <v>0</v>
          </cell>
          <cell r="K1610" t="str">
            <v/>
          </cell>
        </row>
        <row r="1611">
          <cell r="A1611">
            <v>0</v>
          </cell>
          <cell r="B1611">
            <v>0</v>
          </cell>
          <cell r="C1611">
            <v>0</v>
          </cell>
          <cell r="F1611">
            <v>0</v>
          </cell>
          <cell r="K1611" t="str">
            <v/>
          </cell>
        </row>
        <row r="1612">
          <cell r="A1612">
            <v>0</v>
          </cell>
          <cell r="B1612">
            <v>0</v>
          </cell>
          <cell r="C1612">
            <v>0</v>
          </cell>
          <cell r="F1612">
            <v>0</v>
          </cell>
          <cell r="K1612" t="str">
            <v/>
          </cell>
        </row>
        <row r="1613">
          <cell r="A1613">
            <v>0</v>
          </cell>
          <cell r="B1613">
            <v>0</v>
          </cell>
          <cell r="C1613">
            <v>0</v>
          </cell>
          <cell r="F1613">
            <v>0</v>
          </cell>
          <cell r="K1613" t="str">
            <v/>
          </cell>
        </row>
        <row r="1614">
          <cell r="A1614">
            <v>0</v>
          </cell>
          <cell r="B1614">
            <v>0</v>
          </cell>
          <cell r="C1614">
            <v>0</v>
          </cell>
          <cell r="F1614">
            <v>0</v>
          </cell>
          <cell r="K1614" t="str">
            <v/>
          </cell>
        </row>
        <row r="1615">
          <cell r="A1615">
            <v>0</v>
          </cell>
          <cell r="B1615">
            <v>0</v>
          </cell>
          <cell r="C1615">
            <v>0</v>
          </cell>
          <cell r="F1615">
            <v>0</v>
          </cell>
          <cell r="K1615" t="str">
            <v/>
          </cell>
        </row>
        <row r="1616">
          <cell r="A1616">
            <v>0</v>
          </cell>
          <cell r="B1616">
            <v>0</v>
          </cell>
          <cell r="C1616">
            <v>0</v>
          </cell>
          <cell r="F1616">
            <v>0</v>
          </cell>
          <cell r="K1616" t="str">
            <v/>
          </cell>
        </row>
        <row r="1617">
          <cell r="A1617">
            <v>0</v>
          </cell>
          <cell r="B1617">
            <v>0</v>
          </cell>
          <cell r="C1617">
            <v>0</v>
          </cell>
          <cell r="F1617">
            <v>0</v>
          </cell>
          <cell r="K1617" t="str">
            <v/>
          </cell>
        </row>
        <row r="1618">
          <cell r="A1618">
            <v>0</v>
          </cell>
          <cell r="B1618">
            <v>0</v>
          </cell>
          <cell r="C1618">
            <v>0</v>
          </cell>
          <cell r="F1618">
            <v>0</v>
          </cell>
          <cell r="K1618" t="str">
            <v/>
          </cell>
        </row>
        <row r="1619">
          <cell r="A1619">
            <v>0</v>
          </cell>
          <cell r="B1619">
            <v>0</v>
          </cell>
          <cell r="C1619">
            <v>0</v>
          </cell>
          <cell r="F1619">
            <v>0</v>
          </cell>
          <cell r="K1619" t="str">
            <v/>
          </cell>
        </row>
        <row r="1620">
          <cell r="A1620">
            <v>0</v>
          </cell>
          <cell r="B1620">
            <v>0</v>
          </cell>
          <cell r="C1620">
            <v>0</v>
          </cell>
          <cell r="F1620">
            <v>0</v>
          </cell>
          <cell r="K1620" t="str">
            <v/>
          </cell>
        </row>
        <row r="1621">
          <cell r="A1621">
            <v>0</v>
          </cell>
          <cell r="B1621">
            <v>0</v>
          </cell>
          <cell r="C1621">
            <v>0</v>
          </cell>
          <cell r="F1621">
            <v>0</v>
          </cell>
          <cell r="K1621" t="str">
            <v/>
          </cell>
        </row>
        <row r="1622">
          <cell r="A1622">
            <v>0</v>
          </cell>
          <cell r="B1622">
            <v>0</v>
          </cell>
          <cell r="C1622">
            <v>0</v>
          </cell>
          <cell r="F1622">
            <v>0</v>
          </cell>
          <cell r="K1622" t="str">
            <v/>
          </cell>
        </row>
        <row r="1623">
          <cell r="A1623">
            <v>0</v>
          </cell>
          <cell r="B1623">
            <v>0</v>
          </cell>
          <cell r="C1623">
            <v>0</v>
          </cell>
          <cell r="F1623">
            <v>0</v>
          </cell>
          <cell r="K1623" t="str">
            <v/>
          </cell>
        </row>
        <row r="1624">
          <cell r="A1624">
            <v>0</v>
          </cell>
          <cell r="B1624">
            <v>0</v>
          </cell>
          <cell r="C1624">
            <v>0</v>
          </cell>
          <cell r="F1624">
            <v>0</v>
          </cell>
          <cell r="K1624" t="str">
            <v/>
          </cell>
        </row>
        <row r="1625">
          <cell r="A1625">
            <v>0</v>
          </cell>
          <cell r="B1625">
            <v>0</v>
          </cell>
          <cell r="C1625">
            <v>0</v>
          </cell>
          <cell r="F1625">
            <v>0</v>
          </cell>
          <cell r="K1625" t="str">
            <v/>
          </cell>
        </row>
        <row r="1626">
          <cell r="A1626">
            <v>0</v>
          </cell>
          <cell r="B1626">
            <v>0</v>
          </cell>
          <cell r="C1626">
            <v>0</v>
          </cell>
          <cell r="F1626">
            <v>0</v>
          </cell>
          <cell r="K1626" t="str">
            <v/>
          </cell>
        </row>
        <row r="1627">
          <cell r="A1627">
            <v>0</v>
          </cell>
          <cell r="B1627">
            <v>0</v>
          </cell>
          <cell r="C1627">
            <v>0</v>
          </cell>
          <cell r="F1627">
            <v>0</v>
          </cell>
          <cell r="K1627" t="str">
            <v/>
          </cell>
        </row>
        <row r="1628">
          <cell r="A1628">
            <v>0</v>
          </cell>
          <cell r="B1628">
            <v>0</v>
          </cell>
          <cell r="C1628">
            <v>0</v>
          </cell>
          <cell r="F1628">
            <v>0</v>
          </cell>
          <cell r="K1628" t="str">
            <v/>
          </cell>
        </row>
        <row r="1629">
          <cell r="A1629">
            <v>0</v>
          </cell>
          <cell r="B1629">
            <v>0</v>
          </cell>
          <cell r="C1629">
            <v>0</v>
          </cell>
          <cell r="F1629">
            <v>0</v>
          </cell>
          <cell r="K1629" t="str">
            <v/>
          </cell>
        </row>
        <row r="1630">
          <cell r="A1630">
            <v>0</v>
          </cell>
          <cell r="B1630">
            <v>0</v>
          </cell>
          <cell r="C1630">
            <v>0</v>
          </cell>
          <cell r="F1630">
            <v>0</v>
          </cell>
          <cell r="K1630" t="str">
            <v/>
          </cell>
        </row>
        <row r="1631">
          <cell r="A1631">
            <v>0</v>
          </cell>
          <cell r="B1631">
            <v>0</v>
          </cell>
          <cell r="C1631">
            <v>0</v>
          </cell>
          <cell r="F1631">
            <v>0</v>
          </cell>
          <cell r="K1631" t="str">
            <v/>
          </cell>
        </row>
        <row r="1632">
          <cell r="A1632">
            <v>0</v>
          </cell>
          <cell r="B1632">
            <v>0</v>
          </cell>
          <cell r="C1632">
            <v>0</v>
          </cell>
          <cell r="F1632">
            <v>0</v>
          </cell>
          <cell r="K1632" t="str">
            <v/>
          </cell>
        </row>
        <row r="1633">
          <cell r="A1633">
            <v>0</v>
          </cell>
          <cell r="B1633">
            <v>0</v>
          </cell>
          <cell r="C1633">
            <v>0</v>
          </cell>
          <cell r="F1633">
            <v>0</v>
          </cell>
          <cell r="K1633" t="str">
            <v/>
          </cell>
        </row>
        <row r="1634">
          <cell r="A1634">
            <v>0</v>
          </cell>
          <cell r="B1634">
            <v>0</v>
          </cell>
          <cell r="C1634">
            <v>0</v>
          </cell>
          <cell r="F1634">
            <v>0</v>
          </cell>
          <cell r="K1634" t="str">
            <v/>
          </cell>
        </row>
        <row r="1635">
          <cell r="A1635">
            <v>0</v>
          </cell>
          <cell r="B1635">
            <v>0</v>
          </cell>
          <cell r="C1635">
            <v>0</v>
          </cell>
          <cell r="F1635">
            <v>0</v>
          </cell>
          <cell r="K1635" t="str">
            <v/>
          </cell>
        </row>
        <row r="1636">
          <cell r="A1636">
            <v>0</v>
          </cell>
          <cell r="B1636">
            <v>0</v>
          </cell>
          <cell r="C1636">
            <v>0</v>
          </cell>
          <cell r="F1636">
            <v>0</v>
          </cell>
          <cell r="K1636" t="str">
            <v/>
          </cell>
        </row>
        <row r="1637">
          <cell r="A1637">
            <v>0</v>
          </cell>
          <cell r="B1637">
            <v>0</v>
          </cell>
          <cell r="C1637">
            <v>0</v>
          </cell>
          <cell r="F1637">
            <v>0</v>
          </cell>
          <cell r="K1637" t="str">
            <v/>
          </cell>
        </row>
        <row r="1638">
          <cell r="A1638">
            <v>0</v>
          </cell>
          <cell r="B1638">
            <v>0</v>
          </cell>
          <cell r="C1638">
            <v>0</v>
          </cell>
          <cell r="F1638">
            <v>0</v>
          </cell>
          <cell r="K1638" t="str">
            <v/>
          </cell>
        </row>
        <row r="1639">
          <cell r="A1639">
            <v>0</v>
          </cell>
          <cell r="B1639">
            <v>0</v>
          </cell>
          <cell r="C1639">
            <v>0</v>
          </cell>
          <cell r="F1639">
            <v>0</v>
          </cell>
          <cell r="K1639" t="str">
            <v/>
          </cell>
        </row>
        <row r="1640">
          <cell r="A1640">
            <v>0</v>
          </cell>
          <cell r="B1640">
            <v>0</v>
          </cell>
          <cell r="C1640">
            <v>0</v>
          </cell>
          <cell r="F1640">
            <v>0</v>
          </cell>
          <cell r="K1640" t="str">
            <v/>
          </cell>
        </row>
        <row r="1641">
          <cell r="A1641">
            <v>0</v>
          </cell>
          <cell r="B1641">
            <v>0</v>
          </cell>
          <cell r="C1641">
            <v>0</v>
          </cell>
          <cell r="F1641">
            <v>0</v>
          </cell>
          <cell r="K1641" t="str">
            <v/>
          </cell>
        </row>
        <row r="1642">
          <cell r="A1642">
            <v>0</v>
          </cell>
          <cell r="B1642">
            <v>0</v>
          </cell>
          <cell r="C1642">
            <v>0</v>
          </cell>
          <cell r="F1642">
            <v>0</v>
          </cell>
          <cell r="K1642" t="str">
            <v/>
          </cell>
        </row>
        <row r="1643">
          <cell r="A1643">
            <v>0</v>
          </cell>
          <cell r="B1643">
            <v>0</v>
          </cell>
          <cell r="C1643">
            <v>0</v>
          </cell>
          <cell r="F1643">
            <v>0</v>
          </cell>
          <cell r="K1643" t="str">
            <v/>
          </cell>
        </row>
        <row r="1644">
          <cell r="A1644">
            <v>0</v>
          </cell>
          <cell r="B1644">
            <v>0</v>
          </cell>
          <cell r="C1644">
            <v>0</v>
          </cell>
          <cell r="F1644">
            <v>0</v>
          </cell>
          <cell r="K1644" t="str">
            <v/>
          </cell>
        </row>
        <row r="1645">
          <cell r="A1645">
            <v>0</v>
          </cell>
          <cell r="B1645">
            <v>0</v>
          </cell>
          <cell r="C1645">
            <v>0</v>
          </cell>
          <cell r="F1645">
            <v>0</v>
          </cell>
          <cell r="K1645" t="str">
            <v/>
          </cell>
        </row>
        <row r="1646">
          <cell r="A1646">
            <v>0</v>
          </cell>
          <cell r="B1646">
            <v>0</v>
          </cell>
          <cell r="C1646">
            <v>0</v>
          </cell>
          <cell r="F1646">
            <v>0</v>
          </cell>
          <cell r="K1646" t="str">
            <v/>
          </cell>
        </row>
        <row r="1647">
          <cell r="A1647">
            <v>0</v>
          </cell>
          <cell r="B1647">
            <v>0</v>
          </cell>
          <cell r="C1647">
            <v>0</v>
          </cell>
          <cell r="F1647">
            <v>0</v>
          </cell>
          <cell r="K1647" t="str">
            <v/>
          </cell>
        </row>
        <row r="1648">
          <cell r="A1648">
            <v>0</v>
          </cell>
          <cell r="B1648">
            <v>0</v>
          </cell>
          <cell r="C1648">
            <v>0</v>
          </cell>
          <cell r="F1648">
            <v>0</v>
          </cell>
          <cell r="K1648" t="str">
            <v/>
          </cell>
        </row>
        <row r="1649">
          <cell r="A1649">
            <v>0</v>
          </cell>
          <cell r="B1649">
            <v>0</v>
          </cell>
          <cell r="C1649">
            <v>0</v>
          </cell>
          <cell r="F1649">
            <v>0</v>
          </cell>
          <cell r="K1649" t="str">
            <v/>
          </cell>
        </row>
        <row r="1650">
          <cell r="A1650">
            <v>0</v>
          </cell>
          <cell r="B1650">
            <v>0</v>
          </cell>
          <cell r="C1650">
            <v>0</v>
          </cell>
          <cell r="F1650">
            <v>0</v>
          </cell>
          <cell r="K1650" t="str">
            <v/>
          </cell>
        </row>
        <row r="1651">
          <cell r="A1651">
            <v>0</v>
          </cell>
          <cell r="B1651">
            <v>0</v>
          </cell>
          <cell r="C1651">
            <v>0</v>
          </cell>
          <cell r="F1651">
            <v>0</v>
          </cell>
          <cell r="K1651" t="str">
            <v/>
          </cell>
        </row>
        <row r="1652">
          <cell r="A1652">
            <v>0</v>
          </cell>
          <cell r="B1652">
            <v>0</v>
          </cell>
          <cell r="C1652">
            <v>0</v>
          </cell>
          <cell r="F1652">
            <v>0</v>
          </cell>
          <cell r="K1652" t="str">
            <v/>
          </cell>
        </row>
        <row r="1653">
          <cell r="A1653">
            <v>0</v>
          </cell>
          <cell r="B1653">
            <v>0</v>
          </cell>
          <cell r="C1653">
            <v>0</v>
          </cell>
          <cell r="F1653">
            <v>0</v>
          </cell>
          <cell r="K1653" t="str">
            <v/>
          </cell>
        </row>
        <row r="1654">
          <cell r="A1654">
            <v>0</v>
          </cell>
          <cell r="B1654">
            <v>0</v>
          </cell>
          <cell r="C1654">
            <v>0</v>
          </cell>
          <cell r="F1654">
            <v>0</v>
          </cell>
          <cell r="K1654" t="str">
            <v/>
          </cell>
        </row>
        <row r="1655">
          <cell r="A1655">
            <v>0</v>
          </cell>
          <cell r="B1655">
            <v>0</v>
          </cell>
          <cell r="C1655">
            <v>0</v>
          </cell>
          <cell r="F1655">
            <v>0</v>
          </cell>
          <cell r="K1655" t="str">
            <v/>
          </cell>
        </row>
        <row r="1656">
          <cell r="A1656">
            <v>0</v>
          </cell>
          <cell r="B1656">
            <v>0</v>
          </cell>
          <cell r="C1656">
            <v>0</v>
          </cell>
          <cell r="F1656">
            <v>0</v>
          </cell>
          <cell r="K1656" t="str">
            <v/>
          </cell>
        </row>
        <row r="1657">
          <cell r="A1657">
            <v>0</v>
          </cell>
          <cell r="B1657">
            <v>0</v>
          </cell>
          <cell r="C1657">
            <v>0</v>
          </cell>
          <cell r="F1657">
            <v>0</v>
          </cell>
          <cell r="K1657" t="str">
            <v/>
          </cell>
        </row>
        <row r="1658">
          <cell r="A1658">
            <v>0</v>
          </cell>
          <cell r="B1658">
            <v>0</v>
          </cell>
          <cell r="C1658">
            <v>0</v>
          </cell>
          <cell r="F1658">
            <v>0</v>
          </cell>
          <cell r="K1658" t="str">
            <v/>
          </cell>
        </row>
        <row r="1659">
          <cell r="A1659">
            <v>0</v>
          </cell>
          <cell r="B1659">
            <v>0</v>
          </cell>
          <cell r="C1659">
            <v>0</v>
          </cell>
          <cell r="F1659">
            <v>0</v>
          </cell>
          <cell r="K1659" t="str">
            <v/>
          </cell>
        </row>
        <row r="1660">
          <cell r="A1660">
            <v>0</v>
          </cell>
          <cell r="B1660">
            <v>0</v>
          </cell>
          <cell r="C1660">
            <v>0</v>
          </cell>
          <cell r="F1660">
            <v>0</v>
          </cell>
          <cell r="K1660" t="str">
            <v/>
          </cell>
        </row>
        <row r="1661">
          <cell r="A1661">
            <v>0</v>
          </cell>
          <cell r="B1661">
            <v>0</v>
          </cell>
          <cell r="C1661">
            <v>0</v>
          </cell>
          <cell r="F1661">
            <v>0</v>
          </cell>
          <cell r="K1661" t="str">
            <v/>
          </cell>
        </row>
        <row r="1662">
          <cell r="A1662">
            <v>0</v>
          </cell>
          <cell r="B1662">
            <v>0</v>
          </cell>
          <cell r="C1662">
            <v>0</v>
          </cell>
          <cell r="F1662">
            <v>0</v>
          </cell>
          <cell r="K1662" t="str">
            <v/>
          </cell>
        </row>
        <row r="1663">
          <cell r="A1663">
            <v>0</v>
          </cell>
          <cell r="B1663">
            <v>0</v>
          </cell>
          <cell r="C1663">
            <v>0</v>
          </cell>
          <cell r="F1663">
            <v>0</v>
          </cell>
          <cell r="K1663" t="str">
            <v/>
          </cell>
        </row>
        <row r="1664">
          <cell r="A1664">
            <v>0</v>
          </cell>
          <cell r="B1664">
            <v>0</v>
          </cell>
          <cell r="C1664">
            <v>0</v>
          </cell>
          <cell r="F1664">
            <v>0</v>
          </cell>
          <cell r="K1664" t="str">
            <v/>
          </cell>
        </row>
        <row r="1665">
          <cell r="A1665">
            <v>0</v>
          </cell>
          <cell r="B1665">
            <v>0</v>
          </cell>
          <cell r="C1665">
            <v>0</v>
          </cell>
          <cell r="F1665">
            <v>0</v>
          </cell>
          <cell r="K1665" t="str">
            <v/>
          </cell>
        </row>
        <row r="1666">
          <cell r="A1666">
            <v>0</v>
          </cell>
          <cell r="B1666">
            <v>0</v>
          </cell>
          <cell r="C1666">
            <v>0</v>
          </cell>
          <cell r="F1666">
            <v>0</v>
          </cell>
          <cell r="K1666" t="str">
            <v/>
          </cell>
        </row>
        <row r="1667">
          <cell r="A1667">
            <v>0</v>
          </cell>
          <cell r="B1667">
            <v>0</v>
          </cell>
          <cell r="C1667">
            <v>0</v>
          </cell>
          <cell r="F1667">
            <v>0</v>
          </cell>
          <cell r="K1667" t="str">
            <v/>
          </cell>
        </row>
        <row r="1668">
          <cell r="A1668">
            <v>0</v>
          </cell>
          <cell r="B1668">
            <v>0</v>
          </cell>
          <cell r="C1668">
            <v>0</v>
          </cell>
          <cell r="F1668">
            <v>0</v>
          </cell>
          <cell r="K1668" t="str">
            <v/>
          </cell>
        </row>
        <row r="1669">
          <cell r="A1669">
            <v>0</v>
          </cell>
          <cell r="B1669">
            <v>0</v>
          </cell>
          <cell r="C1669">
            <v>0</v>
          </cell>
          <cell r="F1669">
            <v>0</v>
          </cell>
          <cell r="K1669" t="str">
            <v/>
          </cell>
        </row>
        <row r="1670">
          <cell r="A1670">
            <v>0</v>
          </cell>
          <cell r="B1670">
            <v>0</v>
          </cell>
          <cell r="C1670">
            <v>0</v>
          </cell>
          <cell r="F1670">
            <v>0</v>
          </cell>
          <cell r="K1670" t="str">
            <v/>
          </cell>
        </row>
        <row r="1671">
          <cell r="A1671">
            <v>0</v>
          </cell>
          <cell r="B1671">
            <v>0</v>
          </cell>
          <cell r="C1671">
            <v>0</v>
          </cell>
          <cell r="F1671">
            <v>0</v>
          </cell>
          <cell r="K1671" t="str">
            <v/>
          </cell>
        </row>
        <row r="1672">
          <cell r="A1672">
            <v>0</v>
          </cell>
          <cell r="B1672">
            <v>0</v>
          </cell>
          <cell r="C1672">
            <v>0</v>
          </cell>
          <cell r="F1672">
            <v>0</v>
          </cell>
          <cell r="K1672" t="str">
            <v/>
          </cell>
        </row>
        <row r="1673">
          <cell r="A1673">
            <v>0</v>
          </cell>
          <cell r="B1673">
            <v>0</v>
          </cell>
          <cell r="C1673">
            <v>0</v>
          </cell>
          <cell r="F1673">
            <v>0</v>
          </cell>
          <cell r="K1673" t="str">
            <v/>
          </cell>
        </row>
        <row r="1674">
          <cell r="A1674">
            <v>0</v>
          </cell>
          <cell r="B1674">
            <v>0</v>
          </cell>
          <cell r="C1674">
            <v>0</v>
          </cell>
          <cell r="F1674">
            <v>0</v>
          </cell>
          <cell r="K1674" t="str">
            <v/>
          </cell>
        </row>
        <row r="1675">
          <cell r="A1675">
            <v>0</v>
          </cell>
          <cell r="B1675">
            <v>0</v>
          </cell>
          <cell r="C1675">
            <v>0</v>
          </cell>
          <cell r="F1675">
            <v>0</v>
          </cell>
          <cell r="K1675" t="str">
            <v/>
          </cell>
        </row>
        <row r="1676">
          <cell r="A1676">
            <v>0</v>
          </cell>
          <cell r="B1676">
            <v>0</v>
          </cell>
          <cell r="C1676">
            <v>0</v>
          </cell>
          <cell r="F1676">
            <v>0</v>
          </cell>
          <cell r="K1676" t="str">
            <v/>
          </cell>
        </row>
        <row r="1677">
          <cell r="A1677">
            <v>0</v>
          </cell>
          <cell r="B1677">
            <v>0</v>
          </cell>
          <cell r="C1677">
            <v>0</v>
          </cell>
          <cell r="F1677">
            <v>0</v>
          </cell>
          <cell r="K1677" t="str">
            <v/>
          </cell>
        </row>
        <row r="1678">
          <cell r="A1678">
            <v>0</v>
          </cell>
          <cell r="B1678">
            <v>0</v>
          </cell>
          <cell r="C1678">
            <v>0</v>
          </cell>
          <cell r="F1678">
            <v>0</v>
          </cell>
          <cell r="K1678" t="str">
            <v/>
          </cell>
        </row>
        <row r="1679">
          <cell r="A1679">
            <v>0</v>
          </cell>
          <cell r="B1679">
            <v>0</v>
          </cell>
          <cell r="C1679">
            <v>0</v>
          </cell>
          <cell r="F1679">
            <v>0</v>
          </cell>
          <cell r="K1679" t="str">
            <v/>
          </cell>
        </row>
        <row r="1680">
          <cell r="A1680">
            <v>0</v>
          </cell>
          <cell r="B1680">
            <v>0</v>
          </cell>
          <cell r="C1680">
            <v>0</v>
          </cell>
          <cell r="F1680">
            <v>0</v>
          </cell>
          <cell r="K1680" t="str">
            <v/>
          </cell>
        </row>
        <row r="1681">
          <cell r="A1681">
            <v>0</v>
          </cell>
          <cell r="B1681">
            <v>0</v>
          </cell>
          <cell r="C1681">
            <v>0</v>
          </cell>
          <cell r="F1681">
            <v>0</v>
          </cell>
          <cell r="K1681" t="str">
            <v/>
          </cell>
        </row>
        <row r="1682">
          <cell r="A1682">
            <v>0</v>
          </cell>
          <cell r="B1682">
            <v>0</v>
          </cell>
          <cell r="C1682">
            <v>0</v>
          </cell>
          <cell r="F1682">
            <v>0</v>
          </cell>
          <cell r="K1682" t="str">
            <v/>
          </cell>
        </row>
        <row r="1683">
          <cell r="A1683">
            <v>0</v>
          </cell>
          <cell r="B1683">
            <v>0</v>
          </cell>
          <cell r="C1683">
            <v>0</v>
          </cell>
          <cell r="F1683">
            <v>0</v>
          </cell>
          <cell r="K1683" t="str">
            <v/>
          </cell>
        </row>
        <row r="1684">
          <cell r="A1684">
            <v>0</v>
          </cell>
          <cell r="B1684">
            <v>0</v>
          </cell>
          <cell r="C1684">
            <v>0</v>
          </cell>
          <cell r="F1684">
            <v>0</v>
          </cell>
          <cell r="K1684" t="str">
            <v/>
          </cell>
        </row>
        <row r="1685">
          <cell r="A1685">
            <v>0</v>
          </cell>
          <cell r="B1685">
            <v>0</v>
          </cell>
          <cell r="C1685">
            <v>0</v>
          </cell>
          <cell r="F1685">
            <v>0</v>
          </cell>
          <cell r="K1685" t="str">
            <v/>
          </cell>
        </row>
        <row r="1686">
          <cell r="A1686">
            <v>0</v>
          </cell>
          <cell r="B1686">
            <v>0</v>
          </cell>
          <cell r="C1686">
            <v>0</v>
          </cell>
          <cell r="F1686">
            <v>0</v>
          </cell>
          <cell r="K1686" t="str">
            <v/>
          </cell>
        </row>
        <row r="1687">
          <cell r="A1687">
            <v>0</v>
          </cell>
          <cell r="B1687">
            <v>0</v>
          </cell>
          <cell r="C1687">
            <v>0</v>
          </cell>
          <cell r="F1687">
            <v>0</v>
          </cell>
          <cell r="K1687" t="str">
            <v/>
          </cell>
        </row>
        <row r="1688">
          <cell r="A1688">
            <v>0</v>
          </cell>
          <cell r="B1688">
            <v>0</v>
          </cell>
          <cell r="C1688">
            <v>0</v>
          </cell>
          <cell r="F1688">
            <v>0</v>
          </cell>
          <cell r="K1688" t="str">
            <v/>
          </cell>
        </row>
        <row r="1689">
          <cell r="A1689">
            <v>0</v>
          </cell>
          <cell r="B1689">
            <v>0</v>
          </cell>
          <cell r="C1689">
            <v>0</v>
          </cell>
          <cell r="F1689">
            <v>0</v>
          </cell>
          <cell r="K1689" t="str">
            <v/>
          </cell>
        </row>
        <row r="1690">
          <cell r="A1690">
            <v>0</v>
          </cell>
          <cell r="B1690">
            <v>0</v>
          </cell>
          <cell r="C1690">
            <v>0</v>
          </cell>
          <cell r="F1690">
            <v>0</v>
          </cell>
          <cell r="K1690" t="str">
            <v/>
          </cell>
        </row>
        <row r="1691">
          <cell r="A1691">
            <v>0</v>
          </cell>
          <cell r="B1691">
            <v>0</v>
          </cell>
          <cell r="C1691">
            <v>0</v>
          </cell>
          <cell r="F1691">
            <v>0</v>
          </cell>
          <cell r="K1691" t="str">
            <v/>
          </cell>
        </row>
        <row r="1692">
          <cell r="A1692">
            <v>0</v>
          </cell>
          <cell r="B1692">
            <v>0</v>
          </cell>
          <cell r="C1692">
            <v>0</v>
          </cell>
          <cell r="F1692">
            <v>0</v>
          </cell>
          <cell r="K1692" t="str">
            <v/>
          </cell>
        </row>
        <row r="1693">
          <cell r="A1693">
            <v>0</v>
          </cell>
          <cell r="B1693">
            <v>0</v>
          </cell>
          <cell r="C1693">
            <v>0</v>
          </cell>
          <cell r="F1693">
            <v>0</v>
          </cell>
          <cell r="K1693" t="str">
            <v/>
          </cell>
        </row>
        <row r="1694">
          <cell r="A1694">
            <v>0</v>
          </cell>
          <cell r="B1694">
            <v>0</v>
          </cell>
          <cell r="C1694">
            <v>0</v>
          </cell>
          <cell r="F1694">
            <v>0</v>
          </cell>
          <cell r="K1694" t="str">
            <v/>
          </cell>
        </row>
        <row r="1695">
          <cell r="A1695">
            <v>0</v>
          </cell>
          <cell r="B1695">
            <v>0</v>
          </cell>
          <cell r="C1695">
            <v>0</v>
          </cell>
          <cell r="F1695">
            <v>0</v>
          </cell>
          <cell r="K1695" t="str">
            <v/>
          </cell>
        </row>
        <row r="1696">
          <cell r="A1696">
            <v>0</v>
          </cell>
          <cell r="B1696">
            <v>0</v>
          </cell>
          <cell r="C1696">
            <v>0</v>
          </cell>
          <cell r="F1696">
            <v>0</v>
          </cell>
          <cell r="K1696" t="str">
            <v/>
          </cell>
        </row>
        <row r="1697">
          <cell r="A1697">
            <v>0</v>
          </cell>
          <cell r="B1697">
            <v>0</v>
          </cell>
          <cell r="C1697">
            <v>0</v>
          </cell>
          <cell r="F1697">
            <v>0</v>
          </cell>
          <cell r="K1697" t="str">
            <v/>
          </cell>
        </row>
        <row r="1698">
          <cell r="A1698">
            <v>0</v>
          </cell>
          <cell r="B1698">
            <v>0</v>
          </cell>
          <cell r="C1698">
            <v>0</v>
          </cell>
          <cell r="F1698">
            <v>0</v>
          </cell>
          <cell r="K1698" t="str">
            <v/>
          </cell>
        </row>
        <row r="1699">
          <cell r="A1699">
            <v>0</v>
          </cell>
          <cell r="B1699">
            <v>0</v>
          </cell>
          <cell r="C1699">
            <v>0</v>
          </cell>
          <cell r="F1699">
            <v>0</v>
          </cell>
          <cell r="K1699" t="str">
            <v/>
          </cell>
        </row>
        <row r="1700">
          <cell r="A1700">
            <v>0</v>
          </cell>
          <cell r="B1700">
            <v>0</v>
          </cell>
          <cell r="C1700">
            <v>0</v>
          </cell>
          <cell r="F1700">
            <v>0</v>
          </cell>
          <cell r="K1700" t="str">
            <v/>
          </cell>
        </row>
        <row r="1701">
          <cell r="A1701">
            <v>0</v>
          </cell>
          <cell r="B1701">
            <v>0</v>
          </cell>
          <cell r="C1701">
            <v>0</v>
          </cell>
          <cell r="F1701">
            <v>0</v>
          </cell>
          <cell r="K1701" t="str">
            <v/>
          </cell>
        </row>
        <row r="1702">
          <cell r="A1702">
            <v>0</v>
          </cell>
          <cell r="B1702">
            <v>0</v>
          </cell>
          <cell r="C1702">
            <v>0</v>
          </cell>
          <cell r="F1702">
            <v>0</v>
          </cell>
          <cell r="K1702" t="str">
            <v/>
          </cell>
        </row>
        <row r="1703">
          <cell r="A1703">
            <v>0</v>
          </cell>
          <cell r="B1703">
            <v>0</v>
          </cell>
          <cell r="C1703">
            <v>0</v>
          </cell>
          <cell r="F1703">
            <v>0</v>
          </cell>
          <cell r="K1703" t="str">
            <v/>
          </cell>
        </row>
        <row r="1704">
          <cell r="A1704">
            <v>0</v>
          </cell>
          <cell r="B1704">
            <v>0</v>
          </cell>
          <cell r="C1704">
            <v>0</v>
          </cell>
          <cell r="F1704">
            <v>0</v>
          </cell>
          <cell r="K1704" t="str">
            <v/>
          </cell>
        </row>
        <row r="1705">
          <cell r="A1705">
            <v>0</v>
          </cell>
          <cell r="B1705">
            <v>0</v>
          </cell>
          <cell r="C1705">
            <v>0</v>
          </cell>
          <cell r="F1705">
            <v>0</v>
          </cell>
          <cell r="K1705" t="str">
            <v/>
          </cell>
        </row>
        <row r="1706">
          <cell r="A1706">
            <v>0</v>
          </cell>
          <cell r="B1706">
            <v>0</v>
          </cell>
          <cell r="C1706">
            <v>0</v>
          </cell>
          <cell r="F1706">
            <v>0</v>
          </cell>
          <cell r="K1706" t="str">
            <v/>
          </cell>
        </row>
        <row r="1707">
          <cell r="A1707">
            <v>0</v>
          </cell>
          <cell r="B1707">
            <v>0</v>
          </cell>
          <cell r="C1707">
            <v>0</v>
          </cell>
          <cell r="F1707">
            <v>0</v>
          </cell>
          <cell r="K1707" t="str">
            <v/>
          </cell>
        </row>
        <row r="1708">
          <cell r="A1708">
            <v>0</v>
          </cell>
          <cell r="B1708">
            <v>0</v>
          </cell>
          <cell r="C1708">
            <v>0</v>
          </cell>
          <cell r="F1708">
            <v>0</v>
          </cell>
          <cell r="K1708" t="str">
            <v/>
          </cell>
        </row>
        <row r="1709">
          <cell r="A1709">
            <v>0</v>
          </cell>
          <cell r="B1709">
            <v>0</v>
          </cell>
          <cell r="C1709">
            <v>0</v>
          </cell>
          <cell r="F1709">
            <v>0</v>
          </cell>
          <cell r="K1709" t="str">
            <v/>
          </cell>
        </row>
        <row r="1710">
          <cell r="A1710">
            <v>0</v>
          </cell>
          <cell r="B1710">
            <v>0</v>
          </cell>
          <cell r="C1710">
            <v>0</v>
          </cell>
          <cell r="F1710">
            <v>0</v>
          </cell>
          <cell r="K1710" t="str">
            <v/>
          </cell>
        </row>
        <row r="1711">
          <cell r="A1711">
            <v>0</v>
          </cell>
          <cell r="B1711">
            <v>0</v>
          </cell>
          <cell r="C1711">
            <v>0</v>
          </cell>
          <cell r="F1711">
            <v>0</v>
          </cell>
          <cell r="K1711" t="str">
            <v/>
          </cell>
        </row>
        <row r="1712">
          <cell r="A1712">
            <v>0</v>
          </cell>
          <cell r="B1712">
            <v>0</v>
          </cell>
          <cell r="C1712">
            <v>0</v>
          </cell>
          <cell r="F1712">
            <v>0</v>
          </cell>
          <cell r="K1712" t="str">
            <v/>
          </cell>
        </row>
        <row r="1713">
          <cell r="A1713">
            <v>0</v>
          </cell>
          <cell r="B1713">
            <v>0</v>
          </cell>
          <cell r="C1713">
            <v>0</v>
          </cell>
          <cell r="F1713">
            <v>0</v>
          </cell>
          <cell r="K1713" t="str">
            <v/>
          </cell>
        </row>
        <row r="1714">
          <cell r="A1714">
            <v>0</v>
          </cell>
          <cell r="B1714">
            <v>0</v>
          </cell>
          <cell r="C1714">
            <v>0</v>
          </cell>
          <cell r="F1714">
            <v>0</v>
          </cell>
          <cell r="K1714" t="str">
            <v/>
          </cell>
        </row>
        <row r="1715">
          <cell r="A1715">
            <v>0</v>
          </cell>
          <cell r="B1715">
            <v>0</v>
          </cell>
          <cell r="C1715">
            <v>0</v>
          </cell>
          <cell r="F1715">
            <v>0</v>
          </cell>
          <cell r="K1715" t="str">
            <v/>
          </cell>
        </row>
        <row r="1716">
          <cell r="A1716">
            <v>0</v>
          </cell>
          <cell r="B1716">
            <v>0</v>
          </cell>
          <cell r="C1716">
            <v>0</v>
          </cell>
          <cell r="F1716">
            <v>0</v>
          </cell>
          <cell r="K1716" t="str">
            <v/>
          </cell>
        </row>
        <row r="1717">
          <cell r="A1717">
            <v>0</v>
          </cell>
          <cell r="B1717">
            <v>0</v>
          </cell>
          <cell r="C1717">
            <v>0</v>
          </cell>
          <cell r="F1717">
            <v>0</v>
          </cell>
          <cell r="K1717" t="str">
            <v/>
          </cell>
        </row>
        <row r="1718">
          <cell r="A1718">
            <v>0</v>
          </cell>
          <cell r="B1718">
            <v>0</v>
          </cell>
          <cell r="C1718">
            <v>0</v>
          </cell>
          <cell r="F1718">
            <v>0</v>
          </cell>
          <cell r="K1718" t="str">
            <v/>
          </cell>
        </row>
        <row r="1719">
          <cell r="A1719">
            <v>0</v>
          </cell>
          <cell r="B1719">
            <v>0</v>
          </cell>
          <cell r="C1719">
            <v>0</v>
          </cell>
          <cell r="F1719">
            <v>0</v>
          </cell>
          <cell r="K1719" t="str">
            <v/>
          </cell>
        </row>
        <row r="1720">
          <cell r="A1720">
            <v>0</v>
          </cell>
          <cell r="B1720">
            <v>0</v>
          </cell>
          <cell r="C1720">
            <v>0</v>
          </cell>
          <cell r="F1720">
            <v>0</v>
          </cell>
          <cell r="K1720" t="str">
            <v/>
          </cell>
        </row>
        <row r="1721">
          <cell r="A1721">
            <v>0</v>
          </cell>
          <cell r="B1721">
            <v>0</v>
          </cell>
          <cell r="C1721">
            <v>0</v>
          </cell>
          <cell r="F1721">
            <v>0</v>
          </cell>
          <cell r="K1721" t="str">
            <v/>
          </cell>
        </row>
        <row r="1722">
          <cell r="A1722">
            <v>0</v>
          </cell>
          <cell r="B1722">
            <v>0</v>
          </cell>
          <cell r="C1722">
            <v>0</v>
          </cell>
          <cell r="F1722">
            <v>0</v>
          </cell>
          <cell r="K1722" t="str">
            <v/>
          </cell>
        </row>
        <row r="1723">
          <cell r="A1723">
            <v>0</v>
          </cell>
          <cell r="B1723">
            <v>0</v>
          </cell>
          <cell r="C1723">
            <v>0</v>
          </cell>
          <cell r="F1723">
            <v>0</v>
          </cell>
          <cell r="K1723" t="str">
            <v/>
          </cell>
        </row>
        <row r="1724">
          <cell r="A1724">
            <v>0</v>
          </cell>
          <cell r="B1724">
            <v>0</v>
          </cell>
          <cell r="C1724">
            <v>0</v>
          </cell>
          <cell r="F1724">
            <v>0</v>
          </cell>
          <cell r="K1724" t="str">
            <v/>
          </cell>
        </row>
        <row r="1725">
          <cell r="A1725">
            <v>0</v>
          </cell>
          <cell r="B1725">
            <v>0</v>
          </cell>
          <cell r="C1725">
            <v>0</v>
          </cell>
          <cell r="F1725">
            <v>0</v>
          </cell>
          <cell r="K1725" t="str">
            <v/>
          </cell>
        </row>
        <row r="1726">
          <cell r="A1726">
            <v>0</v>
          </cell>
          <cell r="B1726">
            <v>0</v>
          </cell>
          <cell r="C1726">
            <v>0</v>
          </cell>
          <cell r="F1726">
            <v>0</v>
          </cell>
          <cell r="K1726" t="str">
            <v/>
          </cell>
        </row>
        <row r="1727">
          <cell r="A1727">
            <v>0</v>
          </cell>
          <cell r="B1727">
            <v>0</v>
          </cell>
          <cell r="C1727">
            <v>0</v>
          </cell>
          <cell r="F1727">
            <v>0</v>
          </cell>
          <cell r="K1727" t="str">
            <v/>
          </cell>
        </row>
        <row r="1728">
          <cell r="A1728">
            <v>0</v>
          </cell>
          <cell r="B1728">
            <v>0</v>
          </cell>
          <cell r="C1728">
            <v>0</v>
          </cell>
          <cell r="F1728">
            <v>0</v>
          </cell>
          <cell r="K1728" t="str">
            <v/>
          </cell>
        </row>
        <row r="1729">
          <cell r="A1729">
            <v>0</v>
          </cell>
          <cell r="B1729">
            <v>0</v>
          </cell>
          <cell r="C1729">
            <v>0</v>
          </cell>
          <cell r="F1729">
            <v>0</v>
          </cell>
          <cell r="K1729" t="str">
            <v/>
          </cell>
        </row>
        <row r="1730">
          <cell r="A1730">
            <v>0</v>
          </cell>
          <cell r="B1730">
            <v>0</v>
          </cell>
          <cell r="C1730">
            <v>0</v>
          </cell>
          <cell r="F1730">
            <v>0</v>
          </cell>
          <cell r="K1730" t="str">
            <v/>
          </cell>
        </row>
        <row r="1731">
          <cell r="A1731">
            <v>0</v>
          </cell>
          <cell r="B1731">
            <v>0</v>
          </cell>
          <cell r="C1731">
            <v>0</v>
          </cell>
          <cell r="F1731">
            <v>0</v>
          </cell>
          <cell r="K1731" t="str">
            <v/>
          </cell>
        </row>
        <row r="1732">
          <cell r="A1732">
            <v>0</v>
          </cell>
          <cell r="B1732">
            <v>0</v>
          </cell>
          <cell r="C1732">
            <v>0</v>
          </cell>
          <cell r="F1732">
            <v>0</v>
          </cell>
          <cell r="K1732" t="str">
            <v/>
          </cell>
        </row>
        <row r="1733">
          <cell r="A1733">
            <v>0</v>
          </cell>
          <cell r="B1733">
            <v>0</v>
          </cell>
          <cell r="C1733">
            <v>0</v>
          </cell>
          <cell r="F1733">
            <v>0</v>
          </cell>
          <cell r="K1733" t="str">
            <v/>
          </cell>
        </row>
        <row r="1734">
          <cell r="A1734">
            <v>0</v>
          </cell>
          <cell r="B1734">
            <v>0</v>
          </cell>
          <cell r="C1734">
            <v>0</v>
          </cell>
          <cell r="F1734">
            <v>0</v>
          </cell>
          <cell r="K1734" t="str">
            <v/>
          </cell>
        </row>
        <row r="1735">
          <cell r="A1735">
            <v>0</v>
          </cell>
          <cell r="B1735">
            <v>0</v>
          </cell>
          <cell r="C1735">
            <v>0</v>
          </cell>
          <cell r="F1735">
            <v>0</v>
          </cell>
          <cell r="K1735" t="str">
            <v/>
          </cell>
        </row>
        <row r="1736">
          <cell r="A1736">
            <v>0</v>
          </cell>
          <cell r="B1736">
            <v>0</v>
          </cell>
          <cell r="C1736">
            <v>0</v>
          </cell>
          <cell r="F1736">
            <v>0</v>
          </cell>
          <cell r="K1736" t="str">
            <v/>
          </cell>
        </row>
        <row r="1737">
          <cell r="A1737">
            <v>0</v>
          </cell>
          <cell r="B1737">
            <v>0</v>
          </cell>
          <cell r="C1737">
            <v>0</v>
          </cell>
          <cell r="F1737">
            <v>0</v>
          </cell>
          <cell r="K1737" t="str">
            <v/>
          </cell>
        </row>
        <row r="1738">
          <cell r="A1738">
            <v>0</v>
          </cell>
          <cell r="B1738">
            <v>0</v>
          </cell>
          <cell r="C1738">
            <v>0</v>
          </cell>
          <cell r="F1738">
            <v>0</v>
          </cell>
          <cell r="K1738" t="str">
            <v/>
          </cell>
        </row>
        <row r="1739">
          <cell r="A1739">
            <v>0</v>
          </cell>
          <cell r="B1739">
            <v>0</v>
          </cell>
          <cell r="C1739">
            <v>0</v>
          </cell>
          <cell r="F1739">
            <v>0</v>
          </cell>
          <cell r="K1739" t="str">
            <v/>
          </cell>
        </row>
        <row r="1740">
          <cell r="A1740">
            <v>0</v>
          </cell>
          <cell r="B1740">
            <v>0</v>
          </cell>
          <cell r="C1740">
            <v>0</v>
          </cell>
          <cell r="F1740">
            <v>0</v>
          </cell>
          <cell r="K1740" t="str">
            <v/>
          </cell>
        </row>
        <row r="1741">
          <cell r="A1741">
            <v>0</v>
          </cell>
          <cell r="B1741">
            <v>0</v>
          </cell>
          <cell r="C1741">
            <v>0</v>
          </cell>
          <cell r="F1741">
            <v>0</v>
          </cell>
          <cell r="K1741" t="str">
            <v/>
          </cell>
        </row>
        <row r="1742">
          <cell r="A1742">
            <v>0</v>
          </cell>
          <cell r="B1742">
            <v>0</v>
          </cell>
          <cell r="C1742">
            <v>0</v>
          </cell>
          <cell r="F1742">
            <v>0</v>
          </cell>
          <cell r="K1742" t="str">
            <v/>
          </cell>
        </row>
        <row r="1743">
          <cell r="A1743">
            <v>0</v>
          </cell>
          <cell r="B1743">
            <v>0</v>
          </cell>
          <cell r="C1743">
            <v>0</v>
          </cell>
          <cell r="F1743">
            <v>0</v>
          </cell>
          <cell r="K1743" t="str">
            <v/>
          </cell>
        </row>
        <row r="1744">
          <cell r="A1744">
            <v>0</v>
          </cell>
          <cell r="B1744">
            <v>0</v>
          </cell>
          <cell r="C1744">
            <v>0</v>
          </cell>
          <cell r="F1744">
            <v>0</v>
          </cell>
          <cell r="K1744" t="str">
            <v/>
          </cell>
        </row>
        <row r="1745">
          <cell r="A1745">
            <v>0</v>
          </cell>
          <cell r="B1745">
            <v>0</v>
          </cell>
          <cell r="C1745">
            <v>0</v>
          </cell>
          <cell r="F1745">
            <v>0</v>
          </cell>
          <cell r="K1745" t="str">
            <v/>
          </cell>
        </row>
        <row r="1746">
          <cell r="A1746">
            <v>0</v>
          </cell>
          <cell r="B1746">
            <v>0</v>
          </cell>
          <cell r="C1746">
            <v>0</v>
          </cell>
          <cell r="F1746">
            <v>0</v>
          </cell>
          <cell r="K1746" t="str">
            <v/>
          </cell>
        </row>
        <row r="1747">
          <cell r="A1747">
            <v>0</v>
          </cell>
          <cell r="B1747">
            <v>0</v>
          </cell>
          <cell r="C1747">
            <v>0</v>
          </cell>
          <cell r="F1747">
            <v>0</v>
          </cell>
          <cell r="K1747" t="str">
            <v/>
          </cell>
        </row>
        <row r="1748">
          <cell r="A1748">
            <v>0</v>
          </cell>
          <cell r="B1748">
            <v>0</v>
          </cell>
          <cell r="C1748">
            <v>0</v>
          </cell>
          <cell r="F1748">
            <v>0</v>
          </cell>
          <cell r="K1748" t="str">
            <v/>
          </cell>
        </row>
        <row r="1749">
          <cell r="A1749">
            <v>0</v>
          </cell>
          <cell r="B1749">
            <v>0</v>
          </cell>
          <cell r="C1749">
            <v>0</v>
          </cell>
          <cell r="F1749">
            <v>0</v>
          </cell>
          <cell r="K1749" t="str">
            <v/>
          </cell>
        </row>
        <row r="1750">
          <cell r="A1750">
            <v>0</v>
          </cell>
          <cell r="B1750">
            <v>0</v>
          </cell>
          <cell r="C1750">
            <v>0</v>
          </cell>
          <cell r="F1750">
            <v>0</v>
          </cell>
          <cell r="K1750" t="str">
            <v/>
          </cell>
        </row>
        <row r="1751">
          <cell r="A1751">
            <v>0</v>
          </cell>
          <cell r="B1751">
            <v>0</v>
          </cell>
          <cell r="C1751">
            <v>0</v>
          </cell>
          <cell r="F1751">
            <v>0</v>
          </cell>
          <cell r="K1751" t="str">
            <v/>
          </cell>
        </row>
        <row r="1752">
          <cell r="A1752">
            <v>0</v>
          </cell>
          <cell r="B1752">
            <v>0</v>
          </cell>
          <cell r="C1752">
            <v>0</v>
          </cell>
          <cell r="F1752">
            <v>0</v>
          </cell>
          <cell r="K1752" t="str">
            <v/>
          </cell>
        </row>
        <row r="1753">
          <cell r="A1753">
            <v>0</v>
          </cell>
          <cell r="B1753">
            <v>0</v>
          </cell>
          <cell r="C1753">
            <v>0</v>
          </cell>
          <cell r="F1753">
            <v>0</v>
          </cell>
          <cell r="K1753" t="str">
            <v/>
          </cell>
        </row>
        <row r="1754">
          <cell r="A1754">
            <v>0</v>
          </cell>
          <cell r="B1754">
            <v>0</v>
          </cell>
          <cell r="C1754">
            <v>0</v>
          </cell>
          <cell r="F1754">
            <v>0</v>
          </cell>
          <cell r="K1754" t="str">
            <v/>
          </cell>
        </row>
        <row r="1755">
          <cell r="A1755">
            <v>0</v>
          </cell>
          <cell r="B1755">
            <v>0</v>
          </cell>
          <cell r="C1755">
            <v>0</v>
          </cell>
          <cell r="F1755">
            <v>0</v>
          </cell>
          <cell r="K1755" t="str">
            <v/>
          </cell>
        </row>
        <row r="1756">
          <cell r="A1756">
            <v>0</v>
          </cell>
          <cell r="B1756">
            <v>0</v>
          </cell>
          <cell r="C1756">
            <v>0</v>
          </cell>
          <cell r="F1756">
            <v>0</v>
          </cell>
          <cell r="K1756" t="str">
            <v/>
          </cell>
        </row>
        <row r="1757">
          <cell r="A1757">
            <v>0</v>
          </cell>
          <cell r="B1757">
            <v>0</v>
          </cell>
          <cell r="C1757">
            <v>0</v>
          </cell>
          <cell r="F1757">
            <v>0</v>
          </cell>
          <cell r="K1757" t="str">
            <v/>
          </cell>
        </row>
        <row r="1758">
          <cell r="A1758">
            <v>0</v>
          </cell>
          <cell r="B1758">
            <v>0</v>
          </cell>
          <cell r="C1758">
            <v>0</v>
          </cell>
          <cell r="F1758">
            <v>0</v>
          </cell>
          <cell r="K1758" t="str">
            <v/>
          </cell>
        </row>
        <row r="1759">
          <cell r="A1759">
            <v>0</v>
          </cell>
          <cell r="B1759">
            <v>0</v>
          </cell>
          <cell r="C1759">
            <v>0</v>
          </cell>
          <cell r="F1759">
            <v>0</v>
          </cell>
          <cell r="K1759" t="str">
            <v/>
          </cell>
        </row>
        <row r="1760">
          <cell r="A1760">
            <v>0</v>
          </cell>
          <cell r="B1760">
            <v>0</v>
          </cell>
          <cell r="C1760">
            <v>0</v>
          </cell>
          <cell r="F1760">
            <v>0</v>
          </cell>
          <cell r="K1760" t="str">
            <v/>
          </cell>
        </row>
        <row r="1761">
          <cell r="A1761">
            <v>0</v>
          </cell>
          <cell r="B1761">
            <v>0</v>
          </cell>
          <cell r="C1761">
            <v>0</v>
          </cell>
          <cell r="F1761">
            <v>0</v>
          </cell>
          <cell r="K1761" t="str">
            <v/>
          </cell>
        </row>
        <row r="1762">
          <cell r="A1762">
            <v>0</v>
          </cell>
          <cell r="B1762">
            <v>0</v>
          </cell>
          <cell r="C1762">
            <v>0</v>
          </cell>
          <cell r="F1762">
            <v>0</v>
          </cell>
          <cell r="K1762" t="str">
            <v/>
          </cell>
        </row>
        <row r="1763">
          <cell r="A1763">
            <v>0</v>
          </cell>
          <cell r="B1763">
            <v>0</v>
          </cell>
          <cell r="C1763">
            <v>0</v>
          </cell>
          <cell r="F1763">
            <v>0</v>
          </cell>
          <cell r="K1763" t="str">
            <v/>
          </cell>
        </row>
        <row r="1764">
          <cell r="A1764">
            <v>0</v>
          </cell>
          <cell r="B1764">
            <v>0</v>
          </cell>
          <cell r="C1764">
            <v>0</v>
          </cell>
          <cell r="F1764">
            <v>0</v>
          </cell>
          <cell r="K1764" t="str">
            <v/>
          </cell>
        </row>
        <row r="1765">
          <cell r="A1765">
            <v>0</v>
          </cell>
          <cell r="B1765">
            <v>0</v>
          </cell>
          <cell r="C1765">
            <v>0</v>
          </cell>
          <cell r="F1765">
            <v>0</v>
          </cell>
          <cell r="K1765" t="str">
            <v/>
          </cell>
        </row>
        <row r="1766">
          <cell r="A1766">
            <v>0</v>
          </cell>
          <cell r="B1766">
            <v>0</v>
          </cell>
          <cell r="C1766">
            <v>0</v>
          </cell>
          <cell r="F1766">
            <v>0</v>
          </cell>
          <cell r="K1766" t="str">
            <v/>
          </cell>
        </row>
        <row r="1767">
          <cell r="A1767">
            <v>0</v>
          </cell>
          <cell r="B1767">
            <v>0</v>
          </cell>
          <cell r="C1767">
            <v>0</v>
          </cell>
          <cell r="F1767">
            <v>0</v>
          </cell>
          <cell r="K1767" t="str">
            <v/>
          </cell>
        </row>
        <row r="1768">
          <cell r="A1768">
            <v>0</v>
          </cell>
          <cell r="B1768">
            <v>0</v>
          </cell>
          <cell r="C1768">
            <v>0</v>
          </cell>
          <cell r="F1768">
            <v>0</v>
          </cell>
          <cell r="K1768" t="str">
            <v/>
          </cell>
        </row>
        <row r="1769">
          <cell r="A1769">
            <v>0</v>
          </cell>
          <cell r="B1769">
            <v>0</v>
          </cell>
          <cell r="C1769">
            <v>0</v>
          </cell>
          <cell r="F1769">
            <v>0</v>
          </cell>
          <cell r="K1769" t="str">
            <v/>
          </cell>
        </row>
        <row r="1770">
          <cell r="A1770">
            <v>0</v>
          </cell>
          <cell r="B1770">
            <v>0</v>
          </cell>
          <cell r="C1770">
            <v>0</v>
          </cell>
          <cell r="F1770">
            <v>0</v>
          </cell>
          <cell r="K1770" t="str">
            <v/>
          </cell>
        </row>
        <row r="1771">
          <cell r="A1771">
            <v>0</v>
          </cell>
          <cell r="B1771">
            <v>0</v>
          </cell>
          <cell r="C1771">
            <v>0</v>
          </cell>
          <cell r="F1771">
            <v>0</v>
          </cell>
          <cell r="K1771" t="str">
            <v/>
          </cell>
        </row>
        <row r="1772">
          <cell r="A1772">
            <v>0</v>
          </cell>
          <cell r="B1772">
            <v>0</v>
          </cell>
          <cell r="C1772">
            <v>0</v>
          </cell>
          <cell r="F1772">
            <v>0</v>
          </cell>
          <cell r="K1772" t="str">
            <v/>
          </cell>
        </row>
        <row r="1773">
          <cell r="A1773">
            <v>0</v>
          </cell>
          <cell r="B1773">
            <v>0</v>
          </cell>
          <cell r="C1773">
            <v>0</v>
          </cell>
          <cell r="F1773">
            <v>0</v>
          </cell>
          <cell r="K1773" t="str">
            <v/>
          </cell>
        </row>
        <row r="1774">
          <cell r="A1774">
            <v>0</v>
          </cell>
          <cell r="B1774">
            <v>0</v>
          </cell>
          <cell r="C1774">
            <v>0</v>
          </cell>
          <cell r="F1774">
            <v>0</v>
          </cell>
          <cell r="K1774" t="str">
            <v/>
          </cell>
        </row>
        <row r="1775">
          <cell r="A1775">
            <v>0</v>
          </cell>
          <cell r="B1775">
            <v>0</v>
          </cell>
          <cell r="C1775">
            <v>0</v>
          </cell>
          <cell r="F1775">
            <v>0</v>
          </cell>
          <cell r="K1775" t="str">
            <v/>
          </cell>
        </row>
        <row r="1776">
          <cell r="A1776">
            <v>0</v>
          </cell>
          <cell r="B1776">
            <v>0</v>
          </cell>
          <cell r="C1776">
            <v>0</v>
          </cell>
          <cell r="F1776">
            <v>0</v>
          </cell>
          <cell r="K1776" t="str">
            <v/>
          </cell>
        </row>
        <row r="1777">
          <cell r="A1777">
            <v>0</v>
          </cell>
          <cell r="B1777">
            <v>0</v>
          </cell>
          <cell r="C1777">
            <v>0</v>
          </cell>
          <cell r="F1777">
            <v>0</v>
          </cell>
          <cell r="K1777" t="str">
            <v/>
          </cell>
        </row>
        <row r="1778">
          <cell r="A1778">
            <v>0</v>
          </cell>
          <cell r="B1778">
            <v>0</v>
          </cell>
          <cell r="C1778">
            <v>0</v>
          </cell>
          <cell r="F1778">
            <v>0</v>
          </cell>
          <cell r="K1778" t="str">
            <v/>
          </cell>
        </row>
        <row r="1779">
          <cell r="A1779">
            <v>0</v>
          </cell>
          <cell r="B1779">
            <v>0</v>
          </cell>
          <cell r="C1779">
            <v>0</v>
          </cell>
          <cell r="F1779">
            <v>0</v>
          </cell>
          <cell r="K1779" t="str">
            <v/>
          </cell>
        </row>
        <row r="1780">
          <cell r="A1780">
            <v>0</v>
          </cell>
          <cell r="B1780">
            <v>0</v>
          </cell>
          <cell r="C1780">
            <v>0</v>
          </cell>
          <cell r="F1780">
            <v>0</v>
          </cell>
          <cell r="K1780" t="str">
            <v/>
          </cell>
        </row>
        <row r="1781">
          <cell r="A1781">
            <v>0</v>
          </cell>
          <cell r="B1781">
            <v>0</v>
          </cell>
          <cell r="C1781">
            <v>0</v>
          </cell>
          <cell r="F1781">
            <v>0</v>
          </cell>
          <cell r="K1781" t="str">
            <v/>
          </cell>
        </row>
        <row r="1782">
          <cell r="A1782">
            <v>0</v>
          </cell>
          <cell r="B1782">
            <v>0</v>
          </cell>
          <cell r="C1782">
            <v>0</v>
          </cell>
          <cell r="F1782">
            <v>0</v>
          </cell>
          <cell r="K1782" t="str">
            <v/>
          </cell>
        </row>
        <row r="1783">
          <cell r="A1783">
            <v>0</v>
          </cell>
          <cell r="B1783">
            <v>0</v>
          </cell>
          <cell r="C1783">
            <v>0</v>
          </cell>
          <cell r="F1783">
            <v>0</v>
          </cell>
          <cell r="K1783" t="str">
            <v/>
          </cell>
        </row>
        <row r="1784">
          <cell r="A1784">
            <v>0</v>
          </cell>
          <cell r="B1784">
            <v>0</v>
          </cell>
          <cell r="C1784">
            <v>0</v>
          </cell>
          <cell r="F1784">
            <v>0</v>
          </cell>
          <cell r="K1784" t="str">
            <v/>
          </cell>
        </row>
        <row r="1785">
          <cell r="A1785">
            <v>0</v>
          </cell>
          <cell r="B1785">
            <v>0</v>
          </cell>
          <cell r="C1785">
            <v>0</v>
          </cell>
          <cell r="F1785">
            <v>0</v>
          </cell>
          <cell r="K1785" t="str">
            <v/>
          </cell>
        </row>
        <row r="1786">
          <cell r="A1786">
            <v>0</v>
          </cell>
          <cell r="B1786">
            <v>0</v>
          </cell>
          <cell r="C1786">
            <v>0</v>
          </cell>
          <cell r="F1786">
            <v>0</v>
          </cell>
          <cell r="K1786" t="str">
            <v/>
          </cell>
        </row>
        <row r="1787">
          <cell r="A1787">
            <v>0</v>
          </cell>
          <cell r="B1787">
            <v>0</v>
          </cell>
          <cell r="C1787">
            <v>0</v>
          </cell>
          <cell r="F1787">
            <v>0</v>
          </cell>
          <cell r="K1787" t="str">
            <v/>
          </cell>
        </row>
        <row r="1788">
          <cell r="A1788">
            <v>0</v>
          </cell>
          <cell r="B1788">
            <v>0</v>
          </cell>
          <cell r="C1788">
            <v>0</v>
          </cell>
          <cell r="F1788">
            <v>0</v>
          </cell>
          <cell r="K1788" t="str">
            <v/>
          </cell>
        </row>
        <row r="1789">
          <cell r="A1789">
            <v>0</v>
          </cell>
          <cell r="B1789">
            <v>0</v>
          </cell>
          <cell r="C1789">
            <v>0</v>
          </cell>
          <cell r="F1789">
            <v>0</v>
          </cell>
          <cell r="K1789" t="str">
            <v/>
          </cell>
        </row>
        <row r="1790">
          <cell r="A1790">
            <v>0</v>
          </cell>
          <cell r="B1790">
            <v>0</v>
          </cell>
          <cell r="C1790">
            <v>0</v>
          </cell>
          <cell r="F1790">
            <v>0</v>
          </cell>
          <cell r="K1790" t="str">
            <v/>
          </cell>
        </row>
        <row r="1791">
          <cell r="A1791">
            <v>0</v>
          </cell>
          <cell r="B1791">
            <v>0</v>
          </cell>
          <cell r="C1791">
            <v>0</v>
          </cell>
          <cell r="F1791">
            <v>0</v>
          </cell>
          <cell r="K1791" t="str">
            <v/>
          </cell>
        </row>
        <row r="1792">
          <cell r="A1792">
            <v>0</v>
          </cell>
          <cell r="B1792">
            <v>0</v>
          </cell>
          <cell r="C1792">
            <v>0</v>
          </cell>
          <cell r="F1792">
            <v>0</v>
          </cell>
          <cell r="K1792" t="str">
            <v/>
          </cell>
        </row>
        <row r="1793">
          <cell r="A1793">
            <v>0</v>
          </cell>
          <cell r="B1793">
            <v>0</v>
          </cell>
          <cell r="C1793">
            <v>0</v>
          </cell>
          <cell r="F1793">
            <v>0</v>
          </cell>
          <cell r="K1793" t="str">
            <v/>
          </cell>
        </row>
        <row r="1794">
          <cell r="A1794">
            <v>0</v>
          </cell>
          <cell r="B1794">
            <v>0</v>
          </cell>
          <cell r="C1794">
            <v>0</v>
          </cell>
          <cell r="F1794">
            <v>0</v>
          </cell>
          <cell r="K1794" t="str">
            <v/>
          </cell>
        </row>
        <row r="1795">
          <cell r="A1795">
            <v>0</v>
          </cell>
          <cell r="B1795">
            <v>0</v>
          </cell>
          <cell r="C1795">
            <v>0</v>
          </cell>
          <cell r="F1795">
            <v>0</v>
          </cell>
          <cell r="K1795" t="str">
            <v/>
          </cell>
        </row>
        <row r="1796">
          <cell r="A1796">
            <v>0</v>
          </cell>
          <cell r="B1796">
            <v>0</v>
          </cell>
          <cell r="C1796">
            <v>0</v>
          </cell>
          <cell r="F1796">
            <v>0</v>
          </cell>
          <cell r="K1796" t="str">
            <v/>
          </cell>
        </row>
        <row r="1797">
          <cell r="A1797">
            <v>0</v>
          </cell>
          <cell r="B1797">
            <v>0</v>
          </cell>
          <cell r="C1797">
            <v>0</v>
          </cell>
          <cell r="F1797">
            <v>0</v>
          </cell>
          <cell r="K1797" t="str">
            <v/>
          </cell>
        </row>
        <row r="1798">
          <cell r="A1798">
            <v>0</v>
          </cell>
          <cell r="B1798">
            <v>0</v>
          </cell>
          <cell r="C1798">
            <v>0</v>
          </cell>
          <cell r="F1798">
            <v>0</v>
          </cell>
          <cell r="K1798" t="str">
            <v/>
          </cell>
        </row>
        <row r="1799">
          <cell r="A1799">
            <v>0</v>
          </cell>
          <cell r="B1799">
            <v>0</v>
          </cell>
          <cell r="C1799">
            <v>0</v>
          </cell>
          <cell r="F1799">
            <v>0</v>
          </cell>
          <cell r="K1799" t="str">
            <v/>
          </cell>
        </row>
        <row r="1800">
          <cell r="A1800">
            <v>0</v>
          </cell>
          <cell r="B1800">
            <v>0</v>
          </cell>
          <cell r="C1800">
            <v>0</v>
          </cell>
          <cell r="F1800">
            <v>0</v>
          </cell>
          <cell r="K1800" t="str">
            <v/>
          </cell>
        </row>
        <row r="1801">
          <cell r="A1801">
            <v>0</v>
          </cell>
          <cell r="B1801">
            <v>0</v>
          </cell>
          <cell r="C1801">
            <v>0</v>
          </cell>
          <cell r="F1801">
            <v>0</v>
          </cell>
          <cell r="K1801" t="str">
            <v/>
          </cell>
        </row>
        <row r="1802">
          <cell r="A1802">
            <v>0</v>
          </cell>
          <cell r="B1802">
            <v>0</v>
          </cell>
          <cell r="C1802">
            <v>0</v>
          </cell>
          <cell r="F1802">
            <v>0</v>
          </cell>
          <cell r="K1802" t="str">
            <v/>
          </cell>
        </row>
        <row r="1803">
          <cell r="A1803">
            <v>0</v>
          </cell>
          <cell r="B1803">
            <v>0</v>
          </cell>
          <cell r="C1803">
            <v>0</v>
          </cell>
          <cell r="F1803">
            <v>0</v>
          </cell>
          <cell r="K1803" t="str">
            <v/>
          </cell>
        </row>
        <row r="1804">
          <cell r="A1804">
            <v>0</v>
          </cell>
          <cell r="B1804">
            <v>0</v>
          </cell>
          <cell r="C1804">
            <v>0</v>
          </cell>
          <cell r="F1804">
            <v>0</v>
          </cell>
          <cell r="K1804" t="str">
            <v/>
          </cell>
        </row>
        <row r="1805">
          <cell r="A1805">
            <v>0</v>
          </cell>
          <cell r="B1805">
            <v>0</v>
          </cell>
          <cell r="C1805">
            <v>0</v>
          </cell>
          <cell r="F1805">
            <v>0</v>
          </cell>
          <cell r="K1805" t="str">
            <v/>
          </cell>
        </row>
        <row r="1806">
          <cell r="A1806">
            <v>0</v>
          </cell>
          <cell r="B1806">
            <v>0</v>
          </cell>
          <cell r="C1806">
            <v>0</v>
          </cell>
          <cell r="F1806">
            <v>0</v>
          </cell>
          <cell r="K1806" t="str">
            <v/>
          </cell>
        </row>
        <row r="1807">
          <cell r="A1807">
            <v>0</v>
          </cell>
          <cell r="B1807">
            <v>0</v>
          </cell>
          <cell r="C1807">
            <v>0</v>
          </cell>
          <cell r="F1807">
            <v>0</v>
          </cell>
          <cell r="K1807" t="str">
            <v/>
          </cell>
        </row>
        <row r="1808">
          <cell r="A1808">
            <v>0</v>
          </cell>
          <cell r="B1808">
            <v>0</v>
          </cell>
          <cell r="C1808">
            <v>0</v>
          </cell>
          <cell r="F1808">
            <v>0</v>
          </cell>
          <cell r="K1808" t="str">
            <v/>
          </cell>
        </row>
        <row r="1809">
          <cell r="A1809">
            <v>0</v>
          </cell>
          <cell r="B1809">
            <v>0</v>
          </cell>
          <cell r="C1809">
            <v>0</v>
          </cell>
          <cell r="F1809">
            <v>0</v>
          </cell>
          <cell r="K1809" t="str">
            <v/>
          </cell>
        </row>
        <row r="1810">
          <cell r="A1810">
            <v>0</v>
          </cell>
          <cell r="B1810">
            <v>0</v>
          </cell>
          <cell r="C1810">
            <v>0</v>
          </cell>
          <cell r="F1810">
            <v>0</v>
          </cell>
          <cell r="K1810" t="str">
            <v/>
          </cell>
        </row>
        <row r="1811">
          <cell r="A1811">
            <v>0</v>
          </cell>
          <cell r="B1811">
            <v>0</v>
          </cell>
          <cell r="C1811">
            <v>0</v>
          </cell>
          <cell r="F1811">
            <v>0</v>
          </cell>
          <cell r="K1811" t="str">
            <v/>
          </cell>
        </row>
        <row r="1812">
          <cell r="A1812">
            <v>0</v>
          </cell>
          <cell r="B1812">
            <v>0</v>
          </cell>
          <cell r="C1812">
            <v>0</v>
          </cell>
          <cell r="F1812">
            <v>0</v>
          </cell>
          <cell r="K1812" t="str">
            <v/>
          </cell>
        </row>
        <row r="1813">
          <cell r="A1813">
            <v>0</v>
          </cell>
          <cell r="B1813">
            <v>0</v>
          </cell>
          <cell r="C1813">
            <v>0</v>
          </cell>
          <cell r="F1813">
            <v>0</v>
          </cell>
          <cell r="K1813" t="str">
            <v/>
          </cell>
        </row>
        <row r="1814">
          <cell r="A1814">
            <v>0</v>
          </cell>
          <cell r="B1814">
            <v>0</v>
          </cell>
          <cell r="C1814">
            <v>0</v>
          </cell>
          <cell r="F1814">
            <v>0</v>
          </cell>
          <cell r="K1814" t="str">
            <v/>
          </cell>
        </row>
        <row r="1815">
          <cell r="A1815">
            <v>0</v>
          </cell>
          <cell r="B1815">
            <v>0</v>
          </cell>
          <cell r="C1815">
            <v>0</v>
          </cell>
          <cell r="F1815">
            <v>0</v>
          </cell>
          <cell r="K1815" t="str">
            <v/>
          </cell>
        </row>
        <row r="1816">
          <cell r="A1816">
            <v>0</v>
          </cell>
          <cell r="B1816">
            <v>0</v>
          </cell>
          <cell r="C1816">
            <v>0</v>
          </cell>
          <cell r="F1816">
            <v>0</v>
          </cell>
          <cell r="K1816" t="str">
            <v/>
          </cell>
        </row>
        <row r="1817">
          <cell r="A1817">
            <v>0</v>
          </cell>
          <cell r="B1817">
            <v>0</v>
          </cell>
          <cell r="C1817">
            <v>0</v>
          </cell>
          <cell r="F1817">
            <v>0</v>
          </cell>
          <cell r="K1817" t="str">
            <v/>
          </cell>
        </row>
        <row r="1818">
          <cell r="A1818">
            <v>0</v>
          </cell>
          <cell r="B1818">
            <v>0</v>
          </cell>
          <cell r="C1818">
            <v>0</v>
          </cell>
          <cell r="F1818">
            <v>0</v>
          </cell>
          <cell r="K1818" t="str">
            <v/>
          </cell>
        </row>
        <row r="1819">
          <cell r="A1819">
            <v>0</v>
          </cell>
          <cell r="B1819">
            <v>0</v>
          </cell>
          <cell r="C1819">
            <v>0</v>
          </cell>
          <cell r="F1819">
            <v>0</v>
          </cell>
          <cell r="K1819" t="str">
            <v/>
          </cell>
        </row>
        <row r="1820">
          <cell r="A1820">
            <v>0</v>
          </cell>
          <cell r="B1820">
            <v>0</v>
          </cell>
          <cell r="C1820">
            <v>0</v>
          </cell>
          <cell r="F1820">
            <v>0</v>
          </cell>
          <cell r="K1820" t="str">
            <v/>
          </cell>
        </row>
        <row r="1821">
          <cell r="A1821">
            <v>0</v>
          </cell>
          <cell r="B1821">
            <v>0</v>
          </cell>
          <cell r="C1821">
            <v>0</v>
          </cell>
          <cell r="F1821">
            <v>0</v>
          </cell>
          <cell r="K1821" t="str">
            <v/>
          </cell>
        </row>
        <row r="1822">
          <cell r="A1822">
            <v>0</v>
          </cell>
          <cell r="B1822">
            <v>0</v>
          </cell>
          <cell r="C1822">
            <v>0</v>
          </cell>
          <cell r="F1822">
            <v>0</v>
          </cell>
          <cell r="K1822" t="str">
            <v/>
          </cell>
        </row>
        <row r="1823">
          <cell r="A1823">
            <v>0</v>
          </cell>
          <cell r="B1823">
            <v>0</v>
          </cell>
          <cell r="C1823">
            <v>0</v>
          </cell>
          <cell r="F1823">
            <v>0</v>
          </cell>
          <cell r="K1823" t="str">
            <v/>
          </cell>
        </row>
        <row r="1824">
          <cell r="A1824">
            <v>0</v>
          </cell>
          <cell r="B1824">
            <v>0</v>
          </cell>
          <cell r="C1824">
            <v>0</v>
          </cell>
          <cell r="F1824">
            <v>0</v>
          </cell>
          <cell r="K1824" t="str">
            <v/>
          </cell>
        </row>
        <row r="1825">
          <cell r="A1825">
            <v>0</v>
          </cell>
          <cell r="B1825">
            <v>0</v>
          </cell>
          <cell r="C1825">
            <v>0</v>
          </cell>
          <cell r="F1825">
            <v>0</v>
          </cell>
          <cell r="K1825" t="str">
            <v/>
          </cell>
        </row>
        <row r="1826">
          <cell r="A1826">
            <v>0</v>
          </cell>
          <cell r="B1826">
            <v>0</v>
          </cell>
          <cell r="C1826">
            <v>0</v>
          </cell>
          <cell r="F1826">
            <v>0</v>
          </cell>
          <cell r="K1826" t="str">
            <v/>
          </cell>
        </row>
        <row r="1827">
          <cell r="A1827">
            <v>0</v>
          </cell>
          <cell r="B1827">
            <v>0</v>
          </cell>
          <cell r="C1827">
            <v>0</v>
          </cell>
          <cell r="F1827">
            <v>0</v>
          </cell>
          <cell r="K1827" t="str">
            <v/>
          </cell>
        </row>
        <row r="1828">
          <cell r="A1828">
            <v>0</v>
          </cell>
          <cell r="B1828">
            <v>0</v>
          </cell>
          <cell r="C1828">
            <v>0</v>
          </cell>
          <cell r="F1828">
            <v>0</v>
          </cell>
          <cell r="K1828" t="str">
            <v/>
          </cell>
        </row>
        <row r="1829">
          <cell r="A1829">
            <v>0</v>
          </cell>
          <cell r="B1829">
            <v>0</v>
          </cell>
          <cell r="C1829">
            <v>0</v>
          </cell>
          <cell r="F1829">
            <v>0</v>
          </cell>
          <cell r="K1829" t="str">
            <v/>
          </cell>
        </row>
        <row r="1830">
          <cell r="A1830">
            <v>0</v>
          </cell>
          <cell r="B1830">
            <v>0</v>
          </cell>
          <cell r="C1830">
            <v>0</v>
          </cell>
          <cell r="F1830">
            <v>0</v>
          </cell>
          <cell r="K1830" t="str">
            <v/>
          </cell>
        </row>
        <row r="1831">
          <cell r="A1831">
            <v>0</v>
          </cell>
          <cell r="B1831">
            <v>0</v>
          </cell>
          <cell r="C1831">
            <v>0</v>
          </cell>
          <cell r="F1831">
            <v>0</v>
          </cell>
          <cell r="K1831" t="str">
            <v/>
          </cell>
        </row>
        <row r="1832">
          <cell r="A1832">
            <v>0</v>
          </cell>
          <cell r="B1832">
            <v>0</v>
          </cell>
          <cell r="C1832">
            <v>0</v>
          </cell>
          <cell r="F1832">
            <v>0</v>
          </cell>
          <cell r="K1832" t="str">
            <v/>
          </cell>
        </row>
        <row r="1833">
          <cell r="A1833">
            <v>0</v>
          </cell>
          <cell r="B1833">
            <v>0</v>
          </cell>
          <cell r="C1833">
            <v>0</v>
          </cell>
          <cell r="F1833">
            <v>0</v>
          </cell>
          <cell r="K1833" t="str">
            <v/>
          </cell>
        </row>
        <row r="1834">
          <cell r="A1834">
            <v>0</v>
          </cell>
          <cell r="B1834">
            <v>0</v>
          </cell>
          <cell r="C1834">
            <v>0</v>
          </cell>
          <cell r="F1834">
            <v>0</v>
          </cell>
          <cell r="K1834" t="str">
            <v/>
          </cell>
        </row>
        <row r="1835">
          <cell r="A1835">
            <v>0</v>
          </cell>
          <cell r="B1835">
            <v>0</v>
          </cell>
          <cell r="C1835">
            <v>0</v>
          </cell>
          <cell r="F1835">
            <v>0</v>
          </cell>
          <cell r="K1835" t="str">
            <v/>
          </cell>
        </row>
        <row r="1836">
          <cell r="A1836">
            <v>0</v>
          </cell>
          <cell r="B1836">
            <v>0</v>
          </cell>
          <cell r="C1836">
            <v>0</v>
          </cell>
          <cell r="F1836">
            <v>0</v>
          </cell>
          <cell r="K1836" t="str">
            <v/>
          </cell>
        </row>
        <row r="1837">
          <cell r="A1837">
            <v>0</v>
          </cell>
          <cell r="B1837">
            <v>0</v>
          </cell>
          <cell r="C1837">
            <v>0</v>
          </cell>
          <cell r="F1837">
            <v>0</v>
          </cell>
          <cell r="K1837" t="str">
            <v/>
          </cell>
        </row>
        <row r="1838">
          <cell r="A1838">
            <v>0</v>
          </cell>
          <cell r="B1838">
            <v>0</v>
          </cell>
          <cell r="C1838">
            <v>0</v>
          </cell>
          <cell r="F1838">
            <v>0</v>
          </cell>
          <cell r="K1838" t="str">
            <v/>
          </cell>
        </row>
        <row r="1839">
          <cell r="A1839">
            <v>0</v>
          </cell>
          <cell r="B1839">
            <v>0</v>
          </cell>
          <cell r="C1839">
            <v>0</v>
          </cell>
          <cell r="F1839">
            <v>0</v>
          </cell>
          <cell r="K1839" t="str">
            <v/>
          </cell>
        </row>
        <row r="1840">
          <cell r="A1840">
            <v>0</v>
          </cell>
          <cell r="B1840">
            <v>0</v>
          </cell>
          <cell r="C1840">
            <v>0</v>
          </cell>
          <cell r="F1840">
            <v>0</v>
          </cell>
          <cell r="K1840" t="str">
            <v/>
          </cell>
        </row>
        <row r="1841">
          <cell r="A1841">
            <v>0</v>
          </cell>
          <cell r="B1841">
            <v>0</v>
          </cell>
          <cell r="C1841">
            <v>0</v>
          </cell>
          <cell r="F1841">
            <v>0</v>
          </cell>
          <cell r="K1841" t="str">
            <v/>
          </cell>
        </row>
        <row r="1842">
          <cell r="A1842">
            <v>0</v>
          </cell>
          <cell r="B1842">
            <v>0</v>
          </cell>
          <cell r="C1842">
            <v>0</v>
          </cell>
          <cell r="F1842">
            <v>0</v>
          </cell>
          <cell r="K1842" t="str">
            <v/>
          </cell>
        </row>
        <row r="1843">
          <cell r="A1843">
            <v>0</v>
          </cell>
          <cell r="B1843">
            <v>0</v>
          </cell>
          <cell r="C1843">
            <v>0</v>
          </cell>
          <cell r="F1843">
            <v>0</v>
          </cell>
          <cell r="K1843" t="str">
            <v/>
          </cell>
        </row>
        <row r="1844">
          <cell r="A1844">
            <v>0</v>
          </cell>
          <cell r="B1844">
            <v>0</v>
          </cell>
          <cell r="C1844">
            <v>0</v>
          </cell>
          <cell r="F1844">
            <v>0</v>
          </cell>
          <cell r="K1844" t="str">
            <v/>
          </cell>
        </row>
        <row r="1845">
          <cell r="A1845">
            <v>0</v>
          </cell>
          <cell r="B1845">
            <v>0</v>
          </cell>
          <cell r="C1845">
            <v>0</v>
          </cell>
          <cell r="F1845">
            <v>0</v>
          </cell>
          <cell r="K1845" t="str">
            <v/>
          </cell>
        </row>
        <row r="1846">
          <cell r="A1846">
            <v>0</v>
          </cell>
          <cell r="B1846">
            <v>0</v>
          </cell>
          <cell r="C1846">
            <v>0</v>
          </cell>
          <cell r="F1846">
            <v>0</v>
          </cell>
          <cell r="K1846" t="str">
            <v/>
          </cell>
        </row>
        <row r="1847">
          <cell r="A1847">
            <v>0</v>
          </cell>
          <cell r="B1847">
            <v>0</v>
          </cell>
          <cell r="C1847">
            <v>0</v>
          </cell>
          <cell r="F1847">
            <v>0</v>
          </cell>
          <cell r="K1847" t="str">
            <v/>
          </cell>
        </row>
        <row r="1848">
          <cell r="A1848">
            <v>0</v>
          </cell>
          <cell r="B1848">
            <v>0</v>
          </cell>
          <cell r="C1848">
            <v>0</v>
          </cell>
          <cell r="F1848">
            <v>0</v>
          </cell>
          <cell r="K1848" t="str">
            <v/>
          </cell>
        </row>
        <row r="1849">
          <cell r="A1849">
            <v>0</v>
          </cell>
          <cell r="B1849">
            <v>0</v>
          </cell>
          <cell r="C1849">
            <v>0</v>
          </cell>
          <cell r="F1849">
            <v>0</v>
          </cell>
          <cell r="K1849" t="str">
            <v/>
          </cell>
        </row>
        <row r="1850">
          <cell r="A1850">
            <v>0</v>
          </cell>
          <cell r="B1850">
            <v>0</v>
          </cell>
          <cell r="C1850">
            <v>0</v>
          </cell>
          <cell r="F1850">
            <v>0</v>
          </cell>
          <cell r="K1850" t="str">
            <v/>
          </cell>
        </row>
        <row r="1851">
          <cell r="A1851">
            <v>0</v>
          </cell>
          <cell r="B1851">
            <v>0</v>
          </cell>
          <cell r="C1851">
            <v>0</v>
          </cell>
          <cell r="F1851">
            <v>0</v>
          </cell>
          <cell r="K1851" t="str">
            <v/>
          </cell>
        </row>
        <row r="1852">
          <cell r="A1852">
            <v>0</v>
          </cell>
          <cell r="B1852">
            <v>0</v>
          </cell>
          <cell r="C1852">
            <v>0</v>
          </cell>
          <cell r="F1852">
            <v>0</v>
          </cell>
          <cell r="K1852" t="str">
            <v/>
          </cell>
        </row>
        <row r="1853">
          <cell r="A1853">
            <v>0</v>
          </cell>
          <cell r="B1853">
            <v>0</v>
          </cell>
          <cell r="C1853">
            <v>0</v>
          </cell>
          <cell r="F1853">
            <v>0</v>
          </cell>
          <cell r="K1853" t="str">
            <v/>
          </cell>
        </row>
        <row r="1854">
          <cell r="A1854">
            <v>0</v>
          </cell>
          <cell r="B1854">
            <v>0</v>
          </cell>
          <cell r="C1854">
            <v>0</v>
          </cell>
          <cell r="F1854">
            <v>0</v>
          </cell>
          <cell r="K1854" t="str">
            <v/>
          </cell>
        </row>
        <row r="1855">
          <cell r="A1855">
            <v>0</v>
          </cell>
          <cell r="B1855">
            <v>0</v>
          </cell>
          <cell r="C1855">
            <v>0</v>
          </cell>
          <cell r="F1855">
            <v>0</v>
          </cell>
          <cell r="K1855" t="str">
            <v/>
          </cell>
        </row>
        <row r="1856">
          <cell r="A1856">
            <v>0</v>
          </cell>
          <cell r="B1856">
            <v>0</v>
          </cell>
          <cell r="C1856">
            <v>0</v>
          </cell>
          <cell r="F1856">
            <v>0</v>
          </cell>
          <cell r="K1856" t="str">
            <v/>
          </cell>
        </row>
        <row r="1857">
          <cell r="A1857">
            <v>0</v>
          </cell>
          <cell r="B1857">
            <v>0</v>
          </cell>
          <cell r="C1857">
            <v>0</v>
          </cell>
          <cell r="F1857">
            <v>0</v>
          </cell>
          <cell r="K1857" t="str">
            <v/>
          </cell>
        </row>
        <row r="1858">
          <cell r="A1858">
            <v>0</v>
          </cell>
          <cell r="B1858">
            <v>0</v>
          </cell>
          <cell r="C1858">
            <v>0</v>
          </cell>
          <cell r="F1858">
            <v>0</v>
          </cell>
          <cell r="K1858" t="str">
            <v/>
          </cell>
        </row>
        <row r="1859">
          <cell r="A1859">
            <v>0</v>
          </cell>
          <cell r="B1859">
            <v>0</v>
          </cell>
          <cell r="C1859">
            <v>0</v>
          </cell>
          <cell r="F1859">
            <v>0</v>
          </cell>
          <cell r="K1859" t="str">
            <v/>
          </cell>
        </row>
        <row r="1860">
          <cell r="A1860">
            <v>0</v>
          </cell>
          <cell r="B1860">
            <v>0</v>
          </cell>
          <cell r="C1860">
            <v>0</v>
          </cell>
          <cell r="F1860">
            <v>0</v>
          </cell>
          <cell r="K1860" t="str">
            <v/>
          </cell>
        </row>
        <row r="1861">
          <cell r="A1861">
            <v>0</v>
          </cell>
          <cell r="B1861">
            <v>0</v>
          </cell>
          <cell r="C1861">
            <v>0</v>
          </cell>
          <cell r="F1861">
            <v>0</v>
          </cell>
          <cell r="K1861" t="str">
            <v/>
          </cell>
        </row>
        <row r="1862">
          <cell r="A1862">
            <v>0</v>
          </cell>
          <cell r="B1862">
            <v>0</v>
          </cell>
          <cell r="C1862">
            <v>0</v>
          </cell>
          <cell r="F1862">
            <v>0</v>
          </cell>
          <cell r="K1862" t="str">
            <v/>
          </cell>
        </row>
        <row r="1863">
          <cell r="A1863">
            <v>0</v>
          </cell>
          <cell r="B1863">
            <v>0</v>
          </cell>
          <cell r="C1863">
            <v>0</v>
          </cell>
          <cell r="F1863">
            <v>0</v>
          </cell>
          <cell r="K1863" t="str">
            <v/>
          </cell>
        </row>
        <row r="1864">
          <cell r="A1864">
            <v>0</v>
          </cell>
          <cell r="B1864">
            <v>0</v>
          </cell>
          <cell r="C1864">
            <v>0</v>
          </cell>
          <cell r="F1864">
            <v>0</v>
          </cell>
          <cell r="K1864" t="str">
            <v/>
          </cell>
        </row>
        <row r="1865">
          <cell r="A1865">
            <v>0</v>
          </cell>
          <cell r="B1865">
            <v>0</v>
          </cell>
          <cell r="C1865">
            <v>0</v>
          </cell>
          <cell r="F1865">
            <v>0</v>
          </cell>
          <cell r="K1865" t="str">
            <v/>
          </cell>
        </row>
        <row r="1866">
          <cell r="A1866">
            <v>0</v>
          </cell>
          <cell r="B1866">
            <v>0</v>
          </cell>
          <cell r="C1866">
            <v>0</v>
          </cell>
          <cell r="F1866">
            <v>0</v>
          </cell>
          <cell r="K1866" t="str">
            <v/>
          </cell>
        </row>
        <row r="1867">
          <cell r="A1867">
            <v>0</v>
          </cell>
          <cell r="B1867">
            <v>0</v>
          </cell>
          <cell r="C1867">
            <v>0</v>
          </cell>
          <cell r="F1867">
            <v>0</v>
          </cell>
          <cell r="K1867" t="str">
            <v/>
          </cell>
        </row>
        <row r="1868">
          <cell r="A1868">
            <v>0</v>
          </cell>
          <cell r="B1868">
            <v>0</v>
          </cell>
          <cell r="C1868">
            <v>0</v>
          </cell>
          <cell r="F1868">
            <v>0</v>
          </cell>
          <cell r="K1868" t="str">
            <v/>
          </cell>
        </row>
        <row r="1869">
          <cell r="A1869">
            <v>0</v>
          </cell>
          <cell r="B1869">
            <v>0</v>
          </cell>
          <cell r="C1869">
            <v>0</v>
          </cell>
          <cell r="F1869">
            <v>0</v>
          </cell>
          <cell r="K1869" t="str">
            <v/>
          </cell>
        </row>
        <row r="1870">
          <cell r="A1870">
            <v>0</v>
          </cell>
          <cell r="B1870">
            <v>0</v>
          </cell>
          <cell r="C1870">
            <v>0</v>
          </cell>
          <cell r="F1870">
            <v>0</v>
          </cell>
          <cell r="K1870" t="str">
            <v/>
          </cell>
        </row>
        <row r="1871">
          <cell r="A1871">
            <v>0</v>
          </cell>
          <cell r="B1871">
            <v>0</v>
          </cell>
          <cell r="C1871">
            <v>0</v>
          </cell>
          <cell r="F1871">
            <v>0</v>
          </cell>
          <cell r="K1871" t="str">
            <v/>
          </cell>
        </row>
        <row r="1872">
          <cell r="A1872">
            <v>0</v>
          </cell>
          <cell r="B1872">
            <v>0</v>
          </cell>
          <cell r="C1872">
            <v>0</v>
          </cell>
          <cell r="F1872">
            <v>0</v>
          </cell>
          <cell r="K1872" t="str">
            <v/>
          </cell>
        </row>
        <row r="1873">
          <cell r="A1873">
            <v>0</v>
          </cell>
          <cell r="B1873">
            <v>0</v>
          </cell>
          <cell r="C1873">
            <v>0</v>
          </cell>
          <cell r="F1873">
            <v>0</v>
          </cell>
          <cell r="K1873" t="str">
            <v/>
          </cell>
        </row>
        <row r="1874">
          <cell r="A1874">
            <v>0</v>
          </cell>
          <cell r="B1874">
            <v>0</v>
          </cell>
          <cell r="C1874">
            <v>0</v>
          </cell>
          <cell r="F1874">
            <v>0</v>
          </cell>
          <cell r="K1874" t="str">
            <v/>
          </cell>
        </row>
        <row r="1875">
          <cell r="A1875">
            <v>0</v>
          </cell>
          <cell r="B1875">
            <v>0</v>
          </cell>
          <cell r="C1875">
            <v>0</v>
          </cell>
          <cell r="F1875">
            <v>0</v>
          </cell>
          <cell r="K1875" t="str">
            <v/>
          </cell>
        </row>
        <row r="1876">
          <cell r="A1876">
            <v>0</v>
          </cell>
          <cell r="B1876">
            <v>0</v>
          </cell>
          <cell r="C1876">
            <v>0</v>
          </cell>
          <cell r="F1876">
            <v>0</v>
          </cell>
          <cell r="K1876" t="str">
            <v/>
          </cell>
        </row>
        <row r="1877">
          <cell r="A1877">
            <v>0</v>
          </cell>
          <cell r="B1877">
            <v>0</v>
          </cell>
          <cell r="C1877">
            <v>0</v>
          </cell>
          <cell r="F1877">
            <v>0</v>
          </cell>
          <cell r="K1877" t="str">
            <v/>
          </cell>
        </row>
        <row r="1878">
          <cell r="A1878">
            <v>0</v>
          </cell>
          <cell r="B1878">
            <v>0</v>
          </cell>
          <cell r="C1878">
            <v>0</v>
          </cell>
          <cell r="F1878">
            <v>0</v>
          </cell>
          <cell r="K1878" t="str">
            <v/>
          </cell>
        </row>
        <row r="1879">
          <cell r="A1879">
            <v>0</v>
          </cell>
          <cell r="B1879">
            <v>0</v>
          </cell>
          <cell r="C1879">
            <v>0</v>
          </cell>
          <cell r="F1879">
            <v>0</v>
          </cell>
          <cell r="K1879" t="str">
            <v/>
          </cell>
        </row>
        <row r="1880">
          <cell r="A1880">
            <v>0</v>
          </cell>
          <cell r="B1880">
            <v>0</v>
          </cell>
          <cell r="C1880">
            <v>0</v>
          </cell>
          <cell r="F1880">
            <v>0</v>
          </cell>
          <cell r="K1880" t="str">
            <v/>
          </cell>
        </row>
        <row r="1881">
          <cell r="A1881">
            <v>0</v>
          </cell>
          <cell r="B1881">
            <v>0</v>
          </cell>
          <cell r="C1881">
            <v>0</v>
          </cell>
          <cell r="F1881">
            <v>0</v>
          </cell>
          <cell r="K1881" t="str">
            <v/>
          </cell>
        </row>
        <row r="1882">
          <cell r="A1882">
            <v>0</v>
          </cell>
          <cell r="B1882">
            <v>0</v>
          </cell>
          <cell r="C1882">
            <v>0</v>
          </cell>
          <cell r="F1882">
            <v>0</v>
          </cell>
          <cell r="K1882" t="str">
            <v/>
          </cell>
        </row>
        <row r="1883">
          <cell r="A1883">
            <v>0</v>
          </cell>
          <cell r="B1883">
            <v>0</v>
          </cell>
          <cell r="C1883">
            <v>0</v>
          </cell>
          <cell r="F1883">
            <v>0</v>
          </cell>
          <cell r="K1883" t="str">
            <v/>
          </cell>
        </row>
        <row r="1884">
          <cell r="A1884">
            <v>0</v>
          </cell>
          <cell r="B1884">
            <v>0</v>
          </cell>
          <cell r="C1884">
            <v>0</v>
          </cell>
          <cell r="F1884">
            <v>0</v>
          </cell>
          <cell r="K1884" t="str">
            <v/>
          </cell>
        </row>
        <row r="1885">
          <cell r="A1885">
            <v>0</v>
          </cell>
          <cell r="B1885">
            <v>0</v>
          </cell>
          <cell r="C1885">
            <v>0</v>
          </cell>
          <cell r="F1885">
            <v>0</v>
          </cell>
          <cell r="K1885" t="str">
            <v/>
          </cell>
        </row>
        <row r="1886">
          <cell r="A1886">
            <v>0</v>
          </cell>
          <cell r="B1886">
            <v>0</v>
          </cell>
          <cell r="C1886">
            <v>0</v>
          </cell>
          <cell r="F1886">
            <v>0</v>
          </cell>
          <cell r="K1886" t="str">
            <v/>
          </cell>
        </row>
        <row r="1887">
          <cell r="A1887">
            <v>0</v>
          </cell>
          <cell r="B1887">
            <v>0</v>
          </cell>
          <cell r="C1887">
            <v>0</v>
          </cell>
          <cell r="F1887">
            <v>0</v>
          </cell>
          <cell r="K1887" t="str">
            <v/>
          </cell>
        </row>
        <row r="1888">
          <cell r="A1888">
            <v>0</v>
          </cell>
          <cell r="B1888">
            <v>0</v>
          </cell>
          <cell r="C1888">
            <v>0</v>
          </cell>
          <cell r="F1888">
            <v>0</v>
          </cell>
          <cell r="K1888" t="str">
            <v/>
          </cell>
        </row>
        <row r="1889">
          <cell r="A1889">
            <v>0</v>
          </cell>
          <cell r="B1889">
            <v>0</v>
          </cell>
          <cell r="C1889">
            <v>0</v>
          </cell>
          <cell r="F1889">
            <v>0</v>
          </cell>
          <cell r="K1889" t="str">
            <v/>
          </cell>
        </row>
        <row r="1890">
          <cell r="A1890">
            <v>0</v>
          </cell>
          <cell r="B1890">
            <v>0</v>
          </cell>
          <cell r="C1890">
            <v>0</v>
          </cell>
          <cell r="F1890">
            <v>0</v>
          </cell>
          <cell r="K1890" t="str">
            <v/>
          </cell>
        </row>
        <row r="1891">
          <cell r="A1891">
            <v>0</v>
          </cell>
          <cell r="B1891">
            <v>0</v>
          </cell>
          <cell r="C1891">
            <v>0</v>
          </cell>
          <cell r="F1891">
            <v>0</v>
          </cell>
          <cell r="K1891" t="str">
            <v/>
          </cell>
        </row>
        <row r="1892">
          <cell r="A1892">
            <v>0</v>
          </cell>
          <cell r="B1892">
            <v>0</v>
          </cell>
          <cell r="C1892">
            <v>0</v>
          </cell>
          <cell r="F1892">
            <v>0</v>
          </cell>
          <cell r="K1892" t="str">
            <v/>
          </cell>
        </row>
        <row r="1893">
          <cell r="A1893">
            <v>0</v>
          </cell>
          <cell r="B1893">
            <v>0</v>
          </cell>
          <cell r="C1893">
            <v>0</v>
          </cell>
          <cell r="F1893">
            <v>0</v>
          </cell>
          <cell r="K1893" t="str">
            <v/>
          </cell>
        </row>
        <row r="1894">
          <cell r="A1894">
            <v>0</v>
          </cell>
          <cell r="B1894">
            <v>0</v>
          </cell>
          <cell r="C1894">
            <v>0</v>
          </cell>
          <cell r="F1894">
            <v>0</v>
          </cell>
          <cell r="K1894" t="str">
            <v/>
          </cell>
        </row>
        <row r="1895">
          <cell r="A1895">
            <v>0</v>
          </cell>
          <cell r="B1895">
            <v>0</v>
          </cell>
          <cell r="C1895">
            <v>0</v>
          </cell>
          <cell r="F1895">
            <v>0</v>
          </cell>
          <cell r="K1895" t="str">
            <v/>
          </cell>
        </row>
        <row r="1896">
          <cell r="A1896">
            <v>0</v>
          </cell>
          <cell r="B1896">
            <v>0</v>
          </cell>
          <cell r="C1896">
            <v>0</v>
          </cell>
          <cell r="F1896">
            <v>0</v>
          </cell>
          <cell r="K1896" t="str">
            <v/>
          </cell>
        </row>
        <row r="1897">
          <cell r="A1897">
            <v>0</v>
          </cell>
          <cell r="B1897">
            <v>0</v>
          </cell>
          <cell r="C1897">
            <v>0</v>
          </cell>
          <cell r="F1897">
            <v>0</v>
          </cell>
          <cell r="K1897" t="str">
            <v/>
          </cell>
        </row>
        <row r="1898">
          <cell r="A1898">
            <v>0</v>
          </cell>
          <cell r="B1898">
            <v>0</v>
          </cell>
          <cell r="C1898">
            <v>0</v>
          </cell>
          <cell r="F1898">
            <v>0</v>
          </cell>
          <cell r="K1898" t="str">
            <v/>
          </cell>
        </row>
        <row r="1899">
          <cell r="A1899">
            <v>0</v>
          </cell>
          <cell r="B1899">
            <v>0</v>
          </cell>
          <cell r="C1899">
            <v>0</v>
          </cell>
          <cell r="F1899">
            <v>0</v>
          </cell>
          <cell r="K1899" t="str">
            <v/>
          </cell>
        </row>
        <row r="1900">
          <cell r="A1900">
            <v>0</v>
          </cell>
          <cell r="B1900">
            <v>0</v>
          </cell>
          <cell r="C1900">
            <v>0</v>
          </cell>
          <cell r="F1900">
            <v>0</v>
          </cell>
          <cell r="K1900" t="str">
            <v/>
          </cell>
        </row>
        <row r="1901">
          <cell r="A1901">
            <v>0</v>
          </cell>
          <cell r="B1901">
            <v>0</v>
          </cell>
          <cell r="C1901">
            <v>0</v>
          </cell>
          <cell r="F1901">
            <v>0</v>
          </cell>
          <cell r="K1901" t="str">
            <v/>
          </cell>
        </row>
        <row r="1902">
          <cell r="A1902">
            <v>0</v>
          </cell>
          <cell r="B1902">
            <v>0</v>
          </cell>
          <cell r="C1902">
            <v>0</v>
          </cell>
          <cell r="F1902">
            <v>0</v>
          </cell>
          <cell r="K1902" t="str">
            <v/>
          </cell>
        </row>
        <row r="1903">
          <cell r="A1903">
            <v>0</v>
          </cell>
          <cell r="B1903">
            <v>0</v>
          </cell>
          <cell r="C1903">
            <v>0</v>
          </cell>
          <cell r="F1903">
            <v>0</v>
          </cell>
          <cell r="K1903" t="str">
            <v/>
          </cell>
        </row>
        <row r="1904">
          <cell r="A1904">
            <v>0</v>
          </cell>
          <cell r="B1904">
            <v>0</v>
          </cell>
          <cell r="C1904">
            <v>0</v>
          </cell>
          <cell r="F1904">
            <v>0</v>
          </cell>
          <cell r="K1904" t="str">
            <v/>
          </cell>
        </row>
        <row r="1905">
          <cell r="A1905">
            <v>0</v>
          </cell>
          <cell r="B1905">
            <v>0</v>
          </cell>
          <cell r="C1905">
            <v>0</v>
          </cell>
          <cell r="F1905">
            <v>0</v>
          </cell>
          <cell r="K1905" t="str">
            <v/>
          </cell>
        </row>
        <row r="1906">
          <cell r="A1906">
            <v>0</v>
          </cell>
          <cell r="B1906">
            <v>0</v>
          </cell>
          <cell r="C1906">
            <v>0</v>
          </cell>
          <cell r="F1906">
            <v>0</v>
          </cell>
          <cell r="K1906" t="str">
            <v/>
          </cell>
        </row>
        <row r="1907">
          <cell r="A1907">
            <v>0</v>
          </cell>
          <cell r="B1907">
            <v>0</v>
          </cell>
          <cell r="C1907">
            <v>0</v>
          </cell>
          <cell r="F1907">
            <v>0</v>
          </cell>
          <cell r="K1907" t="str">
            <v/>
          </cell>
        </row>
        <row r="1908">
          <cell r="A1908">
            <v>0</v>
          </cell>
          <cell r="B1908">
            <v>0</v>
          </cell>
          <cell r="C1908">
            <v>0</v>
          </cell>
          <cell r="F1908">
            <v>0</v>
          </cell>
          <cell r="K1908" t="str">
            <v/>
          </cell>
        </row>
        <row r="1909">
          <cell r="A1909">
            <v>0</v>
          </cell>
          <cell r="B1909">
            <v>0</v>
          </cell>
          <cell r="C1909">
            <v>0</v>
          </cell>
          <cell r="F1909">
            <v>0</v>
          </cell>
          <cell r="K1909" t="str">
            <v/>
          </cell>
        </row>
        <row r="1910">
          <cell r="A1910">
            <v>0</v>
          </cell>
          <cell r="B1910">
            <v>0</v>
          </cell>
          <cell r="C1910">
            <v>0</v>
          </cell>
          <cell r="F1910">
            <v>0</v>
          </cell>
          <cell r="K1910" t="str">
            <v/>
          </cell>
        </row>
        <row r="1911">
          <cell r="A1911">
            <v>0</v>
          </cell>
          <cell r="B1911">
            <v>0</v>
          </cell>
          <cell r="C1911">
            <v>0</v>
          </cell>
          <cell r="F1911">
            <v>0</v>
          </cell>
          <cell r="K1911" t="str">
            <v/>
          </cell>
        </row>
        <row r="1912">
          <cell r="A1912">
            <v>0</v>
          </cell>
          <cell r="B1912">
            <v>0</v>
          </cell>
          <cell r="C1912">
            <v>0</v>
          </cell>
          <cell r="F1912">
            <v>0</v>
          </cell>
          <cell r="K1912" t="str">
            <v/>
          </cell>
        </row>
        <row r="1913">
          <cell r="A1913">
            <v>0</v>
          </cell>
          <cell r="B1913">
            <v>0</v>
          </cell>
          <cell r="C1913">
            <v>0</v>
          </cell>
          <cell r="F1913">
            <v>0</v>
          </cell>
          <cell r="K1913" t="str">
            <v/>
          </cell>
        </row>
        <row r="1914">
          <cell r="A1914">
            <v>0</v>
          </cell>
          <cell r="B1914">
            <v>0</v>
          </cell>
          <cell r="C1914">
            <v>0</v>
          </cell>
          <cell r="F1914">
            <v>0</v>
          </cell>
          <cell r="K1914" t="str">
            <v/>
          </cell>
        </row>
        <row r="1915">
          <cell r="A1915">
            <v>0</v>
          </cell>
          <cell r="B1915">
            <v>0</v>
          </cell>
          <cell r="C1915">
            <v>0</v>
          </cell>
          <cell r="F1915">
            <v>0</v>
          </cell>
          <cell r="K1915" t="str">
            <v/>
          </cell>
        </row>
        <row r="1916">
          <cell r="A1916">
            <v>0</v>
          </cell>
          <cell r="B1916">
            <v>0</v>
          </cell>
          <cell r="C1916">
            <v>0</v>
          </cell>
          <cell r="F1916">
            <v>0</v>
          </cell>
          <cell r="K1916" t="str">
            <v/>
          </cell>
        </row>
        <row r="1917">
          <cell r="A1917">
            <v>0</v>
          </cell>
          <cell r="B1917">
            <v>0</v>
          </cell>
          <cell r="C1917">
            <v>0</v>
          </cell>
          <cell r="F1917">
            <v>0</v>
          </cell>
          <cell r="K1917" t="str">
            <v/>
          </cell>
        </row>
        <row r="1918">
          <cell r="A1918">
            <v>0</v>
          </cell>
          <cell r="B1918">
            <v>0</v>
          </cell>
          <cell r="C1918">
            <v>0</v>
          </cell>
          <cell r="F1918">
            <v>0</v>
          </cell>
          <cell r="K1918" t="str">
            <v/>
          </cell>
        </row>
        <row r="1919">
          <cell r="A1919">
            <v>0</v>
          </cell>
          <cell r="B1919">
            <v>0</v>
          </cell>
          <cell r="C1919">
            <v>0</v>
          </cell>
          <cell r="F1919">
            <v>0</v>
          </cell>
          <cell r="K1919" t="str">
            <v/>
          </cell>
        </row>
        <row r="1920">
          <cell r="A1920">
            <v>0</v>
          </cell>
          <cell r="B1920">
            <v>0</v>
          </cell>
          <cell r="C1920">
            <v>0</v>
          </cell>
          <cell r="F1920">
            <v>0</v>
          </cell>
          <cell r="K1920" t="str">
            <v/>
          </cell>
        </row>
        <row r="1921">
          <cell r="A1921">
            <v>0</v>
          </cell>
          <cell r="B1921">
            <v>0</v>
          </cell>
          <cell r="C1921">
            <v>0</v>
          </cell>
          <cell r="F1921">
            <v>0</v>
          </cell>
          <cell r="K1921" t="str">
            <v/>
          </cell>
        </row>
        <row r="1922">
          <cell r="A1922">
            <v>0</v>
          </cell>
          <cell r="B1922">
            <v>0</v>
          </cell>
          <cell r="C1922">
            <v>0</v>
          </cell>
          <cell r="F1922">
            <v>0</v>
          </cell>
          <cell r="K1922" t="str">
            <v/>
          </cell>
        </row>
        <row r="1923">
          <cell r="A1923">
            <v>0</v>
          </cell>
          <cell r="B1923">
            <v>0</v>
          </cell>
          <cell r="C1923">
            <v>0</v>
          </cell>
          <cell r="F1923">
            <v>0</v>
          </cell>
          <cell r="K1923" t="str">
            <v/>
          </cell>
        </row>
        <row r="1924">
          <cell r="A1924">
            <v>0</v>
          </cell>
          <cell r="B1924">
            <v>0</v>
          </cell>
          <cell r="C1924">
            <v>0</v>
          </cell>
          <cell r="F1924">
            <v>0</v>
          </cell>
          <cell r="K1924" t="str">
            <v/>
          </cell>
        </row>
        <row r="1925">
          <cell r="A1925">
            <v>0</v>
          </cell>
          <cell r="B1925">
            <v>0</v>
          </cell>
          <cell r="C1925">
            <v>0</v>
          </cell>
          <cell r="F1925">
            <v>0</v>
          </cell>
          <cell r="K1925" t="str">
            <v/>
          </cell>
        </row>
        <row r="1926">
          <cell r="A1926">
            <v>0</v>
          </cell>
          <cell r="B1926">
            <v>0</v>
          </cell>
          <cell r="C1926">
            <v>0</v>
          </cell>
          <cell r="F1926">
            <v>0</v>
          </cell>
          <cell r="K1926" t="str">
            <v/>
          </cell>
        </row>
        <row r="1927">
          <cell r="A1927">
            <v>0</v>
          </cell>
          <cell r="B1927">
            <v>0</v>
          </cell>
          <cell r="C1927">
            <v>0</v>
          </cell>
          <cell r="F1927">
            <v>0</v>
          </cell>
          <cell r="K1927" t="str">
            <v/>
          </cell>
        </row>
        <row r="1928">
          <cell r="A1928">
            <v>0</v>
          </cell>
          <cell r="B1928">
            <v>0</v>
          </cell>
          <cell r="C1928">
            <v>0</v>
          </cell>
          <cell r="F1928">
            <v>0</v>
          </cell>
          <cell r="K1928" t="str">
            <v/>
          </cell>
        </row>
        <row r="1929">
          <cell r="A1929">
            <v>0</v>
          </cell>
          <cell r="B1929">
            <v>0</v>
          </cell>
          <cell r="C1929">
            <v>0</v>
          </cell>
          <cell r="F1929">
            <v>0</v>
          </cell>
          <cell r="K1929" t="str">
            <v/>
          </cell>
        </row>
        <row r="1930">
          <cell r="A1930">
            <v>0</v>
          </cell>
          <cell r="B1930">
            <v>0</v>
          </cell>
          <cell r="C1930">
            <v>0</v>
          </cell>
          <cell r="F1930">
            <v>0</v>
          </cell>
          <cell r="K1930" t="str">
            <v/>
          </cell>
        </row>
        <row r="1931">
          <cell r="A1931">
            <v>0</v>
          </cell>
          <cell r="B1931">
            <v>0</v>
          </cell>
          <cell r="C1931">
            <v>0</v>
          </cell>
          <cell r="F1931">
            <v>0</v>
          </cell>
          <cell r="K1931" t="str">
            <v/>
          </cell>
        </row>
        <row r="1932">
          <cell r="A1932">
            <v>0</v>
          </cell>
          <cell r="B1932">
            <v>0</v>
          </cell>
          <cell r="C1932">
            <v>0</v>
          </cell>
          <cell r="F1932">
            <v>0</v>
          </cell>
          <cell r="K1932" t="str">
            <v/>
          </cell>
        </row>
        <row r="1933">
          <cell r="A1933">
            <v>0</v>
          </cell>
          <cell r="B1933">
            <v>0</v>
          </cell>
          <cell r="C1933">
            <v>0</v>
          </cell>
          <cell r="F1933">
            <v>0</v>
          </cell>
          <cell r="K1933" t="str">
            <v/>
          </cell>
        </row>
        <row r="1934">
          <cell r="A1934">
            <v>0</v>
          </cell>
          <cell r="B1934">
            <v>0</v>
          </cell>
          <cell r="C1934">
            <v>0</v>
          </cell>
          <cell r="F1934">
            <v>0</v>
          </cell>
          <cell r="K1934" t="str">
            <v/>
          </cell>
        </row>
        <row r="1935">
          <cell r="A1935">
            <v>0</v>
          </cell>
          <cell r="B1935">
            <v>0</v>
          </cell>
          <cell r="C1935">
            <v>0</v>
          </cell>
          <cell r="F1935">
            <v>0</v>
          </cell>
          <cell r="K1935" t="str">
            <v/>
          </cell>
        </row>
        <row r="1936">
          <cell r="A1936">
            <v>0</v>
          </cell>
          <cell r="B1936">
            <v>0</v>
          </cell>
          <cell r="C1936">
            <v>0</v>
          </cell>
          <cell r="F1936">
            <v>0</v>
          </cell>
          <cell r="K1936" t="str">
            <v/>
          </cell>
        </row>
        <row r="1937">
          <cell r="A1937">
            <v>0</v>
          </cell>
          <cell r="B1937">
            <v>0</v>
          </cell>
          <cell r="C1937">
            <v>0</v>
          </cell>
          <cell r="F1937">
            <v>0</v>
          </cell>
          <cell r="K1937" t="str">
            <v/>
          </cell>
        </row>
        <row r="1938">
          <cell r="A1938">
            <v>0</v>
          </cell>
          <cell r="B1938">
            <v>0</v>
          </cell>
          <cell r="C1938">
            <v>0</v>
          </cell>
          <cell r="F1938">
            <v>0</v>
          </cell>
          <cell r="K1938" t="str">
            <v/>
          </cell>
        </row>
        <row r="1939">
          <cell r="A1939">
            <v>0</v>
          </cell>
          <cell r="B1939">
            <v>0</v>
          </cell>
          <cell r="C1939">
            <v>0</v>
          </cell>
          <cell r="F1939">
            <v>0</v>
          </cell>
          <cell r="K1939" t="str">
            <v/>
          </cell>
        </row>
        <row r="1940">
          <cell r="A1940">
            <v>0</v>
          </cell>
          <cell r="B1940">
            <v>0</v>
          </cell>
          <cell r="C1940">
            <v>0</v>
          </cell>
          <cell r="F1940">
            <v>0</v>
          </cell>
          <cell r="K1940" t="str">
            <v/>
          </cell>
        </row>
        <row r="1941">
          <cell r="A1941">
            <v>0</v>
          </cell>
          <cell r="B1941">
            <v>0</v>
          </cell>
          <cell r="C1941">
            <v>0</v>
          </cell>
          <cell r="F1941">
            <v>0</v>
          </cell>
          <cell r="K1941" t="str">
            <v/>
          </cell>
        </row>
        <row r="1942">
          <cell r="A1942">
            <v>0</v>
          </cell>
          <cell r="B1942">
            <v>0</v>
          </cell>
          <cell r="C1942">
            <v>0</v>
          </cell>
          <cell r="F1942">
            <v>0</v>
          </cell>
          <cell r="K1942" t="str">
            <v/>
          </cell>
        </row>
        <row r="1943">
          <cell r="A1943">
            <v>0</v>
          </cell>
          <cell r="B1943">
            <v>0</v>
          </cell>
          <cell r="C1943">
            <v>0</v>
          </cell>
          <cell r="F1943">
            <v>0</v>
          </cell>
          <cell r="K1943" t="str">
            <v/>
          </cell>
        </row>
        <row r="1944">
          <cell r="A1944">
            <v>0</v>
          </cell>
          <cell r="B1944">
            <v>0</v>
          </cell>
          <cell r="C1944">
            <v>0</v>
          </cell>
          <cell r="F1944">
            <v>0</v>
          </cell>
          <cell r="K1944" t="str">
            <v/>
          </cell>
        </row>
        <row r="1945">
          <cell r="A1945">
            <v>0</v>
          </cell>
          <cell r="B1945">
            <v>0</v>
          </cell>
          <cell r="C1945">
            <v>0</v>
          </cell>
          <cell r="F1945">
            <v>0</v>
          </cell>
          <cell r="K1945" t="str">
            <v/>
          </cell>
        </row>
        <row r="1946">
          <cell r="A1946">
            <v>0</v>
          </cell>
          <cell r="B1946">
            <v>0</v>
          </cell>
          <cell r="C1946">
            <v>0</v>
          </cell>
          <cell r="F1946">
            <v>0</v>
          </cell>
          <cell r="K1946" t="str">
            <v/>
          </cell>
        </row>
        <row r="1947">
          <cell r="A1947">
            <v>0</v>
          </cell>
          <cell r="B1947">
            <v>0</v>
          </cell>
          <cell r="C1947">
            <v>0</v>
          </cell>
          <cell r="F1947">
            <v>0</v>
          </cell>
          <cell r="K1947" t="str">
            <v/>
          </cell>
        </row>
        <row r="1948">
          <cell r="A1948">
            <v>0</v>
          </cell>
          <cell r="B1948">
            <v>0</v>
          </cell>
          <cell r="C1948">
            <v>0</v>
          </cell>
          <cell r="F1948">
            <v>0</v>
          </cell>
          <cell r="K1948" t="str">
            <v/>
          </cell>
        </row>
        <row r="1949">
          <cell r="A1949">
            <v>0</v>
          </cell>
          <cell r="B1949">
            <v>0</v>
          </cell>
          <cell r="C1949">
            <v>0</v>
          </cell>
          <cell r="F1949">
            <v>0</v>
          </cell>
          <cell r="K1949" t="str">
            <v/>
          </cell>
        </row>
        <row r="1950">
          <cell r="A1950">
            <v>0</v>
          </cell>
          <cell r="B1950">
            <v>0</v>
          </cell>
          <cell r="C1950">
            <v>0</v>
          </cell>
          <cell r="F1950">
            <v>0</v>
          </cell>
          <cell r="K1950" t="str">
            <v/>
          </cell>
        </row>
        <row r="1951">
          <cell r="A1951">
            <v>0</v>
          </cell>
          <cell r="B1951">
            <v>0</v>
          </cell>
          <cell r="C1951">
            <v>0</v>
          </cell>
          <cell r="F1951">
            <v>0</v>
          </cell>
          <cell r="K1951" t="str">
            <v/>
          </cell>
        </row>
        <row r="1952">
          <cell r="A1952">
            <v>0</v>
          </cell>
          <cell r="B1952">
            <v>0</v>
          </cell>
          <cell r="C1952">
            <v>0</v>
          </cell>
          <cell r="F1952">
            <v>0</v>
          </cell>
          <cell r="K1952" t="str">
            <v/>
          </cell>
        </row>
        <row r="1953">
          <cell r="A1953">
            <v>0</v>
          </cell>
          <cell r="B1953">
            <v>0</v>
          </cell>
          <cell r="C1953">
            <v>0</v>
          </cell>
          <cell r="F1953">
            <v>0</v>
          </cell>
          <cell r="K1953" t="str">
            <v/>
          </cell>
        </row>
        <row r="1954">
          <cell r="A1954">
            <v>0</v>
          </cell>
          <cell r="B1954">
            <v>0</v>
          </cell>
          <cell r="C1954">
            <v>0</v>
          </cell>
          <cell r="F1954">
            <v>0</v>
          </cell>
          <cell r="K1954" t="str">
            <v/>
          </cell>
        </row>
        <row r="1955">
          <cell r="A1955">
            <v>0</v>
          </cell>
          <cell r="B1955">
            <v>0</v>
          </cell>
          <cell r="C1955">
            <v>0</v>
          </cell>
          <cell r="F1955">
            <v>0</v>
          </cell>
          <cell r="K1955" t="str">
            <v/>
          </cell>
        </row>
        <row r="1956">
          <cell r="A1956">
            <v>0</v>
          </cell>
          <cell r="B1956">
            <v>0</v>
          </cell>
          <cell r="C1956">
            <v>0</v>
          </cell>
          <cell r="F1956">
            <v>0</v>
          </cell>
          <cell r="K1956" t="str">
            <v/>
          </cell>
        </row>
        <row r="1957">
          <cell r="A1957">
            <v>0</v>
          </cell>
          <cell r="B1957">
            <v>0</v>
          </cell>
          <cell r="C1957">
            <v>0</v>
          </cell>
          <cell r="F1957">
            <v>0</v>
          </cell>
          <cell r="K1957" t="str">
            <v/>
          </cell>
        </row>
        <row r="1958">
          <cell r="A1958">
            <v>0</v>
          </cell>
          <cell r="B1958">
            <v>0</v>
          </cell>
          <cell r="C1958">
            <v>0</v>
          </cell>
          <cell r="F1958">
            <v>0</v>
          </cell>
          <cell r="K1958" t="str">
            <v/>
          </cell>
        </row>
        <row r="1959">
          <cell r="A1959">
            <v>0</v>
          </cell>
          <cell r="B1959">
            <v>0</v>
          </cell>
          <cell r="C1959">
            <v>0</v>
          </cell>
          <cell r="F1959">
            <v>0</v>
          </cell>
          <cell r="K1959" t="str">
            <v/>
          </cell>
        </row>
        <row r="1960">
          <cell r="A1960">
            <v>0</v>
          </cell>
          <cell r="B1960">
            <v>0</v>
          </cell>
          <cell r="C1960">
            <v>0</v>
          </cell>
          <cell r="F1960">
            <v>0</v>
          </cell>
          <cell r="K1960" t="str">
            <v/>
          </cell>
        </row>
        <row r="1961">
          <cell r="A1961">
            <v>0</v>
          </cell>
          <cell r="B1961">
            <v>0</v>
          </cell>
          <cell r="C1961">
            <v>0</v>
          </cell>
          <cell r="F1961">
            <v>0</v>
          </cell>
          <cell r="K1961" t="str">
            <v/>
          </cell>
        </row>
        <row r="1962">
          <cell r="A1962">
            <v>0</v>
          </cell>
          <cell r="B1962">
            <v>0</v>
          </cell>
          <cell r="C1962">
            <v>0</v>
          </cell>
          <cell r="F1962">
            <v>0</v>
          </cell>
          <cell r="K1962" t="str">
            <v/>
          </cell>
        </row>
        <row r="1963">
          <cell r="A1963">
            <v>0</v>
          </cell>
          <cell r="B1963">
            <v>0</v>
          </cell>
          <cell r="C1963">
            <v>0</v>
          </cell>
          <cell r="F1963">
            <v>0</v>
          </cell>
          <cell r="K1963" t="str">
            <v/>
          </cell>
        </row>
        <row r="1964">
          <cell r="A1964">
            <v>0</v>
          </cell>
          <cell r="B1964">
            <v>0</v>
          </cell>
          <cell r="C1964">
            <v>0</v>
          </cell>
          <cell r="F1964">
            <v>0</v>
          </cell>
          <cell r="K1964" t="str">
            <v/>
          </cell>
        </row>
        <row r="1965">
          <cell r="A1965">
            <v>0</v>
          </cell>
          <cell r="B1965">
            <v>0</v>
          </cell>
          <cell r="C1965">
            <v>0</v>
          </cell>
          <cell r="F1965">
            <v>0</v>
          </cell>
          <cell r="K1965" t="str">
            <v/>
          </cell>
        </row>
        <row r="1966">
          <cell r="A1966">
            <v>0</v>
          </cell>
          <cell r="B1966">
            <v>0</v>
          </cell>
          <cell r="C1966">
            <v>0</v>
          </cell>
          <cell r="F1966">
            <v>0</v>
          </cell>
          <cell r="K1966" t="str">
            <v/>
          </cell>
        </row>
        <row r="1967">
          <cell r="A1967">
            <v>0</v>
          </cell>
          <cell r="B1967">
            <v>0</v>
          </cell>
          <cell r="C1967">
            <v>0</v>
          </cell>
          <cell r="F1967">
            <v>0</v>
          </cell>
          <cell r="K1967" t="str">
            <v/>
          </cell>
        </row>
        <row r="1968">
          <cell r="A1968">
            <v>0</v>
          </cell>
          <cell r="B1968">
            <v>0</v>
          </cell>
          <cell r="C1968">
            <v>0</v>
          </cell>
          <cell r="F1968">
            <v>0</v>
          </cell>
          <cell r="K1968" t="str">
            <v/>
          </cell>
        </row>
        <row r="1969">
          <cell r="A1969">
            <v>0</v>
          </cell>
          <cell r="B1969">
            <v>0</v>
          </cell>
          <cell r="C1969">
            <v>0</v>
          </cell>
          <cell r="F1969">
            <v>0</v>
          </cell>
          <cell r="K1969" t="str">
            <v/>
          </cell>
        </row>
        <row r="1970">
          <cell r="A1970">
            <v>0</v>
          </cell>
          <cell r="B1970">
            <v>0</v>
          </cell>
          <cell r="C1970">
            <v>0</v>
          </cell>
          <cell r="F1970">
            <v>0</v>
          </cell>
          <cell r="K1970" t="str">
            <v/>
          </cell>
        </row>
        <row r="1971">
          <cell r="A1971">
            <v>0</v>
          </cell>
          <cell r="B1971">
            <v>0</v>
          </cell>
          <cell r="C1971">
            <v>0</v>
          </cell>
          <cell r="F1971">
            <v>0</v>
          </cell>
          <cell r="K1971" t="str">
            <v/>
          </cell>
        </row>
        <row r="1972">
          <cell r="A1972">
            <v>0</v>
          </cell>
          <cell r="B1972">
            <v>0</v>
          </cell>
          <cell r="C1972">
            <v>0</v>
          </cell>
          <cell r="F1972">
            <v>0</v>
          </cell>
          <cell r="K1972" t="str">
            <v/>
          </cell>
        </row>
        <row r="1973">
          <cell r="A1973">
            <v>0</v>
          </cell>
          <cell r="B1973">
            <v>0</v>
          </cell>
          <cell r="C1973">
            <v>0</v>
          </cell>
          <cell r="F1973">
            <v>0</v>
          </cell>
          <cell r="K1973" t="str">
            <v/>
          </cell>
        </row>
        <row r="1974">
          <cell r="A1974">
            <v>0</v>
          </cell>
          <cell r="B1974">
            <v>0</v>
          </cell>
          <cell r="C1974">
            <v>0</v>
          </cell>
          <cell r="F1974">
            <v>0</v>
          </cell>
          <cell r="K1974" t="str">
            <v/>
          </cell>
        </row>
        <row r="1975">
          <cell r="A1975">
            <v>0</v>
          </cell>
          <cell r="B1975">
            <v>0</v>
          </cell>
          <cell r="C1975">
            <v>0</v>
          </cell>
          <cell r="F1975">
            <v>0</v>
          </cell>
          <cell r="K1975" t="str">
            <v/>
          </cell>
        </row>
        <row r="1976">
          <cell r="A1976">
            <v>0</v>
          </cell>
          <cell r="B1976">
            <v>0</v>
          </cell>
          <cell r="C1976">
            <v>0</v>
          </cell>
          <cell r="F1976">
            <v>0</v>
          </cell>
          <cell r="K1976" t="str">
            <v/>
          </cell>
        </row>
        <row r="1977">
          <cell r="A1977">
            <v>0</v>
          </cell>
          <cell r="B1977">
            <v>0</v>
          </cell>
          <cell r="C1977">
            <v>0</v>
          </cell>
          <cell r="F1977">
            <v>0</v>
          </cell>
          <cell r="K1977" t="str">
            <v/>
          </cell>
        </row>
        <row r="1978">
          <cell r="A1978">
            <v>0</v>
          </cell>
          <cell r="B1978">
            <v>0</v>
          </cell>
          <cell r="C1978">
            <v>0</v>
          </cell>
          <cell r="F1978">
            <v>0</v>
          </cell>
          <cell r="K1978" t="str">
            <v/>
          </cell>
        </row>
        <row r="1979">
          <cell r="A1979">
            <v>0</v>
          </cell>
          <cell r="B1979">
            <v>0</v>
          </cell>
          <cell r="C1979">
            <v>0</v>
          </cell>
          <cell r="F1979">
            <v>0</v>
          </cell>
          <cell r="K1979" t="str">
            <v/>
          </cell>
        </row>
        <row r="1980">
          <cell r="A1980">
            <v>0</v>
          </cell>
          <cell r="B1980">
            <v>0</v>
          </cell>
          <cell r="C1980">
            <v>0</v>
          </cell>
          <cell r="F1980">
            <v>0</v>
          </cell>
          <cell r="K1980" t="str">
            <v/>
          </cell>
        </row>
        <row r="1981">
          <cell r="A1981">
            <v>0</v>
          </cell>
          <cell r="B1981">
            <v>0</v>
          </cell>
          <cell r="C1981">
            <v>0</v>
          </cell>
          <cell r="F1981">
            <v>0</v>
          </cell>
          <cell r="K1981" t="str">
            <v/>
          </cell>
        </row>
        <row r="1982">
          <cell r="A1982">
            <v>0</v>
          </cell>
          <cell r="B1982">
            <v>0</v>
          </cell>
          <cell r="C1982">
            <v>0</v>
          </cell>
          <cell r="F1982">
            <v>0</v>
          </cell>
          <cell r="K1982" t="str">
            <v/>
          </cell>
        </row>
        <row r="1983">
          <cell r="A1983">
            <v>0</v>
          </cell>
          <cell r="B1983">
            <v>0</v>
          </cell>
          <cell r="C1983">
            <v>0</v>
          </cell>
          <cell r="F1983">
            <v>0</v>
          </cell>
          <cell r="K1983" t="str">
            <v/>
          </cell>
        </row>
        <row r="1984">
          <cell r="A1984">
            <v>0</v>
          </cell>
          <cell r="B1984">
            <v>0</v>
          </cell>
          <cell r="C1984">
            <v>0</v>
          </cell>
          <cell r="F1984">
            <v>0</v>
          </cell>
          <cell r="K1984" t="str">
            <v/>
          </cell>
        </row>
        <row r="1985">
          <cell r="A1985">
            <v>0</v>
          </cell>
          <cell r="B1985">
            <v>0</v>
          </cell>
          <cell r="C1985">
            <v>0</v>
          </cell>
          <cell r="F1985">
            <v>0</v>
          </cell>
          <cell r="K1985" t="str">
            <v/>
          </cell>
        </row>
        <row r="1986">
          <cell r="A1986">
            <v>0</v>
          </cell>
          <cell r="B1986">
            <v>0</v>
          </cell>
          <cell r="C1986">
            <v>0</v>
          </cell>
          <cell r="F1986">
            <v>0</v>
          </cell>
          <cell r="K1986" t="str">
            <v/>
          </cell>
        </row>
        <row r="1987">
          <cell r="A1987">
            <v>0</v>
          </cell>
          <cell r="B1987">
            <v>0</v>
          </cell>
          <cell r="C1987">
            <v>0</v>
          </cell>
          <cell r="F1987">
            <v>0</v>
          </cell>
          <cell r="K1987" t="str">
            <v/>
          </cell>
        </row>
        <row r="1988">
          <cell r="A1988">
            <v>0</v>
          </cell>
          <cell r="B1988">
            <v>0</v>
          </cell>
          <cell r="C1988">
            <v>0</v>
          </cell>
          <cell r="F1988">
            <v>0</v>
          </cell>
          <cell r="K1988" t="str">
            <v/>
          </cell>
        </row>
        <row r="1989">
          <cell r="A1989">
            <v>0</v>
          </cell>
          <cell r="B1989">
            <v>0</v>
          </cell>
          <cell r="C1989">
            <v>0</v>
          </cell>
          <cell r="F1989">
            <v>0</v>
          </cell>
          <cell r="K1989" t="str">
            <v/>
          </cell>
        </row>
        <row r="1990">
          <cell r="A1990">
            <v>0</v>
          </cell>
          <cell r="B1990">
            <v>0</v>
          </cell>
          <cell r="C1990">
            <v>0</v>
          </cell>
          <cell r="F1990">
            <v>0</v>
          </cell>
          <cell r="K1990" t="str">
            <v/>
          </cell>
        </row>
        <row r="1991">
          <cell r="A1991">
            <v>0</v>
          </cell>
          <cell r="B1991">
            <v>0</v>
          </cell>
          <cell r="C1991">
            <v>0</v>
          </cell>
          <cell r="F1991">
            <v>0</v>
          </cell>
          <cell r="K1991" t="str">
            <v/>
          </cell>
        </row>
        <row r="1992">
          <cell r="A1992">
            <v>0</v>
          </cell>
          <cell r="B1992">
            <v>0</v>
          </cell>
          <cell r="C1992">
            <v>0</v>
          </cell>
          <cell r="F1992">
            <v>0</v>
          </cell>
          <cell r="K1992" t="str">
            <v/>
          </cell>
        </row>
      </sheetData>
      <sheetData sheetId="2" refreshError="1"/>
      <sheetData sheetId="3" refreshError="1">
        <row r="5">
          <cell r="B5" t="str">
            <v>أصول ثابتة</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t="str">
            <v>أصول ثابتة</v>
          </cell>
          <cell r="AD5">
            <v>0</v>
          </cell>
          <cell r="AE5">
            <v>0</v>
          </cell>
          <cell r="AG5">
            <v>0</v>
          </cell>
          <cell r="AH5">
            <v>0</v>
          </cell>
          <cell r="AJ5">
            <v>0</v>
          </cell>
          <cell r="AK5">
            <v>0</v>
          </cell>
        </row>
        <row r="6">
          <cell r="B6" t="str">
            <v>مجمع إهلاك أصول ثابتة</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t="str">
            <v>مجمع إهلاك أصول ثابتة</v>
          </cell>
          <cell r="AD6">
            <v>0</v>
          </cell>
          <cell r="AE6">
            <v>0</v>
          </cell>
          <cell r="AG6">
            <v>0</v>
          </cell>
          <cell r="AH6">
            <v>0</v>
          </cell>
          <cell r="AJ6">
            <v>0</v>
          </cell>
          <cell r="AK6">
            <v>0</v>
          </cell>
        </row>
        <row r="7">
          <cell r="B7" t="str">
            <v>مخزون</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t="str">
            <v>مخزون</v>
          </cell>
          <cell r="AD7">
            <v>0</v>
          </cell>
          <cell r="AE7">
            <v>0</v>
          </cell>
          <cell r="AG7">
            <v>0</v>
          </cell>
          <cell r="AH7">
            <v>0</v>
          </cell>
          <cell r="AJ7">
            <v>0</v>
          </cell>
          <cell r="AK7">
            <v>0</v>
          </cell>
        </row>
        <row r="8">
          <cell r="B8" t="str">
            <v>عملاء و أوراق قبض</v>
          </cell>
          <cell r="C8">
            <v>7304152.1399999997</v>
          </cell>
          <cell r="D8">
            <v>4705493.76</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t="str">
            <v>عملاء و أوراق قبض</v>
          </cell>
          <cell r="AD8">
            <v>7304152.1399999997</v>
          </cell>
          <cell r="AE8">
            <v>4705493.76</v>
          </cell>
          <cell r="AG8">
            <v>2598658.38</v>
          </cell>
          <cell r="AH8">
            <v>0</v>
          </cell>
          <cell r="AJ8">
            <v>2598658.38</v>
          </cell>
          <cell r="AK8">
            <v>0</v>
          </cell>
        </row>
        <row r="9">
          <cell r="B9" t="str">
            <v xml:space="preserve">نقدية بالصندوق </v>
          </cell>
          <cell r="C9">
            <v>0</v>
          </cell>
          <cell r="D9">
            <v>60941.919999999998</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t="str">
            <v xml:space="preserve">نقدية بالصندوق </v>
          </cell>
          <cell r="AD9">
            <v>0</v>
          </cell>
          <cell r="AE9">
            <v>60941.919999999998</v>
          </cell>
          <cell r="AG9">
            <v>0</v>
          </cell>
          <cell r="AH9">
            <v>60941.919999999998</v>
          </cell>
          <cell r="AJ9">
            <v>0</v>
          </cell>
          <cell r="AK9">
            <v>60941.919999999998</v>
          </cell>
        </row>
        <row r="10">
          <cell r="B10" t="str">
            <v>نقدية بالبنوك</v>
          </cell>
          <cell r="C10">
            <v>5198132.04</v>
          </cell>
          <cell r="D10">
            <v>6953439.6799999997</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t="str">
            <v>نقدية بالبنوك</v>
          </cell>
          <cell r="AD10">
            <v>5198132.04</v>
          </cell>
          <cell r="AE10">
            <v>6953439.6799999997</v>
          </cell>
          <cell r="AG10">
            <v>0</v>
          </cell>
          <cell r="AH10">
            <v>1755307.6399999997</v>
          </cell>
          <cell r="AJ10">
            <v>0</v>
          </cell>
          <cell r="AK10">
            <v>1755307.6399999997</v>
          </cell>
        </row>
        <row r="11">
          <cell r="B11" t="str">
            <v>أرصدة دائنة أخرى</v>
          </cell>
          <cell r="C11">
            <v>0</v>
          </cell>
          <cell r="D11">
            <v>312017.34000000003</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t="str">
            <v>أرصدة دائنة أخرى</v>
          </cell>
          <cell r="AD11">
            <v>0</v>
          </cell>
          <cell r="AE11">
            <v>312017.34000000003</v>
          </cell>
          <cell r="AG11">
            <v>0</v>
          </cell>
          <cell r="AH11">
            <v>312017.34000000003</v>
          </cell>
          <cell r="AJ11">
            <v>0</v>
          </cell>
          <cell r="AK11">
            <v>312017.34000000003</v>
          </cell>
        </row>
        <row r="12">
          <cell r="B12" t="str">
            <v>خطابات ضمان</v>
          </cell>
          <cell r="C12">
            <v>1192313.28</v>
          </cell>
          <cell r="D12">
            <v>192638.28</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t="str">
            <v>خطابات ضمان</v>
          </cell>
          <cell r="AD12">
            <v>1192313.28</v>
          </cell>
          <cell r="AE12">
            <v>192638.28</v>
          </cell>
          <cell r="AG12">
            <v>999675</v>
          </cell>
          <cell r="AH12">
            <v>0</v>
          </cell>
          <cell r="AJ12">
            <v>999675</v>
          </cell>
          <cell r="AK12">
            <v>0</v>
          </cell>
        </row>
        <row r="13">
          <cell r="B13" t="str">
            <v>مبيعات</v>
          </cell>
          <cell r="C13">
            <v>6806443.21</v>
          </cell>
          <cell r="D13">
            <v>7304152.1399999997</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t="str">
            <v>مبيعات</v>
          </cell>
          <cell r="AD13">
            <v>6806443.21</v>
          </cell>
          <cell r="AE13">
            <v>7304152.1399999997</v>
          </cell>
          <cell r="AG13">
            <v>0</v>
          </cell>
          <cell r="AH13">
            <v>497708.9299999997</v>
          </cell>
          <cell r="AJ13">
            <v>0</v>
          </cell>
          <cell r="AK13">
            <v>497708.9299999997</v>
          </cell>
        </row>
        <row r="14">
          <cell r="B14" t="str">
            <v>دائنون وحسابات دائنة أخرى</v>
          </cell>
          <cell r="C14">
            <v>61630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t="str">
            <v>دائنون وحسابات دائنة أخرى</v>
          </cell>
          <cell r="AD14">
            <v>61630</v>
          </cell>
          <cell r="AE14">
            <v>0</v>
          </cell>
          <cell r="AG14">
            <v>61630</v>
          </cell>
          <cell r="AH14">
            <v>0</v>
          </cell>
          <cell r="AJ14">
            <v>61630</v>
          </cell>
          <cell r="AK14">
            <v>0</v>
          </cell>
        </row>
        <row r="15">
          <cell r="B15" t="str">
            <v>موردون وأوراق دفع</v>
          </cell>
          <cell r="C15">
            <v>5246466</v>
          </cell>
          <cell r="D15">
            <v>6806443.21</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t="str">
            <v>موردون وأوراق دفع</v>
          </cell>
          <cell r="AD15">
            <v>5246466</v>
          </cell>
          <cell r="AE15">
            <v>6806443.21</v>
          </cell>
          <cell r="AG15">
            <v>0</v>
          </cell>
          <cell r="AH15">
            <v>1559977.21</v>
          </cell>
          <cell r="AJ15">
            <v>0</v>
          </cell>
          <cell r="AK15">
            <v>1559977.21</v>
          </cell>
        </row>
        <row r="16">
          <cell r="B16" t="str">
            <v>بنوك دائنة</v>
          </cell>
          <cell r="C16">
            <v>0</v>
          </cell>
          <cell r="D16">
            <v>848.34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t="str">
            <v>بنوك دائنة</v>
          </cell>
          <cell r="AD16">
            <v>0</v>
          </cell>
          <cell r="AE16">
            <v>848.34</v>
          </cell>
          <cell r="AG16">
            <v>0</v>
          </cell>
          <cell r="AH16">
            <v>848.34</v>
          </cell>
          <cell r="AJ16">
            <v>0</v>
          </cell>
          <cell r="AK16">
            <v>848.34</v>
          </cell>
        </row>
        <row r="17">
          <cell r="B17" t="str">
            <v>رأس المال المدفوع</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t="str">
            <v>رأس المال المدفوع</v>
          </cell>
          <cell r="AD17">
            <v>0</v>
          </cell>
          <cell r="AE17">
            <v>0</v>
          </cell>
          <cell r="AG17">
            <v>0</v>
          </cell>
          <cell r="AH17">
            <v>0</v>
          </cell>
          <cell r="AJ17">
            <v>0</v>
          </cell>
          <cell r="AK17">
            <v>0</v>
          </cell>
        </row>
        <row r="18">
          <cell r="B18" t="str">
            <v>الإحتياطيات</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t="str">
            <v>الإحتياطيات</v>
          </cell>
          <cell r="AD18">
            <v>0</v>
          </cell>
          <cell r="AE18">
            <v>0</v>
          </cell>
          <cell r="AG18">
            <v>0</v>
          </cell>
          <cell r="AH18">
            <v>0</v>
          </cell>
          <cell r="AJ18">
            <v>0</v>
          </cell>
          <cell r="AK18">
            <v>0</v>
          </cell>
        </row>
        <row r="19">
          <cell r="B19" t="str">
            <v>أرباح مرحلة</v>
          </cell>
          <cell r="C19">
            <v>0</v>
          </cell>
          <cell r="D19">
            <v>37722.239999999998</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t="str">
            <v>أرباح مرحلة</v>
          </cell>
          <cell r="AD19">
            <v>0</v>
          </cell>
          <cell r="AE19">
            <v>37722.239999999998</v>
          </cell>
          <cell r="AG19">
            <v>0</v>
          </cell>
          <cell r="AH19">
            <v>37722.239999999998</v>
          </cell>
          <cell r="AJ19">
            <v>0</v>
          </cell>
          <cell r="AK19">
            <v>37722.239999999998</v>
          </cell>
        </row>
        <row r="20">
          <cell r="B20" t="str">
            <v>الإيرادات</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t="str">
            <v>الإيرادات</v>
          </cell>
          <cell r="AD20">
            <v>0</v>
          </cell>
          <cell r="AE20">
            <v>0</v>
          </cell>
          <cell r="AG20">
            <v>0</v>
          </cell>
          <cell r="AH20">
            <v>0</v>
          </cell>
          <cell r="AJ20">
            <v>0</v>
          </cell>
          <cell r="AK20">
            <v>0</v>
          </cell>
        </row>
        <row r="21">
          <cell r="B21" t="str">
            <v>مصروفات النشاط</v>
          </cell>
          <cell r="C21">
            <v>417087.68</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t="str">
            <v>مصروفات النشاط</v>
          </cell>
          <cell r="AD21">
            <v>417087.68</v>
          </cell>
          <cell r="AE21">
            <v>0</v>
          </cell>
          <cell r="AG21">
            <v>417087.68</v>
          </cell>
          <cell r="AH21">
            <v>0</v>
          </cell>
          <cell r="AJ21">
            <v>417087.68</v>
          </cell>
          <cell r="AK21">
            <v>0</v>
          </cell>
        </row>
        <row r="22">
          <cell r="B22" t="str">
            <v>مصروفات إدارية وعمومية</v>
          </cell>
          <cell r="C22">
            <v>28156.519999999997</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t="str">
            <v>مصروفات إدارية وعمومية</v>
          </cell>
          <cell r="AD22">
            <v>28156.519999999997</v>
          </cell>
          <cell r="AE22">
            <v>0</v>
          </cell>
          <cell r="AG22">
            <v>28156.519999999997</v>
          </cell>
          <cell r="AH22">
            <v>0</v>
          </cell>
          <cell r="AJ22">
            <v>28156.519999999997</v>
          </cell>
          <cell r="AK22">
            <v>0</v>
          </cell>
        </row>
        <row r="23">
          <cell r="B23" t="str">
            <v>أجور ومرتبات</v>
          </cell>
          <cell r="C23">
            <v>119316.04000000001</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t="str">
            <v>أجور ومرتبات</v>
          </cell>
          <cell r="AD23">
            <v>119316.04000000001</v>
          </cell>
          <cell r="AE23">
            <v>0</v>
          </cell>
          <cell r="AG23">
            <v>119316.04000000001</v>
          </cell>
          <cell r="AH23">
            <v>0</v>
          </cell>
          <cell r="AJ23">
            <v>119316.04000000001</v>
          </cell>
          <cell r="AK23">
            <v>0</v>
          </cell>
        </row>
        <row r="24">
          <cell r="B24" t="str">
            <v>إهلاك أصول ثابتة</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t="str">
            <v>إهلاك أصول ثابتة</v>
          </cell>
          <cell r="AD24">
            <v>0</v>
          </cell>
          <cell r="AE24">
            <v>0</v>
          </cell>
          <cell r="AG24">
            <v>0</v>
          </cell>
          <cell r="AH24">
            <v>0</v>
          </cell>
          <cell r="AJ24">
            <v>0</v>
          </cell>
          <cell r="AK24">
            <v>0</v>
          </cell>
        </row>
        <row r="25">
          <cell r="B25" t="str">
            <v>فروق تقييم عملات أجنبية</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t="str">
            <v>فروق تقييم عملات أجنبية</v>
          </cell>
          <cell r="AD25">
            <v>0</v>
          </cell>
          <cell r="AE25">
            <v>0</v>
          </cell>
          <cell r="AG25">
            <v>0</v>
          </cell>
          <cell r="AH25">
            <v>0</v>
          </cell>
          <cell r="AJ25">
            <v>0</v>
          </cell>
          <cell r="AK25">
            <v>0</v>
          </cell>
        </row>
        <row r="26">
          <cell r="B26" t="str">
            <v>إيرادات أخرى</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t="str">
            <v>إيرادات أخرى</v>
          </cell>
          <cell r="AD26">
            <v>0</v>
          </cell>
          <cell r="AE26">
            <v>0</v>
          </cell>
          <cell r="AG26">
            <v>0</v>
          </cell>
          <cell r="AH26">
            <v>0</v>
          </cell>
          <cell r="AJ26">
            <v>0</v>
          </cell>
          <cell r="AK26">
            <v>0</v>
          </cell>
        </row>
        <row r="27">
          <cell r="B27" t="str">
            <v>مصروفات تمويلية</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t="str">
            <v>مصروفات تمويلية</v>
          </cell>
          <cell r="AD27">
            <v>0</v>
          </cell>
          <cell r="AE27">
            <v>0</v>
          </cell>
          <cell r="AG27">
            <v>0</v>
          </cell>
          <cell r="AH27">
            <v>0</v>
          </cell>
          <cell r="AJ27">
            <v>0</v>
          </cell>
          <cell r="AK27">
            <v>0</v>
          </cell>
        </row>
        <row r="29">
          <cell r="C29">
            <v>26373696.909999996</v>
          </cell>
          <cell r="D29">
            <v>26373696.909999996</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D29">
            <v>26373696.909999996</v>
          </cell>
          <cell r="AE29">
            <v>26373696.909999996</v>
          </cell>
          <cell r="AG29">
            <v>4224523.62</v>
          </cell>
          <cell r="AH29">
            <v>4224523.6199999992</v>
          </cell>
          <cell r="AJ29">
            <v>4224523.62</v>
          </cell>
          <cell r="AK29">
            <v>4224523.6199999992</v>
          </cell>
        </row>
        <row r="30">
          <cell r="C30">
            <v>0</v>
          </cell>
          <cell r="E30">
            <v>0</v>
          </cell>
          <cell r="G30">
            <v>0</v>
          </cell>
          <cell r="I30">
            <v>0</v>
          </cell>
          <cell r="K30">
            <v>0</v>
          </cell>
          <cell r="M30">
            <v>0</v>
          </cell>
          <cell r="O30">
            <v>0</v>
          </cell>
          <cell r="Q30">
            <v>0</v>
          </cell>
          <cell r="S30">
            <v>0</v>
          </cell>
          <cell r="U30">
            <v>0</v>
          </cell>
          <cell r="W30">
            <v>0</v>
          </cell>
          <cell r="Y30">
            <v>0</v>
          </cell>
          <cell r="AD30">
            <v>0</v>
          </cell>
          <cell r="AG30">
            <v>0</v>
          </cell>
          <cell r="AJ30">
            <v>0</v>
          </cell>
        </row>
      </sheetData>
      <sheetData sheetId="4" refreshError="1"/>
      <sheetData sheetId="5" refreshError="1"/>
      <sheetData sheetId="6" refreshError="1"/>
      <sheetData sheetId="7" refreshError="1"/>
      <sheetData sheetId="8" refreshError="1"/>
      <sheetData sheetId="9" refreshError="1">
        <row r="5">
          <cell r="B5" t="str">
            <v>أصول ثابتة</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t="str">
            <v>أصول ثابتة</v>
          </cell>
        </row>
        <row r="6">
          <cell r="B6" t="str">
            <v>وسائل نقل وإنتقال</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t="str">
            <v>وسائل نقل وإنتقال</v>
          </cell>
          <cell r="AD6">
            <v>0</v>
          </cell>
          <cell r="AE6">
            <v>0</v>
          </cell>
          <cell r="AG6">
            <v>0</v>
          </cell>
          <cell r="AH6">
            <v>0</v>
          </cell>
          <cell r="AJ6">
            <v>0</v>
          </cell>
          <cell r="AK6">
            <v>0</v>
          </cell>
        </row>
        <row r="7">
          <cell r="B7" t="str">
            <v>أثاث مكتبى</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t="str">
            <v>أثاث مكتبى</v>
          </cell>
          <cell r="AD7">
            <v>0</v>
          </cell>
          <cell r="AE7">
            <v>0</v>
          </cell>
          <cell r="AG7">
            <v>0</v>
          </cell>
          <cell r="AH7">
            <v>0</v>
          </cell>
          <cell r="AJ7">
            <v>0</v>
          </cell>
          <cell r="AK7">
            <v>0</v>
          </cell>
        </row>
        <row r="8">
          <cell r="B8" t="str">
            <v>أجهزة كمبيوتر وبرامج</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t="str">
            <v>أجهزة كمبيوتر وبرامج</v>
          </cell>
          <cell r="AD8">
            <v>0</v>
          </cell>
          <cell r="AE8">
            <v>0</v>
          </cell>
          <cell r="AG8">
            <v>0</v>
          </cell>
          <cell r="AH8">
            <v>0</v>
          </cell>
          <cell r="AJ8">
            <v>0</v>
          </cell>
          <cell r="AK8">
            <v>0</v>
          </cell>
        </row>
        <row r="9">
          <cell r="B9" t="str">
            <v>أجهزة ومعدات</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t="str">
            <v>أجهزة ومعدات</v>
          </cell>
          <cell r="AD9">
            <v>0</v>
          </cell>
          <cell r="AE9">
            <v>0</v>
          </cell>
          <cell r="AG9">
            <v>0</v>
          </cell>
          <cell r="AH9">
            <v>0</v>
          </cell>
          <cell r="AJ9">
            <v>0</v>
          </cell>
          <cell r="AK9">
            <v>0</v>
          </cell>
        </row>
        <row r="10">
          <cell r="B10" t="str">
            <v>تحسينات</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t="str">
            <v>تحسينات</v>
          </cell>
          <cell r="AD10">
            <v>0</v>
          </cell>
          <cell r="AE10">
            <v>0</v>
          </cell>
          <cell r="AG10">
            <v>0</v>
          </cell>
          <cell r="AH10">
            <v>0</v>
          </cell>
          <cell r="AJ10">
            <v>0</v>
          </cell>
          <cell r="AK10">
            <v>0</v>
          </cell>
        </row>
        <row r="11">
          <cell r="B11" t="str">
            <v>مجمع إهلاك أصول ثابتة</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t="str">
            <v>مجمع إهلاك أصول ثابتة</v>
          </cell>
          <cell r="AD11">
            <v>0</v>
          </cell>
          <cell r="AE11">
            <v>0</v>
          </cell>
          <cell r="AG11">
            <v>0</v>
          </cell>
          <cell r="AH11">
            <v>0</v>
          </cell>
          <cell r="AJ11">
            <v>0</v>
          </cell>
          <cell r="AK11">
            <v>0</v>
          </cell>
        </row>
        <row r="12">
          <cell r="B12" t="str">
            <v>مجمع إهلاك وسائل نقل وإنتقال</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t="str">
            <v>مجمع إهلاك وسائل نقل وإنتقال</v>
          </cell>
          <cell r="AD12">
            <v>0</v>
          </cell>
          <cell r="AE12">
            <v>0</v>
          </cell>
          <cell r="AG12">
            <v>0</v>
          </cell>
          <cell r="AH12">
            <v>0</v>
          </cell>
          <cell r="AJ12">
            <v>0</v>
          </cell>
          <cell r="AK12">
            <v>0</v>
          </cell>
        </row>
        <row r="13">
          <cell r="B13" t="str">
            <v>مجمع إهلاك أثاث مكتبى</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t="str">
            <v>مجمع إهلاك أثاث مكتبى</v>
          </cell>
          <cell r="AD13">
            <v>0</v>
          </cell>
          <cell r="AE13">
            <v>0</v>
          </cell>
          <cell r="AG13">
            <v>0</v>
          </cell>
          <cell r="AH13">
            <v>0</v>
          </cell>
          <cell r="AJ13">
            <v>0</v>
          </cell>
          <cell r="AK13">
            <v>0</v>
          </cell>
        </row>
        <row r="14">
          <cell r="B14" t="str">
            <v>مجمع إهلاك أجهزة كمبيوتر وبرامج</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t="str">
            <v>مجمع إهلاك أجهزة كمبيوتر وبرامج</v>
          </cell>
          <cell r="AD14">
            <v>0</v>
          </cell>
          <cell r="AE14">
            <v>0</v>
          </cell>
          <cell r="AG14">
            <v>0</v>
          </cell>
          <cell r="AH14">
            <v>0</v>
          </cell>
          <cell r="AJ14">
            <v>0</v>
          </cell>
          <cell r="AK14">
            <v>0</v>
          </cell>
        </row>
        <row r="15">
          <cell r="B15" t="str">
            <v>مجمع إهلاك أجهزة ومعدات</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t="str">
            <v>مجمع إهلاك أجهزة ومعدات</v>
          </cell>
          <cell r="AD15">
            <v>0</v>
          </cell>
          <cell r="AE15">
            <v>0</v>
          </cell>
          <cell r="AG15">
            <v>0</v>
          </cell>
          <cell r="AH15">
            <v>0</v>
          </cell>
          <cell r="AJ15">
            <v>0</v>
          </cell>
          <cell r="AK15">
            <v>0</v>
          </cell>
        </row>
        <row r="16">
          <cell r="B16" t="str">
            <v>مجمع إهلاك تحسينات</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t="str">
            <v>مجمع إهلاك تحسينات</v>
          </cell>
          <cell r="AD16">
            <v>0</v>
          </cell>
          <cell r="AE16">
            <v>0</v>
          </cell>
          <cell r="AG16">
            <v>0</v>
          </cell>
          <cell r="AH16">
            <v>0</v>
          </cell>
          <cell r="AJ16">
            <v>0</v>
          </cell>
          <cell r="AK16">
            <v>0</v>
          </cell>
        </row>
        <row r="17">
          <cell r="B17" t="str">
            <v>مخزون</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t="str">
            <v>مخزون</v>
          </cell>
          <cell r="AD17">
            <v>0</v>
          </cell>
          <cell r="AE17">
            <v>0</v>
          </cell>
          <cell r="AG17">
            <v>0</v>
          </cell>
          <cell r="AH17">
            <v>0</v>
          </cell>
          <cell r="AJ17">
            <v>0</v>
          </cell>
          <cell r="AK17">
            <v>0</v>
          </cell>
        </row>
        <row r="18">
          <cell r="B18" t="str">
            <v>مخزون مواد وقطع غيار</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t="str">
            <v>مخزون مواد وقطع غيار</v>
          </cell>
          <cell r="AD18">
            <v>0</v>
          </cell>
          <cell r="AE18">
            <v>0</v>
          </cell>
          <cell r="AG18">
            <v>0</v>
          </cell>
          <cell r="AH18">
            <v>0</v>
          </cell>
          <cell r="AJ18">
            <v>0</v>
          </cell>
          <cell r="AK18">
            <v>0</v>
          </cell>
        </row>
        <row r="19">
          <cell r="B19" t="str">
            <v>مخزون بضائع مشتراة بغرض البيع</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t="str">
            <v>مخزون بضائع مشتراة بغرض البيع</v>
          </cell>
          <cell r="AD19">
            <v>0</v>
          </cell>
          <cell r="AE19">
            <v>0</v>
          </cell>
          <cell r="AG19">
            <v>0</v>
          </cell>
          <cell r="AH19">
            <v>0</v>
          </cell>
          <cell r="AJ19">
            <v>0</v>
          </cell>
          <cell r="AK19">
            <v>0</v>
          </cell>
        </row>
        <row r="20">
          <cell r="B20" t="str">
            <v>اعتمادات مستندية لشراء سلع وخدمات</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t="str">
            <v>اعتمادات مستندية لشراء سلع وخدمات</v>
          </cell>
          <cell r="AD20">
            <v>0</v>
          </cell>
          <cell r="AE20">
            <v>0</v>
          </cell>
          <cell r="AG20">
            <v>0</v>
          </cell>
          <cell r="AH20">
            <v>0</v>
          </cell>
          <cell r="AJ20">
            <v>0</v>
          </cell>
          <cell r="AK20">
            <v>0</v>
          </cell>
        </row>
        <row r="21">
          <cell r="B21" t="str">
            <v>عملاء وأوراق قبض وحسابات مدينة</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t="str">
            <v>عملاء وأوراق قبض وحسابات مدينة</v>
          </cell>
          <cell r="AD21">
            <v>0</v>
          </cell>
          <cell r="AE21">
            <v>0</v>
          </cell>
          <cell r="AG21">
            <v>0</v>
          </cell>
          <cell r="AH21">
            <v>0</v>
          </cell>
          <cell r="AJ21">
            <v>0</v>
          </cell>
          <cell r="AK21">
            <v>0</v>
          </cell>
        </row>
        <row r="22">
          <cell r="B22" t="str">
            <v>عملاء - Agiba</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t="str">
            <v>عملاء - Agiba</v>
          </cell>
          <cell r="AD22">
            <v>0</v>
          </cell>
          <cell r="AE22">
            <v>0</v>
          </cell>
          <cell r="AG22">
            <v>0</v>
          </cell>
          <cell r="AH22">
            <v>0</v>
          </cell>
          <cell r="AJ22">
            <v>0</v>
          </cell>
          <cell r="AK22">
            <v>0</v>
          </cell>
        </row>
        <row r="23">
          <cell r="B23" t="str">
            <v>عملاء - Amapetco</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t="str">
            <v>عملاء - Amapetco</v>
          </cell>
          <cell r="AD23">
            <v>0</v>
          </cell>
          <cell r="AE23">
            <v>0</v>
          </cell>
          <cell r="AG23">
            <v>0</v>
          </cell>
          <cell r="AH23">
            <v>0</v>
          </cell>
          <cell r="AJ23">
            <v>0</v>
          </cell>
          <cell r="AK23">
            <v>0</v>
          </cell>
        </row>
        <row r="24">
          <cell r="B24" t="str">
            <v>عملاء - Alamein</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t="str">
            <v>عملاء - Alamein</v>
          </cell>
          <cell r="AD24">
            <v>0</v>
          </cell>
          <cell r="AE24">
            <v>0</v>
          </cell>
          <cell r="AG24">
            <v>0</v>
          </cell>
          <cell r="AH24">
            <v>0</v>
          </cell>
          <cell r="AJ24">
            <v>0</v>
          </cell>
          <cell r="AK24">
            <v>0</v>
          </cell>
        </row>
        <row r="25">
          <cell r="B25" t="str">
            <v>عملاء - AOC</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t="str">
            <v>عملاء - AOC</v>
          </cell>
          <cell r="AD25">
            <v>0</v>
          </cell>
          <cell r="AE25">
            <v>0</v>
          </cell>
          <cell r="AG25">
            <v>0</v>
          </cell>
          <cell r="AH25">
            <v>0</v>
          </cell>
          <cell r="AJ25">
            <v>0</v>
          </cell>
          <cell r="AK25">
            <v>0</v>
          </cell>
        </row>
        <row r="26">
          <cell r="B26" t="str">
            <v>عملاء - BP</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t="str">
            <v>عملاء - BP</v>
          </cell>
          <cell r="AD26">
            <v>0</v>
          </cell>
          <cell r="AE26">
            <v>0</v>
          </cell>
          <cell r="AG26">
            <v>0</v>
          </cell>
          <cell r="AH26">
            <v>0</v>
          </cell>
          <cell r="AJ26">
            <v>0</v>
          </cell>
          <cell r="AK26">
            <v>0</v>
          </cell>
        </row>
        <row r="27">
          <cell r="B27" t="str">
            <v>عملاء - Dover</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t="str">
            <v>عملاء - Dover</v>
          </cell>
          <cell r="AD27">
            <v>0</v>
          </cell>
          <cell r="AE27">
            <v>0</v>
          </cell>
          <cell r="AG27">
            <v>0</v>
          </cell>
          <cell r="AH27">
            <v>0</v>
          </cell>
          <cell r="AJ27">
            <v>0</v>
          </cell>
          <cell r="AK27">
            <v>0</v>
          </cell>
        </row>
        <row r="28">
          <cell r="B28" t="str">
            <v>عملاء - El Paso</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t="str">
            <v>عملاء - El Paso</v>
          </cell>
          <cell r="AD28">
            <v>0</v>
          </cell>
          <cell r="AE28">
            <v>0</v>
          </cell>
          <cell r="AG28">
            <v>0</v>
          </cell>
          <cell r="AH28">
            <v>0</v>
          </cell>
          <cell r="AJ28">
            <v>0</v>
          </cell>
          <cell r="AK28">
            <v>0</v>
          </cell>
        </row>
        <row r="29">
          <cell r="B29" t="str">
            <v>عملاء - Gaz De France</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t="str">
            <v>عملاء - Gaz De France</v>
          </cell>
          <cell r="AD29">
            <v>0</v>
          </cell>
          <cell r="AE29">
            <v>0</v>
          </cell>
          <cell r="AG29">
            <v>0</v>
          </cell>
          <cell r="AH29">
            <v>0</v>
          </cell>
          <cell r="AJ29">
            <v>0</v>
          </cell>
          <cell r="AK29">
            <v>0</v>
          </cell>
        </row>
        <row r="30">
          <cell r="B30" t="str">
            <v>عملاء - Gupco</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t="str">
            <v>عملاء - Gupco</v>
          </cell>
          <cell r="AD30">
            <v>0</v>
          </cell>
          <cell r="AE30">
            <v>0</v>
          </cell>
          <cell r="AG30">
            <v>0</v>
          </cell>
          <cell r="AH30">
            <v>0</v>
          </cell>
          <cell r="AJ30">
            <v>0</v>
          </cell>
          <cell r="AK30">
            <v>0</v>
          </cell>
        </row>
        <row r="31">
          <cell r="B31" t="str">
            <v>عملاء - HBS</v>
          </cell>
          <cell r="C31">
            <v>0</v>
          </cell>
          <cell r="D31">
            <v>4705493.76</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t="str">
            <v>عملاء - HBS</v>
          </cell>
          <cell r="AD31">
            <v>0</v>
          </cell>
          <cell r="AE31">
            <v>4705493.76</v>
          </cell>
          <cell r="AG31">
            <v>0</v>
          </cell>
          <cell r="AH31">
            <v>4705493.76</v>
          </cell>
          <cell r="AJ31">
            <v>0</v>
          </cell>
          <cell r="AK31">
            <v>4705493.76</v>
          </cell>
        </row>
        <row r="32">
          <cell r="B32" t="str">
            <v>عملاء - Mansoura</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t="str">
            <v>عملاء - Mansoura</v>
          </cell>
          <cell r="AD32">
            <v>0</v>
          </cell>
          <cell r="AE32">
            <v>0</v>
          </cell>
          <cell r="AG32">
            <v>0</v>
          </cell>
          <cell r="AH32">
            <v>0</v>
          </cell>
          <cell r="AJ32">
            <v>0</v>
          </cell>
          <cell r="AK32">
            <v>0</v>
          </cell>
        </row>
        <row r="33">
          <cell r="B33" t="str">
            <v>عملاء - Marina</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t="str">
            <v>عملاء - Marina</v>
          </cell>
          <cell r="AD33">
            <v>0</v>
          </cell>
          <cell r="AE33">
            <v>0</v>
          </cell>
          <cell r="AG33">
            <v>0</v>
          </cell>
          <cell r="AH33">
            <v>0</v>
          </cell>
          <cell r="AJ33">
            <v>0</v>
          </cell>
          <cell r="AK33">
            <v>0</v>
          </cell>
        </row>
        <row r="34">
          <cell r="B34" t="str">
            <v>عملاء - Nospco</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t="str">
            <v>عملاء - Nospco</v>
          </cell>
          <cell r="AD34">
            <v>0</v>
          </cell>
          <cell r="AE34">
            <v>0</v>
          </cell>
          <cell r="AG34">
            <v>0</v>
          </cell>
          <cell r="AH34">
            <v>0</v>
          </cell>
          <cell r="AJ34">
            <v>0</v>
          </cell>
          <cell r="AK34">
            <v>0</v>
          </cell>
        </row>
        <row r="35">
          <cell r="B35" t="str">
            <v>عملاء - Petrodara</v>
          </cell>
          <cell r="C35">
            <v>3092493.42</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t="str">
            <v>عملاء - Petrodara</v>
          </cell>
          <cell r="AD35">
            <v>3092493.42</v>
          </cell>
          <cell r="AE35">
            <v>0</v>
          </cell>
          <cell r="AG35">
            <v>3092493.42</v>
          </cell>
          <cell r="AH35">
            <v>0</v>
          </cell>
          <cell r="AJ35">
            <v>3092493.42</v>
          </cell>
          <cell r="AK35">
            <v>0</v>
          </cell>
        </row>
        <row r="36">
          <cell r="B36" t="str">
            <v>عملاء - RWE</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t="str">
            <v>عملاء - RWE</v>
          </cell>
          <cell r="AD36">
            <v>0</v>
          </cell>
          <cell r="AE36">
            <v>0</v>
          </cell>
          <cell r="AG36">
            <v>0</v>
          </cell>
          <cell r="AH36">
            <v>0</v>
          </cell>
          <cell r="AJ36">
            <v>0</v>
          </cell>
          <cell r="AK36">
            <v>0</v>
          </cell>
        </row>
        <row r="37">
          <cell r="B37" t="str">
            <v>عملاء - Sipetrol</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t="str">
            <v>عملاء - Sipetrol</v>
          </cell>
          <cell r="AD37">
            <v>0</v>
          </cell>
          <cell r="AE37">
            <v>0</v>
          </cell>
          <cell r="AG37">
            <v>0</v>
          </cell>
          <cell r="AH37">
            <v>0</v>
          </cell>
          <cell r="AJ37">
            <v>0</v>
          </cell>
          <cell r="AK37">
            <v>0</v>
          </cell>
        </row>
        <row r="38">
          <cell r="B38" t="str">
            <v>عملاء - Vegas</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t="str">
            <v>عملاء - Vegas</v>
          </cell>
          <cell r="AD38">
            <v>0</v>
          </cell>
          <cell r="AE38">
            <v>0</v>
          </cell>
          <cell r="AG38">
            <v>0</v>
          </cell>
          <cell r="AH38">
            <v>0</v>
          </cell>
          <cell r="AJ38">
            <v>0</v>
          </cell>
          <cell r="AK38">
            <v>0</v>
          </cell>
        </row>
        <row r="39">
          <cell r="B39" t="str">
            <v>عملاء - Apache</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t="str">
            <v>عملاء - Apache</v>
          </cell>
          <cell r="AD39">
            <v>0</v>
          </cell>
          <cell r="AE39">
            <v>0</v>
          </cell>
          <cell r="AG39">
            <v>0</v>
          </cell>
          <cell r="AH39">
            <v>0</v>
          </cell>
          <cell r="AJ39">
            <v>0</v>
          </cell>
          <cell r="AK39">
            <v>0</v>
          </cell>
        </row>
        <row r="40">
          <cell r="B40" t="str">
            <v>عملاء - Bapetco</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t="str">
            <v>عملاء - Bapetco</v>
          </cell>
          <cell r="AD40">
            <v>0</v>
          </cell>
          <cell r="AE40">
            <v>0</v>
          </cell>
          <cell r="AG40">
            <v>0</v>
          </cell>
          <cell r="AH40">
            <v>0</v>
          </cell>
          <cell r="AJ40">
            <v>0</v>
          </cell>
          <cell r="AK40">
            <v>0</v>
          </cell>
        </row>
        <row r="41">
          <cell r="B41" t="str">
            <v>عملاء - British Gas</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t="str">
            <v>عملاء - British Gas</v>
          </cell>
          <cell r="AD41">
            <v>0</v>
          </cell>
          <cell r="AE41">
            <v>0</v>
          </cell>
          <cell r="AG41">
            <v>0</v>
          </cell>
          <cell r="AH41">
            <v>0</v>
          </cell>
          <cell r="AJ41">
            <v>0</v>
          </cell>
          <cell r="AK41">
            <v>0</v>
          </cell>
        </row>
        <row r="42">
          <cell r="B42" t="str">
            <v>عملاء - Burren</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t="str">
            <v>عملاء - Burren</v>
          </cell>
          <cell r="AD42">
            <v>0</v>
          </cell>
          <cell r="AE42">
            <v>0</v>
          </cell>
          <cell r="AG42">
            <v>0</v>
          </cell>
          <cell r="AH42">
            <v>0</v>
          </cell>
          <cell r="AJ42">
            <v>0</v>
          </cell>
          <cell r="AK42">
            <v>0</v>
          </cell>
        </row>
        <row r="43">
          <cell r="B43" t="str">
            <v>عملاء - Centurion</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t="str">
            <v>عملاء - Centurion</v>
          </cell>
          <cell r="AD43">
            <v>0</v>
          </cell>
          <cell r="AE43">
            <v>0</v>
          </cell>
          <cell r="AG43">
            <v>0</v>
          </cell>
          <cell r="AH43">
            <v>0</v>
          </cell>
          <cell r="AJ43">
            <v>0</v>
          </cell>
          <cell r="AK43">
            <v>0</v>
          </cell>
        </row>
        <row r="44">
          <cell r="B44" t="str">
            <v>عملاء - Devon</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t="str">
            <v>عملاء - Devon</v>
          </cell>
          <cell r="AD44">
            <v>0</v>
          </cell>
          <cell r="AE44">
            <v>0</v>
          </cell>
          <cell r="AG44">
            <v>0</v>
          </cell>
          <cell r="AH44">
            <v>0</v>
          </cell>
          <cell r="AJ44">
            <v>0</v>
          </cell>
          <cell r="AK44">
            <v>0</v>
          </cell>
        </row>
        <row r="45">
          <cell r="B45" t="str">
            <v>عملاء - Dublin</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t="str">
            <v>عملاء - Dublin</v>
          </cell>
          <cell r="AD45">
            <v>0</v>
          </cell>
          <cell r="AE45">
            <v>0</v>
          </cell>
          <cell r="AG45">
            <v>0</v>
          </cell>
          <cell r="AH45">
            <v>0</v>
          </cell>
          <cell r="AJ45">
            <v>0</v>
          </cell>
          <cell r="AK45">
            <v>0</v>
          </cell>
        </row>
        <row r="46">
          <cell r="B46" t="str">
            <v>عملاء - Eshpetco</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t="str">
            <v>عملاء - Eshpetco</v>
          </cell>
          <cell r="AD46">
            <v>0</v>
          </cell>
          <cell r="AE46">
            <v>0</v>
          </cell>
          <cell r="AG46">
            <v>0</v>
          </cell>
          <cell r="AH46">
            <v>0</v>
          </cell>
          <cell r="AJ46">
            <v>0</v>
          </cell>
          <cell r="AK46">
            <v>0</v>
          </cell>
        </row>
        <row r="47">
          <cell r="B47" t="str">
            <v>عملاء - Petrobel</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t="str">
            <v>عملاء - Petrobel</v>
          </cell>
          <cell r="AD47">
            <v>0</v>
          </cell>
          <cell r="AE47">
            <v>0</v>
          </cell>
          <cell r="AG47">
            <v>0</v>
          </cell>
          <cell r="AH47">
            <v>0</v>
          </cell>
          <cell r="AJ47">
            <v>0</v>
          </cell>
          <cell r="AK47">
            <v>0</v>
          </cell>
        </row>
        <row r="48">
          <cell r="B48" t="str">
            <v>عملاء - Zeitco</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t="str">
            <v>عملاء - Zeitco</v>
          </cell>
          <cell r="AD48">
            <v>0</v>
          </cell>
          <cell r="AE48">
            <v>0</v>
          </cell>
          <cell r="AG48">
            <v>0</v>
          </cell>
          <cell r="AH48">
            <v>0</v>
          </cell>
          <cell r="AJ48">
            <v>0</v>
          </cell>
          <cell r="AK48">
            <v>0</v>
          </cell>
        </row>
        <row r="49">
          <cell r="B49" t="str">
            <v>عملاء - Alex Oil</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t="str">
            <v>عملاء - Alex Oil</v>
          </cell>
          <cell r="AD49">
            <v>0</v>
          </cell>
          <cell r="AE49">
            <v>0</v>
          </cell>
          <cell r="AG49">
            <v>0</v>
          </cell>
          <cell r="AH49">
            <v>0</v>
          </cell>
          <cell r="AJ49">
            <v>0</v>
          </cell>
          <cell r="AK49">
            <v>0</v>
          </cell>
        </row>
        <row r="50">
          <cell r="B50" t="str">
            <v>عملاء - Burullus</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t="str">
            <v>عملاء - Burullus</v>
          </cell>
          <cell r="AD50">
            <v>0</v>
          </cell>
          <cell r="AE50">
            <v>0</v>
          </cell>
          <cell r="AG50">
            <v>0</v>
          </cell>
          <cell r="AH50">
            <v>0</v>
          </cell>
          <cell r="AJ50">
            <v>0</v>
          </cell>
          <cell r="AK50">
            <v>0</v>
          </cell>
        </row>
        <row r="51">
          <cell r="B51" t="str">
            <v>عملاء - Centurion / Dana</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t="str">
            <v>عملاء - Centurion / Dana</v>
          </cell>
          <cell r="AD51">
            <v>0</v>
          </cell>
          <cell r="AE51">
            <v>0</v>
          </cell>
          <cell r="AG51">
            <v>0</v>
          </cell>
          <cell r="AH51">
            <v>0</v>
          </cell>
          <cell r="AJ51">
            <v>0</v>
          </cell>
          <cell r="AK51">
            <v>0</v>
          </cell>
        </row>
        <row r="52">
          <cell r="B52" t="str">
            <v>عملاء - Cepsa</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t="str">
            <v>عملاء - Cepsa</v>
          </cell>
          <cell r="AD52">
            <v>0</v>
          </cell>
          <cell r="AE52">
            <v>0</v>
          </cell>
          <cell r="AG52">
            <v>0</v>
          </cell>
          <cell r="AH52">
            <v>0</v>
          </cell>
          <cell r="AJ52">
            <v>0</v>
          </cell>
          <cell r="AK52">
            <v>0</v>
          </cell>
        </row>
        <row r="53">
          <cell r="B53" t="str">
            <v>عملاء - Edison</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t="str">
            <v>عملاء - Edison</v>
          </cell>
          <cell r="AD53">
            <v>0</v>
          </cell>
          <cell r="AE53">
            <v>0</v>
          </cell>
          <cell r="AG53">
            <v>0</v>
          </cell>
          <cell r="AH53">
            <v>0</v>
          </cell>
          <cell r="AJ53">
            <v>0</v>
          </cell>
          <cell r="AK53">
            <v>0</v>
          </cell>
        </row>
        <row r="54">
          <cell r="B54" t="str">
            <v>عملاء - EGAS</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t="str">
            <v>عملاء - EGAS</v>
          </cell>
          <cell r="AD54">
            <v>0</v>
          </cell>
          <cell r="AE54">
            <v>0</v>
          </cell>
          <cell r="AG54">
            <v>0</v>
          </cell>
          <cell r="AH54">
            <v>0</v>
          </cell>
          <cell r="AJ54">
            <v>0</v>
          </cell>
          <cell r="AK54">
            <v>0</v>
          </cell>
        </row>
        <row r="55">
          <cell r="B55" t="str">
            <v>عملاء - EGPC</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t="str">
            <v>عملاء - EGPC</v>
          </cell>
          <cell r="AD55">
            <v>0</v>
          </cell>
          <cell r="AE55">
            <v>0</v>
          </cell>
          <cell r="AG55">
            <v>0</v>
          </cell>
          <cell r="AH55">
            <v>0</v>
          </cell>
          <cell r="AJ55">
            <v>0</v>
          </cell>
          <cell r="AK55">
            <v>0</v>
          </cell>
        </row>
        <row r="56">
          <cell r="B56" t="str">
            <v>عملاء - Enppi</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t="str">
            <v>عملاء - Enppi</v>
          </cell>
          <cell r="AD56">
            <v>0</v>
          </cell>
          <cell r="AE56">
            <v>0</v>
          </cell>
          <cell r="AG56">
            <v>0</v>
          </cell>
          <cell r="AH56">
            <v>0</v>
          </cell>
          <cell r="AJ56">
            <v>0</v>
          </cell>
          <cell r="AK56">
            <v>0</v>
          </cell>
        </row>
        <row r="57">
          <cell r="B57" t="str">
            <v>عملاء - Ganope</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t="str">
            <v>عملاء - Ganope</v>
          </cell>
          <cell r="AD57">
            <v>0</v>
          </cell>
          <cell r="AE57">
            <v>0</v>
          </cell>
          <cell r="AG57">
            <v>0</v>
          </cell>
          <cell r="AH57">
            <v>0</v>
          </cell>
          <cell r="AJ57">
            <v>0</v>
          </cell>
          <cell r="AK57">
            <v>0</v>
          </cell>
        </row>
        <row r="58">
          <cell r="B58" t="str">
            <v>عملاء - GEISO</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t="str">
            <v>عملاء - GEISO</v>
          </cell>
          <cell r="AD58">
            <v>0</v>
          </cell>
          <cell r="AE58">
            <v>0</v>
          </cell>
          <cell r="AG58">
            <v>0</v>
          </cell>
          <cell r="AH58">
            <v>0</v>
          </cell>
          <cell r="AJ58">
            <v>0</v>
          </cell>
          <cell r="AK58">
            <v>0</v>
          </cell>
        </row>
        <row r="59">
          <cell r="B59" t="str">
            <v>عملاء - GEMPETCO</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t="str">
            <v>عملاء - GEMPETCO</v>
          </cell>
          <cell r="AD59">
            <v>0</v>
          </cell>
          <cell r="AE59">
            <v>0</v>
          </cell>
          <cell r="AG59">
            <v>0</v>
          </cell>
          <cell r="AH59">
            <v>0</v>
          </cell>
          <cell r="AJ59">
            <v>0</v>
          </cell>
          <cell r="AK59">
            <v>0</v>
          </cell>
        </row>
        <row r="60">
          <cell r="B60" t="str">
            <v>عملاء - GPC</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t="str">
            <v>عملاء - GPC</v>
          </cell>
          <cell r="AD60">
            <v>0</v>
          </cell>
          <cell r="AE60">
            <v>0</v>
          </cell>
          <cell r="AG60">
            <v>0</v>
          </cell>
          <cell r="AH60">
            <v>0</v>
          </cell>
          <cell r="AJ60">
            <v>0</v>
          </cell>
          <cell r="AK60">
            <v>0</v>
          </cell>
        </row>
        <row r="61">
          <cell r="B61" t="str">
            <v>عملاء - HELLENIC</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t="str">
            <v>عملاء - HELLENIC</v>
          </cell>
          <cell r="AD61">
            <v>0</v>
          </cell>
          <cell r="AE61">
            <v>0</v>
          </cell>
          <cell r="AG61">
            <v>0</v>
          </cell>
          <cell r="AH61">
            <v>0</v>
          </cell>
          <cell r="AJ61">
            <v>0</v>
          </cell>
          <cell r="AK61">
            <v>0</v>
          </cell>
        </row>
        <row r="62">
          <cell r="B62" t="str">
            <v>عملاء - HESS</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t="str">
            <v>عملاء - HESS</v>
          </cell>
          <cell r="AD62">
            <v>0</v>
          </cell>
          <cell r="AE62">
            <v>0</v>
          </cell>
          <cell r="AG62">
            <v>0</v>
          </cell>
          <cell r="AH62">
            <v>0</v>
          </cell>
          <cell r="AJ62">
            <v>0</v>
          </cell>
          <cell r="AK62">
            <v>0</v>
          </cell>
        </row>
        <row r="63">
          <cell r="B63" t="str">
            <v>عملاء - IEOC</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t="str">
            <v>عملاء - IEOC</v>
          </cell>
          <cell r="AD63">
            <v>0</v>
          </cell>
          <cell r="AE63">
            <v>0</v>
          </cell>
          <cell r="AG63">
            <v>0</v>
          </cell>
          <cell r="AH63">
            <v>0</v>
          </cell>
          <cell r="AJ63">
            <v>0</v>
          </cell>
          <cell r="AK63">
            <v>0</v>
          </cell>
        </row>
        <row r="64">
          <cell r="B64" t="str">
            <v>عملاء - IPR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t="str">
            <v>عملاء - IPR</v>
          </cell>
          <cell r="AD64">
            <v>0</v>
          </cell>
          <cell r="AE64">
            <v>0</v>
          </cell>
          <cell r="AG64">
            <v>0</v>
          </cell>
          <cell r="AH64">
            <v>0</v>
          </cell>
          <cell r="AJ64">
            <v>0</v>
          </cell>
          <cell r="AK64">
            <v>0</v>
          </cell>
        </row>
        <row r="65">
          <cell r="B65" t="str">
            <v>عملاء - Khalda</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t="str">
            <v>عملاء - Khalda</v>
          </cell>
          <cell r="AD65">
            <v>0</v>
          </cell>
          <cell r="AE65">
            <v>0</v>
          </cell>
          <cell r="AG65">
            <v>0</v>
          </cell>
          <cell r="AH65">
            <v>0</v>
          </cell>
          <cell r="AJ65">
            <v>0</v>
          </cell>
          <cell r="AK65">
            <v>0</v>
          </cell>
        </row>
        <row r="66">
          <cell r="B66" t="str">
            <v>عملاء - Kuwait Energy</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t="str">
            <v>عملاء - Kuwait Energy</v>
          </cell>
          <cell r="AD66">
            <v>0</v>
          </cell>
          <cell r="AE66">
            <v>0</v>
          </cell>
          <cell r="AG66">
            <v>0</v>
          </cell>
          <cell r="AH66">
            <v>0</v>
          </cell>
          <cell r="AJ66">
            <v>0</v>
          </cell>
          <cell r="AK66">
            <v>0</v>
          </cell>
        </row>
        <row r="67">
          <cell r="B67" t="str">
            <v>عملاء - Magapetco</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t="str">
            <v>عملاء - Magapetco</v>
          </cell>
          <cell r="AD67">
            <v>0</v>
          </cell>
          <cell r="AE67">
            <v>0</v>
          </cell>
          <cell r="AG67">
            <v>0</v>
          </cell>
          <cell r="AH67">
            <v>0</v>
          </cell>
          <cell r="AJ67">
            <v>0</v>
          </cell>
          <cell r="AK67">
            <v>0</v>
          </cell>
        </row>
        <row r="68">
          <cell r="B68" t="str">
            <v>عملاء - Melrose</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t="str">
            <v>عملاء - Melrose</v>
          </cell>
          <cell r="AD68">
            <v>0</v>
          </cell>
          <cell r="AE68">
            <v>0</v>
          </cell>
          <cell r="AG68">
            <v>0</v>
          </cell>
          <cell r="AH68">
            <v>0</v>
          </cell>
          <cell r="AJ68">
            <v>0</v>
          </cell>
          <cell r="AK68">
            <v>0</v>
          </cell>
        </row>
        <row r="69">
          <cell r="B69" t="str">
            <v>عملاء - Naftogaz</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t="str">
            <v>عملاء - Naftogaz</v>
          </cell>
          <cell r="AD69">
            <v>0</v>
          </cell>
          <cell r="AE69">
            <v>0</v>
          </cell>
          <cell r="AG69">
            <v>0</v>
          </cell>
          <cell r="AH69">
            <v>0</v>
          </cell>
          <cell r="AJ69">
            <v>0</v>
          </cell>
          <cell r="AK69">
            <v>0</v>
          </cell>
        </row>
        <row r="70">
          <cell r="B70" t="str">
            <v>عملاء - Norpetco</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t="str">
            <v>عملاء - Norpetco</v>
          </cell>
          <cell r="AD70">
            <v>0</v>
          </cell>
          <cell r="AE70">
            <v>0</v>
          </cell>
          <cell r="AG70">
            <v>0</v>
          </cell>
          <cell r="AH70">
            <v>0</v>
          </cell>
          <cell r="AJ70">
            <v>0</v>
          </cell>
          <cell r="AK70">
            <v>0</v>
          </cell>
        </row>
        <row r="71">
          <cell r="B71" t="str">
            <v>عملاء - Oapco</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t="str">
            <v>عملاء - Oapco</v>
          </cell>
          <cell r="AD71">
            <v>0</v>
          </cell>
          <cell r="AE71">
            <v>0</v>
          </cell>
          <cell r="AG71">
            <v>0</v>
          </cell>
          <cell r="AH71">
            <v>0</v>
          </cell>
          <cell r="AJ71">
            <v>0</v>
          </cell>
          <cell r="AK71">
            <v>0</v>
          </cell>
        </row>
        <row r="72">
          <cell r="B72" t="str">
            <v>عملاء - Oil search</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t="str">
            <v>عملاء - Oil search</v>
          </cell>
          <cell r="AD72">
            <v>0</v>
          </cell>
          <cell r="AE72">
            <v>0</v>
          </cell>
          <cell r="AG72">
            <v>0</v>
          </cell>
          <cell r="AH72">
            <v>0</v>
          </cell>
          <cell r="AJ72">
            <v>0</v>
          </cell>
          <cell r="AK72">
            <v>0</v>
          </cell>
        </row>
        <row r="73">
          <cell r="B73" t="str">
            <v>عملاء - OilTech</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t="str">
            <v>عملاء - OilTech</v>
          </cell>
          <cell r="AD73">
            <v>0</v>
          </cell>
          <cell r="AE73">
            <v>0</v>
          </cell>
          <cell r="AG73">
            <v>0</v>
          </cell>
          <cell r="AH73">
            <v>0</v>
          </cell>
          <cell r="AJ73">
            <v>0</v>
          </cell>
          <cell r="AK73">
            <v>0</v>
          </cell>
        </row>
        <row r="74">
          <cell r="B74" t="str">
            <v>عملاء - Petro Alam</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t="str">
            <v>عملاء - Petro Alam</v>
          </cell>
          <cell r="AD74">
            <v>0</v>
          </cell>
          <cell r="AE74">
            <v>0</v>
          </cell>
          <cell r="AG74">
            <v>0</v>
          </cell>
          <cell r="AH74">
            <v>0</v>
          </cell>
          <cell r="AJ74">
            <v>0</v>
          </cell>
          <cell r="AK74">
            <v>0</v>
          </cell>
        </row>
        <row r="75">
          <cell r="B75" t="str">
            <v>عملاء - Petrojet</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t="str">
            <v>عملاء - Petrojet</v>
          </cell>
          <cell r="AD75">
            <v>0</v>
          </cell>
          <cell r="AE75">
            <v>0</v>
          </cell>
          <cell r="AG75">
            <v>0</v>
          </cell>
          <cell r="AH75">
            <v>0</v>
          </cell>
          <cell r="AJ75">
            <v>0</v>
          </cell>
          <cell r="AK75">
            <v>0</v>
          </cell>
        </row>
        <row r="76">
          <cell r="B76" t="str">
            <v>عملاء - Petrosa</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t="str">
            <v>عملاء - Petrosa</v>
          </cell>
          <cell r="AD76">
            <v>0</v>
          </cell>
          <cell r="AE76">
            <v>0</v>
          </cell>
          <cell r="AG76">
            <v>0</v>
          </cell>
          <cell r="AH76">
            <v>0</v>
          </cell>
          <cell r="AJ76">
            <v>0</v>
          </cell>
          <cell r="AK76">
            <v>0</v>
          </cell>
        </row>
        <row r="77">
          <cell r="B77" t="str">
            <v>عملاء - Petroshahd</v>
          </cell>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t="str">
            <v>عملاء - Petroshahd</v>
          </cell>
          <cell r="AD77">
            <v>0</v>
          </cell>
          <cell r="AE77">
            <v>0</v>
          </cell>
          <cell r="AG77">
            <v>0</v>
          </cell>
          <cell r="AH77">
            <v>0</v>
          </cell>
          <cell r="AJ77">
            <v>0</v>
          </cell>
          <cell r="AK77">
            <v>0</v>
          </cell>
        </row>
        <row r="78">
          <cell r="B78" t="str">
            <v>عملاء - petrozeit</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t="str">
            <v>عملاء - petrozeit</v>
          </cell>
          <cell r="AD78">
            <v>0</v>
          </cell>
          <cell r="AE78">
            <v>0</v>
          </cell>
          <cell r="AG78">
            <v>0</v>
          </cell>
          <cell r="AH78">
            <v>0</v>
          </cell>
          <cell r="AJ78">
            <v>0</v>
          </cell>
          <cell r="AK78">
            <v>0</v>
          </cell>
        </row>
        <row r="79">
          <cell r="B79" t="str">
            <v>عملاء - PICO</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t="str">
            <v>عملاء - PICO</v>
          </cell>
          <cell r="AD79">
            <v>0</v>
          </cell>
          <cell r="AE79">
            <v>0</v>
          </cell>
          <cell r="AG79">
            <v>0</v>
          </cell>
          <cell r="AH79">
            <v>0</v>
          </cell>
          <cell r="AJ79">
            <v>0</v>
          </cell>
          <cell r="AK79">
            <v>0</v>
          </cell>
        </row>
        <row r="80">
          <cell r="B80" t="str">
            <v>عملاء - Qantara</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t="str">
            <v>عملاء - Qantara</v>
          </cell>
          <cell r="AD80">
            <v>0</v>
          </cell>
          <cell r="AE80">
            <v>0</v>
          </cell>
          <cell r="AG80">
            <v>0</v>
          </cell>
          <cell r="AH80">
            <v>0</v>
          </cell>
          <cell r="AJ80">
            <v>0</v>
          </cell>
          <cell r="AK80">
            <v>0</v>
          </cell>
        </row>
        <row r="81">
          <cell r="B81" t="str">
            <v>عملاء - Qarun</v>
          </cell>
          <cell r="C81">
            <v>4211658.72</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t="str">
            <v>عملاء - Qarun</v>
          </cell>
          <cell r="AD81">
            <v>4211658.72</v>
          </cell>
          <cell r="AE81">
            <v>0</v>
          </cell>
          <cell r="AG81">
            <v>4211658.72</v>
          </cell>
          <cell r="AH81">
            <v>0</v>
          </cell>
          <cell r="AJ81">
            <v>4211658.72</v>
          </cell>
          <cell r="AK81">
            <v>0</v>
          </cell>
        </row>
        <row r="82">
          <cell r="B82" t="str">
            <v>عملاء - Rashpetco</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t="str">
            <v>عملاء - Rashpetco</v>
          </cell>
          <cell r="AD82">
            <v>0</v>
          </cell>
          <cell r="AE82">
            <v>0</v>
          </cell>
          <cell r="AG82">
            <v>0</v>
          </cell>
          <cell r="AH82">
            <v>0</v>
          </cell>
          <cell r="AJ82">
            <v>0</v>
          </cell>
          <cell r="AK82">
            <v>0</v>
          </cell>
        </row>
        <row r="83">
          <cell r="B83" t="str">
            <v>عملاء - Shell</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t="str">
            <v>عملاء - Shell</v>
          </cell>
          <cell r="AD83">
            <v>0</v>
          </cell>
          <cell r="AE83">
            <v>0</v>
          </cell>
          <cell r="AG83">
            <v>0</v>
          </cell>
          <cell r="AH83">
            <v>0</v>
          </cell>
          <cell r="AJ83">
            <v>0</v>
          </cell>
          <cell r="AK83">
            <v>0</v>
          </cell>
        </row>
        <row r="84">
          <cell r="B84" t="str">
            <v>عملاء - SUCO</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t="str">
            <v>عملاء - SUCO</v>
          </cell>
          <cell r="AD84">
            <v>0</v>
          </cell>
          <cell r="AE84">
            <v>0</v>
          </cell>
          <cell r="AG84">
            <v>0</v>
          </cell>
          <cell r="AH84">
            <v>0</v>
          </cell>
          <cell r="AJ84">
            <v>0</v>
          </cell>
          <cell r="AK84">
            <v>0</v>
          </cell>
        </row>
        <row r="85">
          <cell r="B85" t="str">
            <v>عملاء - Wasco</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t="str">
            <v>عملاء - Wasco</v>
          </cell>
          <cell r="AD85">
            <v>0</v>
          </cell>
          <cell r="AE85">
            <v>0</v>
          </cell>
          <cell r="AG85">
            <v>0</v>
          </cell>
          <cell r="AH85">
            <v>0</v>
          </cell>
          <cell r="AJ85">
            <v>0</v>
          </cell>
          <cell r="AK85">
            <v>0</v>
          </cell>
        </row>
        <row r="86">
          <cell r="B86" t="str">
            <v>نقدية بالصندوق ولدى البنوك</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t="str">
            <v>نقدية بالصندوق ولدى البنوك</v>
          </cell>
          <cell r="AD86">
            <v>0</v>
          </cell>
          <cell r="AE86">
            <v>0</v>
          </cell>
          <cell r="AG86">
            <v>0</v>
          </cell>
          <cell r="AH86">
            <v>0</v>
          </cell>
          <cell r="AJ86">
            <v>0</v>
          </cell>
          <cell r="AK86">
            <v>0</v>
          </cell>
        </row>
        <row r="87">
          <cell r="B87" t="str">
            <v>نقدية بالصندوق</v>
          </cell>
          <cell r="C87">
            <v>0</v>
          </cell>
          <cell r="D87">
            <v>60941.919999999998</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t="str">
            <v>نقدية بالصندوق</v>
          </cell>
          <cell r="AD87">
            <v>0</v>
          </cell>
          <cell r="AE87">
            <v>60941.919999999998</v>
          </cell>
          <cell r="AG87">
            <v>0</v>
          </cell>
          <cell r="AH87">
            <v>60941.919999999998</v>
          </cell>
          <cell r="AJ87">
            <v>0</v>
          </cell>
          <cell r="AK87">
            <v>60941.919999999998</v>
          </cell>
        </row>
        <row r="88">
          <cell r="B88" t="str">
            <v>غطاء خطابات ضمان</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t="str">
            <v>غطاء خطابات ضمان</v>
          </cell>
          <cell r="AD88">
            <v>0</v>
          </cell>
          <cell r="AE88">
            <v>0</v>
          </cell>
          <cell r="AG88">
            <v>0</v>
          </cell>
          <cell r="AH88">
            <v>0</v>
          </cell>
          <cell r="AJ88">
            <v>0</v>
          </cell>
          <cell r="AK88">
            <v>0</v>
          </cell>
        </row>
        <row r="89">
          <cell r="B89" t="str">
            <v>نقدية بالصندوق ولدى البنوك</v>
          </cell>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t="str">
            <v>نقدية بالصندوق ولدى البنوك</v>
          </cell>
          <cell r="AD89">
            <v>0</v>
          </cell>
          <cell r="AE89">
            <v>0</v>
          </cell>
          <cell r="AG89">
            <v>0</v>
          </cell>
          <cell r="AH89">
            <v>0</v>
          </cell>
          <cell r="AJ89">
            <v>0</v>
          </cell>
          <cell r="AK89">
            <v>0</v>
          </cell>
        </row>
        <row r="90">
          <cell r="B90" t="str">
            <v>بنك التنمية الصناعية - جنية مصرى</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t="str">
            <v>بنك التنمية الصناعية - جنية مصرى</v>
          </cell>
          <cell r="AD90">
            <v>0</v>
          </cell>
          <cell r="AE90">
            <v>0</v>
          </cell>
          <cell r="AG90">
            <v>0</v>
          </cell>
          <cell r="AH90">
            <v>0</v>
          </cell>
          <cell r="AJ90">
            <v>0</v>
          </cell>
          <cell r="AK90">
            <v>0</v>
          </cell>
        </row>
        <row r="91">
          <cell r="B91" t="str">
            <v>بنك التنمية الصناعية - دولار أمريكى</v>
          </cell>
          <cell r="C91">
            <v>192638.28</v>
          </cell>
          <cell r="D91">
            <v>1263696.26</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t="str">
            <v>بنك التنمية الصناعية - دولار أمريكى</v>
          </cell>
          <cell r="AD91">
            <v>192638.28</v>
          </cell>
          <cell r="AE91">
            <v>1263696.26</v>
          </cell>
          <cell r="AG91">
            <v>0</v>
          </cell>
          <cell r="AH91">
            <v>1071057.98</v>
          </cell>
          <cell r="AJ91">
            <v>0</v>
          </cell>
          <cell r="AK91">
            <v>1071057.98</v>
          </cell>
        </row>
        <row r="92">
          <cell r="B92" t="str">
            <v>البنك العربى الأفريقى - دولار أمريكى</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t="str">
            <v>البنك العربى الأفريقى - دولار أمريكى</v>
          </cell>
          <cell r="AD92">
            <v>0</v>
          </cell>
          <cell r="AE92">
            <v>0</v>
          </cell>
          <cell r="AG92">
            <v>0</v>
          </cell>
          <cell r="AH92">
            <v>0</v>
          </cell>
          <cell r="AJ92">
            <v>0</v>
          </cell>
          <cell r="AK92">
            <v>0</v>
          </cell>
        </row>
        <row r="93">
          <cell r="B93" t="str">
            <v>بنك  HSBC - دولار أمريكى</v>
          </cell>
          <cell r="C93">
            <v>5005493.76</v>
          </cell>
          <cell r="D93">
            <v>5689743.4199999999</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t="str">
            <v>بنك  HSBC - دولار أمريكى</v>
          </cell>
          <cell r="AD93">
            <v>5005493.76</v>
          </cell>
          <cell r="AE93">
            <v>5689743.4199999999</v>
          </cell>
          <cell r="AG93">
            <v>0</v>
          </cell>
          <cell r="AH93">
            <v>684249.66000000015</v>
          </cell>
          <cell r="AJ93">
            <v>0</v>
          </cell>
          <cell r="AK93">
            <v>684249.66000000015</v>
          </cell>
        </row>
        <row r="94">
          <cell r="B94" t="str">
            <v>بنك Swizland - دولار أمريكى</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t="str">
            <v>بنك Swizland - دولار أمريكى</v>
          </cell>
          <cell r="AD94">
            <v>0</v>
          </cell>
          <cell r="AE94">
            <v>0</v>
          </cell>
          <cell r="AG94">
            <v>0</v>
          </cell>
          <cell r="AH94">
            <v>0</v>
          </cell>
          <cell r="AJ94">
            <v>0</v>
          </cell>
          <cell r="AK94">
            <v>0</v>
          </cell>
        </row>
        <row r="95">
          <cell r="B95" t="str">
            <v>أرصدة دائنة أخرى</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t="str">
            <v>أرصدة دائنة أخرى</v>
          </cell>
          <cell r="AD95">
            <v>0</v>
          </cell>
          <cell r="AE95">
            <v>0</v>
          </cell>
          <cell r="AG95">
            <v>0</v>
          </cell>
          <cell r="AH95">
            <v>0</v>
          </cell>
          <cell r="AJ95">
            <v>0</v>
          </cell>
          <cell r="AK95">
            <v>0</v>
          </cell>
        </row>
        <row r="96">
          <cell r="B96" t="str">
            <v>شركة بتروتيوبلر</v>
          </cell>
          <cell r="C96">
            <v>0</v>
          </cell>
          <cell r="D96">
            <v>312017.34000000003</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t="str">
            <v>شركة بتروتيوبلر</v>
          </cell>
          <cell r="AD96">
            <v>0</v>
          </cell>
          <cell r="AE96">
            <v>312017.34000000003</v>
          </cell>
          <cell r="AG96">
            <v>0</v>
          </cell>
          <cell r="AH96">
            <v>312017.34000000003</v>
          </cell>
          <cell r="AJ96">
            <v>0</v>
          </cell>
          <cell r="AK96">
            <v>312017.34000000003</v>
          </cell>
        </row>
        <row r="97">
          <cell r="B97" t="str">
            <v>خطابات ضمان</v>
          </cell>
          <cell r="C97">
            <v>1192313.28</v>
          </cell>
          <cell r="D97">
            <v>192638.28</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t="str">
            <v>خطابات ضمان</v>
          </cell>
          <cell r="AD97">
            <v>1192313.28</v>
          </cell>
          <cell r="AE97">
            <v>192638.28</v>
          </cell>
          <cell r="AG97">
            <v>999675</v>
          </cell>
          <cell r="AH97">
            <v>0</v>
          </cell>
          <cell r="AJ97">
            <v>999675</v>
          </cell>
          <cell r="AK97">
            <v>0</v>
          </cell>
        </row>
        <row r="98">
          <cell r="B98" t="str">
            <v>مبيعات</v>
          </cell>
          <cell r="C98">
            <v>6806443.21</v>
          </cell>
          <cell r="D98">
            <v>7304152.1399999997</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t="str">
            <v>مبيعات</v>
          </cell>
          <cell r="AD98">
            <v>6806443.21</v>
          </cell>
          <cell r="AE98">
            <v>7304152.1399999997</v>
          </cell>
          <cell r="AG98">
            <v>0</v>
          </cell>
          <cell r="AH98">
            <v>497708.9299999997</v>
          </cell>
          <cell r="AJ98">
            <v>0</v>
          </cell>
          <cell r="AK98">
            <v>497708.9299999997</v>
          </cell>
        </row>
        <row r="99">
          <cell r="B99" t="str">
            <v>دائنون وحسابات دائنة أخرى</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t="str">
            <v>دائنون وحسابات دائنة أخرى</v>
          </cell>
          <cell r="AD99">
            <v>0</v>
          </cell>
          <cell r="AE99">
            <v>0</v>
          </cell>
          <cell r="AG99">
            <v>0</v>
          </cell>
          <cell r="AH99">
            <v>0</v>
          </cell>
          <cell r="AJ99">
            <v>0</v>
          </cell>
          <cell r="AK99">
            <v>0</v>
          </cell>
        </row>
        <row r="100">
          <cell r="B100" t="str">
            <v>مصروفات مستحقة</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t="str">
            <v>مصروفات مستحقة</v>
          </cell>
          <cell r="AD100">
            <v>0</v>
          </cell>
          <cell r="AE100">
            <v>0</v>
          </cell>
          <cell r="AG100">
            <v>0</v>
          </cell>
          <cell r="AH100">
            <v>0</v>
          </cell>
          <cell r="AJ100">
            <v>0</v>
          </cell>
          <cell r="AK100">
            <v>0</v>
          </cell>
        </row>
        <row r="101">
          <cell r="B101" t="str">
            <v>هيئة التأمينات - الإجتماعية</v>
          </cell>
          <cell r="C101">
            <v>1630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t="str">
            <v>هيئة التأمينات - الإجتماعية</v>
          </cell>
          <cell r="AD101">
            <v>1630</v>
          </cell>
          <cell r="AE101">
            <v>0</v>
          </cell>
          <cell r="AG101">
            <v>1630</v>
          </cell>
          <cell r="AH101">
            <v>0</v>
          </cell>
          <cell r="AJ101">
            <v>1630</v>
          </cell>
          <cell r="AK101">
            <v>0</v>
          </cell>
        </row>
        <row r="102">
          <cell r="B102" t="str">
            <v>جارى مصلحة الضرائب - ضرائب خصم و إضافة</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t="str">
            <v>جارى مصلحة الضرائب - ضرائب خصم و إضافة</v>
          </cell>
          <cell r="AD102">
            <v>0</v>
          </cell>
          <cell r="AE102">
            <v>0</v>
          </cell>
          <cell r="AG102">
            <v>0</v>
          </cell>
          <cell r="AH102">
            <v>0</v>
          </cell>
          <cell r="AJ102">
            <v>0</v>
          </cell>
          <cell r="AK102">
            <v>0</v>
          </cell>
        </row>
        <row r="103">
          <cell r="B103" t="str">
            <v>جارى مصلحة الضرائب - كسب العمل</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t="str">
            <v>جارى مصلحة الضرائب - كسب العمل</v>
          </cell>
          <cell r="AD103">
            <v>0</v>
          </cell>
          <cell r="AE103">
            <v>0</v>
          </cell>
          <cell r="AG103">
            <v>0</v>
          </cell>
          <cell r="AH103">
            <v>0</v>
          </cell>
          <cell r="AJ103">
            <v>0</v>
          </cell>
          <cell r="AK103">
            <v>0</v>
          </cell>
        </row>
        <row r="104">
          <cell r="B104" t="str">
            <v>جارى مصلحة الضرائب - شركات الأموال</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t="str">
            <v>جارى مصلحة الضرائب - شركات الأموال</v>
          </cell>
          <cell r="AD104">
            <v>0</v>
          </cell>
          <cell r="AE104">
            <v>0</v>
          </cell>
          <cell r="AG104">
            <v>0</v>
          </cell>
          <cell r="AH104">
            <v>0</v>
          </cell>
          <cell r="AJ104">
            <v>0</v>
          </cell>
          <cell r="AK104">
            <v>0</v>
          </cell>
        </row>
        <row r="105">
          <cell r="B105" t="str">
            <v xml:space="preserve">جارى مصلحة الضرائب - ضرائب مبيعات </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t="str">
            <v xml:space="preserve">جارى مصلحة الضرائب - ضرائب مبيعات </v>
          </cell>
          <cell r="AD105">
            <v>0</v>
          </cell>
          <cell r="AE105">
            <v>0</v>
          </cell>
          <cell r="AG105">
            <v>0</v>
          </cell>
          <cell r="AH105">
            <v>0</v>
          </cell>
          <cell r="AJ105">
            <v>0</v>
          </cell>
          <cell r="AK105">
            <v>0</v>
          </cell>
        </row>
        <row r="106">
          <cell r="B106" t="str">
            <v>شركة إستراتوكيم للخدمات البترولية</v>
          </cell>
          <cell r="C106">
            <v>60000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t="str">
            <v>شركة إستراتوكيم للخدمات البترولية</v>
          </cell>
          <cell r="AD106">
            <v>60000</v>
          </cell>
          <cell r="AE106">
            <v>0</v>
          </cell>
          <cell r="AG106">
            <v>60000</v>
          </cell>
          <cell r="AH106">
            <v>0</v>
          </cell>
          <cell r="AJ106">
            <v>60000</v>
          </cell>
          <cell r="AK106">
            <v>0</v>
          </cell>
        </row>
        <row r="107">
          <cell r="B107" t="str">
            <v>جارى مصلحة الضرائب - ضرائب خصم من المنبع</v>
          </cell>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t="str">
            <v>جارى مصلحة الضرائب - ضرائب خصم من المنبع</v>
          </cell>
          <cell r="AD107">
            <v>0</v>
          </cell>
          <cell r="AE107">
            <v>0</v>
          </cell>
          <cell r="AG107">
            <v>0</v>
          </cell>
          <cell r="AH107">
            <v>0</v>
          </cell>
          <cell r="AJ107">
            <v>0</v>
          </cell>
          <cell r="AK107">
            <v>0</v>
          </cell>
        </row>
        <row r="108">
          <cell r="B108" t="str">
            <v xml:space="preserve">موردون وأوراق دفع وحسابات دائنة </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t="str">
            <v xml:space="preserve">موردون وأوراق دفع وحسابات دائنة </v>
          </cell>
          <cell r="AD108">
            <v>0</v>
          </cell>
          <cell r="AE108">
            <v>0</v>
          </cell>
          <cell r="AG108">
            <v>0</v>
          </cell>
          <cell r="AH108">
            <v>0</v>
          </cell>
          <cell r="AJ108">
            <v>0</v>
          </cell>
          <cell r="AK108">
            <v>0</v>
          </cell>
        </row>
        <row r="109">
          <cell r="B109" t="str">
            <v>موردون -  Entr Pipe</v>
          </cell>
          <cell r="C109">
            <v>4480887.42</v>
          </cell>
          <cell r="D109">
            <v>2081941.32</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t="str">
            <v>موردون -  Entr Pipe</v>
          </cell>
          <cell r="AD109">
            <v>4480887.42</v>
          </cell>
          <cell r="AE109">
            <v>2081941.32</v>
          </cell>
          <cell r="AG109">
            <v>2398946.0999999996</v>
          </cell>
          <cell r="AH109">
            <v>0</v>
          </cell>
          <cell r="AJ109">
            <v>2398946.0999999996</v>
          </cell>
          <cell r="AK109">
            <v>0</v>
          </cell>
        </row>
        <row r="110">
          <cell r="B110" t="str">
            <v>موردون - DUFERCO SA</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t="str">
            <v>موردون - DUFERCO SA</v>
          </cell>
          <cell r="AD110">
            <v>0</v>
          </cell>
          <cell r="AE110">
            <v>0</v>
          </cell>
          <cell r="AG110">
            <v>0</v>
          </cell>
          <cell r="AH110">
            <v>0</v>
          </cell>
          <cell r="AJ110">
            <v>0</v>
          </cell>
          <cell r="AK110">
            <v>0</v>
          </cell>
        </row>
        <row r="111">
          <cell r="B111" t="str">
            <v>موردون - Hunting energy services,L.P</v>
          </cell>
          <cell r="C111">
            <v>765578.58</v>
          </cell>
          <cell r="D111">
            <v>4724501.8899999997</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t="str">
            <v>موردون - Hunting energy services,L.P</v>
          </cell>
          <cell r="AD111">
            <v>765578.58</v>
          </cell>
          <cell r="AE111">
            <v>4724501.8899999997</v>
          </cell>
          <cell r="AG111">
            <v>0</v>
          </cell>
          <cell r="AH111">
            <v>3958923.3099999996</v>
          </cell>
          <cell r="AJ111">
            <v>0</v>
          </cell>
          <cell r="AK111">
            <v>3958923.3099999996</v>
          </cell>
        </row>
        <row r="112">
          <cell r="B112" t="str">
            <v>موردون - Hunting oilfield services,PTE LTD</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t="str">
            <v>موردون - Hunting oilfield services,PTE LTD</v>
          </cell>
          <cell r="AD112">
            <v>0</v>
          </cell>
          <cell r="AE112">
            <v>0</v>
          </cell>
          <cell r="AG112">
            <v>0</v>
          </cell>
          <cell r="AH112">
            <v>0</v>
          </cell>
          <cell r="AJ112">
            <v>0</v>
          </cell>
          <cell r="AK112">
            <v>0</v>
          </cell>
        </row>
        <row r="113">
          <cell r="B113" t="str">
            <v>موردون - Hunting Middle East</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t="str">
            <v>موردون - Hunting Middle East</v>
          </cell>
          <cell r="AD113">
            <v>0</v>
          </cell>
          <cell r="AE113">
            <v>0</v>
          </cell>
          <cell r="AG113">
            <v>0</v>
          </cell>
          <cell r="AH113">
            <v>0</v>
          </cell>
          <cell r="AJ113">
            <v>0</v>
          </cell>
          <cell r="AK113">
            <v>0</v>
          </cell>
        </row>
        <row r="114">
          <cell r="B114" t="str">
            <v>موردون - Region oilfield equipment</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t="str">
            <v>موردون - Region oilfield equipment</v>
          </cell>
          <cell r="AD114">
            <v>0</v>
          </cell>
          <cell r="AE114">
            <v>0</v>
          </cell>
          <cell r="AG114">
            <v>0</v>
          </cell>
          <cell r="AH114">
            <v>0</v>
          </cell>
          <cell r="AJ114">
            <v>0</v>
          </cell>
          <cell r="AK114">
            <v>0</v>
          </cell>
        </row>
        <row r="115">
          <cell r="B115" t="str">
            <v>موردون - Sooner Pipe L.P</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t="str">
            <v>موردون - Sooner Pipe L.P</v>
          </cell>
          <cell r="AD115">
            <v>0</v>
          </cell>
          <cell r="AE115">
            <v>0</v>
          </cell>
          <cell r="AG115">
            <v>0</v>
          </cell>
          <cell r="AH115">
            <v>0</v>
          </cell>
          <cell r="AJ115">
            <v>0</v>
          </cell>
          <cell r="AK115">
            <v>0</v>
          </cell>
        </row>
        <row r="116">
          <cell r="B116" t="str">
            <v>موردون - SEPCO SA</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t="str">
            <v>موردون - SEPCO SA</v>
          </cell>
          <cell r="AD116">
            <v>0</v>
          </cell>
          <cell r="AE116">
            <v>0</v>
          </cell>
          <cell r="AG116">
            <v>0</v>
          </cell>
          <cell r="AH116">
            <v>0</v>
          </cell>
          <cell r="AJ116">
            <v>0</v>
          </cell>
          <cell r="AK116">
            <v>0</v>
          </cell>
        </row>
        <row r="117">
          <cell r="B117" t="str">
            <v>موردون - United States Steel Internationalm,INC</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t="str">
            <v>موردون - United States Steel Internationalm,INC</v>
          </cell>
          <cell r="AD117">
            <v>0</v>
          </cell>
          <cell r="AE117">
            <v>0</v>
          </cell>
          <cell r="AG117">
            <v>0</v>
          </cell>
          <cell r="AH117">
            <v>0</v>
          </cell>
          <cell r="AJ117">
            <v>0</v>
          </cell>
          <cell r="AK117">
            <v>0</v>
          </cell>
        </row>
        <row r="118">
          <cell r="B118" t="str">
            <v>بنوك دائنة</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t="str">
            <v>بنوك دائنة</v>
          </cell>
          <cell r="AD118">
            <v>0</v>
          </cell>
          <cell r="AE118">
            <v>0</v>
          </cell>
          <cell r="AG118">
            <v>0</v>
          </cell>
          <cell r="AH118">
            <v>0</v>
          </cell>
          <cell r="AJ118">
            <v>0</v>
          </cell>
          <cell r="AK118">
            <v>0</v>
          </cell>
        </row>
        <row r="119">
          <cell r="B119" t="str">
            <v>قرض من بنك التنمية الصناعية - دولار أمريكى</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t="str">
            <v>قرض من بنك التنمية الصناعية - دولار أمريكى</v>
          </cell>
          <cell r="AD119">
            <v>0</v>
          </cell>
          <cell r="AE119">
            <v>0</v>
          </cell>
          <cell r="AG119">
            <v>0</v>
          </cell>
          <cell r="AH119">
            <v>0</v>
          </cell>
          <cell r="AJ119">
            <v>0</v>
          </cell>
          <cell r="AK119">
            <v>0</v>
          </cell>
        </row>
        <row r="120">
          <cell r="B120" t="str">
            <v>قرض من البنك العربى الافريقى - دولار أمريكى</v>
          </cell>
          <cell r="C120">
            <v>0</v>
          </cell>
          <cell r="D120">
            <v>848.34</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t="str">
            <v>قرض من البنك العربى الافريقى - دولار أمريكى</v>
          </cell>
          <cell r="AD120">
            <v>0</v>
          </cell>
          <cell r="AE120">
            <v>848.34</v>
          </cell>
          <cell r="AG120">
            <v>0</v>
          </cell>
          <cell r="AH120">
            <v>848.34</v>
          </cell>
          <cell r="AJ120">
            <v>0</v>
          </cell>
          <cell r="AK120">
            <v>848.34</v>
          </cell>
        </row>
        <row r="121">
          <cell r="B121" t="str">
            <v>تمويل إعتمادات مستندية</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t="str">
            <v>تمويل إعتمادات مستندية</v>
          </cell>
          <cell r="AD121">
            <v>0</v>
          </cell>
          <cell r="AE121">
            <v>0</v>
          </cell>
          <cell r="AG121">
            <v>0</v>
          </cell>
          <cell r="AH121">
            <v>0</v>
          </cell>
          <cell r="AJ121">
            <v>0</v>
          </cell>
          <cell r="AK121">
            <v>0</v>
          </cell>
        </row>
        <row r="122">
          <cell r="B122" t="str">
            <v>رأس المال المصدر والمدفوع</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t="str">
            <v>رأس المال المصدر والمدفوع</v>
          </cell>
          <cell r="AD122">
            <v>0</v>
          </cell>
          <cell r="AE122">
            <v>0</v>
          </cell>
          <cell r="AG122">
            <v>0</v>
          </cell>
          <cell r="AH122">
            <v>0</v>
          </cell>
          <cell r="AJ122">
            <v>0</v>
          </cell>
          <cell r="AK122">
            <v>0</v>
          </cell>
        </row>
        <row r="123">
          <cell r="B123" t="str">
            <v>الإحتياطيات</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t="str">
            <v>الإحتياطيات</v>
          </cell>
          <cell r="AD123">
            <v>0</v>
          </cell>
          <cell r="AE123">
            <v>0</v>
          </cell>
          <cell r="AG123">
            <v>0</v>
          </cell>
          <cell r="AH123">
            <v>0</v>
          </cell>
          <cell r="AJ123">
            <v>0</v>
          </cell>
          <cell r="AK123">
            <v>0</v>
          </cell>
        </row>
        <row r="124">
          <cell r="B124" t="str">
            <v>الإحتياطى القانونى</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t="str">
            <v>الإحتياطى القانونى</v>
          </cell>
          <cell r="AD124">
            <v>0</v>
          </cell>
          <cell r="AE124">
            <v>0</v>
          </cell>
          <cell r="AG124">
            <v>0</v>
          </cell>
          <cell r="AH124">
            <v>0</v>
          </cell>
          <cell r="AJ124">
            <v>0</v>
          </cell>
          <cell r="AK124">
            <v>0</v>
          </cell>
        </row>
        <row r="125">
          <cell r="B125" t="str">
            <v>الإحتياطى العام</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t="str">
            <v>الإحتياطى العام</v>
          </cell>
          <cell r="AD125">
            <v>0</v>
          </cell>
          <cell r="AE125">
            <v>0</v>
          </cell>
          <cell r="AG125">
            <v>0</v>
          </cell>
          <cell r="AH125">
            <v>0</v>
          </cell>
          <cell r="AJ125">
            <v>0</v>
          </cell>
          <cell r="AK125">
            <v>0</v>
          </cell>
        </row>
        <row r="126">
          <cell r="B126" t="str">
            <v>الإحتياطى الرأسمالى</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t="str">
            <v>الإحتياطى الرأسمالى</v>
          </cell>
          <cell r="AD126">
            <v>0</v>
          </cell>
          <cell r="AE126">
            <v>0</v>
          </cell>
          <cell r="AG126">
            <v>0</v>
          </cell>
          <cell r="AH126">
            <v>0</v>
          </cell>
          <cell r="AJ126">
            <v>0</v>
          </cell>
          <cell r="AK126">
            <v>0</v>
          </cell>
        </row>
        <row r="127">
          <cell r="B127" t="str">
            <v>الأرباح المرحلة</v>
          </cell>
          <cell r="C127">
            <v>0</v>
          </cell>
          <cell r="D127">
            <v>37722.239999999998</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t="str">
            <v>الأرباح المرحلة</v>
          </cell>
          <cell r="AD127">
            <v>0</v>
          </cell>
          <cell r="AE127">
            <v>37722.239999999998</v>
          </cell>
          <cell r="AG127">
            <v>0</v>
          </cell>
          <cell r="AH127">
            <v>37722.239999999998</v>
          </cell>
          <cell r="AJ127">
            <v>0</v>
          </cell>
          <cell r="AK127">
            <v>37722.239999999998</v>
          </cell>
        </row>
        <row r="128">
          <cell r="B128" t="str">
            <v>الإيرادات</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t="str">
            <v>الإيرادات</v>
          </cell>
          <cell r="AD128">
            <v>0</v>
          </cell>
          <cell r="AE128">
            <v>0</v>
          </cell>
          <cell r="AG128">
            <v>0</v>
          </cell>
          <cell r="AH128">
            <v>0</v>
          </cell>
          <cell r="AJ128">
            <v>0</v>
          </cell>
          <cell r="AK128">
            <v>0</v>
          </cell>
        </row>
        <row r="129">
          <cell r="B129" t="str">
            <v>مصروفات النشاط</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t="str">
            <v>مصروفات النشاط</v>
          </cell>
          <cell r="AD129">
            <v>0</v>
          </cell>
          <cell r="AE129">
            <v>0</v>
          </cell>
          <cell r="AG129">
            <v>0</v>
          </cell>
          <cell r="AH129">
            <v>0</v>
          </cell>
          <cell r="AJ129">
            <v>0</v>
          </cell>
          <cell r="AK129">
            <v>0</v>
          </cell>
        </row>
        <row r="130">
          <cell r="B130" t="str">
            <v>م.تخزين بضاعة ( بتروتيوبلر )</v>
          </cell>
          <cell r="C130">
            <v>12017.34</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t="str">
            <v>م.تخزين بضاعة ( بتروتيوبلر )</v>
          </cell>
          <cell r="AD130">
            <v>12017.34</v>
          </cell>
          <cell r="AE130">
            <v>0</v>
          </cell>
          <cell r="AG130">
            <v>12017.34</v>
          </cell>
          <cell r="AH130">
            <v>0</v>
          </cell>
          <cell r="AJ130">
            <v>12017.34</v>
          </cell>
          <cell r="AK130">
            <v>0</v>
          </cell>
        </row>
        <row r="131">
          <cell r="B131" t="str">
            <v>م.بنكية</v>
          </cell>
          <cell r="C131">
            <v>2027.22</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t="str">
            <v>م.بنكية</v>
          </cell>
          <cell r="AD131">
            <v>2027.22</v>
          </cell>
          <cell r="AE131">
            <v>0</v>
          </cell>
          <cell r="AG131">
            <v>2027.22</v>
          </cell>
          <cell r="AH131">
            <v>0</v>
          </cell>
          <cell r="AJ131">
            <v>2027.22</v>
          </cell>
          <cell r="AK131">
            <v>0</v>
          </cell>
        </row>
        <row r="132">
          <cell r="B132" t="str">
            <v>عمولات إصدار خطابات ضمان</v>
          </cell>
          <cell r="C132">
            <v>49290.36</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t="str">
            <v>عمولات إصدار خطابات ضمان</v>
          </cell>
          <cell r="AD132">
            <v>49290.36</v>
          </cell>
          <cell r="AE132">
            <v>0</v>
          </cell>
          <cell r="AG132">
            <v>49290.36</v>
          </cell>
          <cell r="AH132">
            <v>0</v>
          </cell>
          <cell r="AJ132">
            <v>49290.36</v>
          </cell>
          <cell r="AK132">
            <v>0</v>
          </cell>
        </row>
        <row r="133">
          <cell r="B133" t="str">
            <v>م.عمليات</v>
          </cell>
          <cell r="C133">
            <v>324000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t="str">
            <v>م.عمليات</v>
          </cell>
          <cell r="AD133">
            <v>324000</v>
          </cell>
          <cell r="AE133">
            <v>0</v>
          </cell>
          <cell r="AG133">
            <v>324000</v>
          </cell>
          <cell r="AH133">
            <v>0</v>
          </cell>
          <cell r="AJ133">
            <v>324000</v>
          </cell>
          <cell r="AK133">
            <v>0</v>
          </cell>
        </row>
        <row r="134">
          <cell r="B134" t="str">
            <v>فوائد قرض بنك التنمية</v>
          </cell>
          <cell r="C134">
            <v>28904.42</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t="str">
            <v>فوائد قرض بنك التنمية</v>
          </cell>
          <cell r="AD134">
            <v>28904.42</v>
          </cell>
          <cell r="AE134">
            <v>0</v>
          </cell>
          <cell r="AG134">
            <v>28904.42</v>
          </cell>
          <cell r="AH134">
            <v>0</v>
          </cell>
          <cell r="AJ134">
            <v>28904.42</v>
          </cell>
          <cell r="AK134">
            <v>0</v>
          </cell>
        </row>
        <row r="135">
          <cell r="B135" t="str">
            <v>فوائد قرض البنك العربى الأفريقى</v>
          </cell>
          <cell r="C135">
            <v>848.34</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t="str">
            <v>فوائد قرض البنك العربى الأفريقى</v>
          </cell>
          <cell r="AD135">
            <v>848.34</v>
          </cell>
          <cell r="AE135">
            <v>0</v>
          </cell>
          <cell r="AG135">
            <v>848.34</v>
          </cell>
          <cell r="AH135">
            <v>0</v>
          </cell>
          <cell r="AJ135">
            <v>848.34</v>
          </cell>
          <cell r="AK135">
            <v>0</v>
          </cell>
        </row>
        <row r="136">
          <cell r="B136" t="str">
            <v>مصاريف سفر ومؤتمرات</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t="str">
            <v>مصاريف سفر ومؤتمرات</v>
          </cell>
          <cell r="AD136">
            <v>0</v>
          </cell>
          <cell r="AE136">
            <v>0</v>
          </cell>
          <cell r="AG136">
            <v>0</v>
          </cell>
          <cell r="AH136">
            <v>0</v>
          </cell>
          <cell r="AJ136">
            <v>0</v>
          </cell>
          <cell r="AK136">
            <v>0</v>
          </cell>
        </row>
        <row r="137">
          <cell r="B137" t="str">
            <v>مصروفات إدارية وعمومية</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t="str">
            <v>مصروفات إدارية وعمومية</v>
          </cell>
          <cell r="AD137">
            <v>0</v>
          </cell>
          <cell r="AE137">
            <v>0</v>
          </cell>
          <cell r="AG137">
            <v>0</v>
          </cell>
          <cell r="AH137">
            <v>0</v>
          </cell>
          <cell r="AJ137">
            <v>0</v>
          </cell>
          <cell r="AK137">
            <v>0</v>
          </cell>
        </row>
        <row r="138">
          <cell r="B138" t="str">
            <v>مصاريف تليفون وبريد وإنترنت</v>
          </cell>
          <cell r="C138">
            <v>5065.57</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t="str">
            <v>مصاريف تليفون وبريد وإنترنت</v>
          </cell>
          <cell r="AD138">
            <v>5065.57</v>
          </cell>
          <cell r="AE138">
            <v>0</v>
          </cell>
          <cell r="AG138">
            <v>5065.57</v>
          </cell>
          <cell r="AH138">
            <v>0</v>
          </cell>
          <cell r="AJ138">
            <v>5065.57</v>
          </cell>
          <cell r="AK138">
            <v>0</v>
          </cell>
        </row>
        <row r="139">
          <cell r="B139" t="str">
            <v>إيجارات</v>
          </cell>
          <cell r="C139">
            <v>10710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t="str">
            <v>إيجارات</v>
          </cell>
          <cell r="AD139">
            <v>10710</v>
          </cell>
          <cell r="AE139">
            <v>0</v>
          </cell>
          <cell r="AG139">
            <v>10710</v>
          </cell>
          <cell r="AH139">
            <v>0</v>
          </cell>
          <cell r="AJ139">
            <v>10710</v>
          </cell>
          <cell r="AK139">
            <v>0</v>
          </cell>
        </row>
        <row r="140">
          <cell r="B140" t="str">
            <v>إنارة وكهرباء</v>
          </cell>
          <cell r="C140">
            <v>148.30000000000001</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t="str">
            <v>إنارة وكهرباء</v>
          </cell>
          <cell r="AD140">
            <v>148.30000000000001</v>
          </cell>
          <cell r="AE140">
            <v>0</v>
          </cell>
          <cell r="AG140">
            <v>148.30000000000001</v>
          </cell>
          <cell r="AH140">
            <v>0</v>
          </cell>
          <cell r="AJ140">
            <v>148.30000000000001</v>
          </cell>
          <cell r="AK140">
            <v>0</v>
          </cell>
        </row>
        <row r="141">
          <cell r="B141" t="str">
            <v>مصاريف إصلاح وصيانة</v>
          </cell>
          <cell r="C141">
            <v>825</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t="str">
            <v>مصاريف إصلاح وصيانة</v>
          </cell>
          <cell r="AD141">
            <v>825</v>
          </cell>
          <cell r="AE141">
            <v>0</v>
          </cell>
          <cell r="AG141">
            <v>825</v>
          </cell>
          <cell r="AH141">
            <v>0</v>
          </cell>
          <cell r="AJ141">
            <v>825</v>
          </cell>
          <cell r="AK141">
            <v>0</v>
          </cell>
        </row>
        <row r="142">
          <cell r="B142" t="str">
            <v>أدوات مكتبية ومطبوعات</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t="str">
            <v>أدوات مكتبية ومطبوعات</v>
          </cell>
          <cell r="AD142">
            <v>0</v>
          </cell>
          <cell r="AE142">
            <v>0</v>
          </cell>
          <cell r="AG142">
            <v>0</v>
          </cell>
          <cell r="AH142">
            <v>0</v>
          </cell>
          <cell r="AJ142">
            <v>0</v>
          </cell>
          <cell r="AK142">
            <v>0</v>
          </cell>
        </row>
        <row r="143">
          <cell r="B143" t="str">
            <v>ضيافة وإستقبال</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t="str">
            <v>ضيافة وإستقبال</v>
          </cell>
          <cell r="AD143">
            <v>0</v>
          </cell>
          <cell r="AE143">
            <v>0</v>
          </cell>
          <cell r="AG143">
            <v>0</v>
          </cell>
          <cell r="AH143">
            <v>0</v>
          </cell>
          <cell r="AJ143">
            <v>0</v>
          </cell>
          <cell r="AK143">
            <v>0</v>
          </cell>
        </row>
        <row r="144">
          <cell r="B144" t="str">
            <v>سفر وإقامة وإنتقالات</v>
          </cell>
          <cell r="C144">
            <v>349.5</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t="str">
            <v>سفر وإقامة وإنتقالات</v>
          </cell>
          <cell r="AD144">
            <v>349.5</v>
          </cell>
          <cell r="AE144">
            <v>0</v>
          </cell>
          <cell r="AG144">
            <v>349.5</v>
          </cell>
          <cell r="AH144">
            <v>0</v>
          </cell>
          <cell r="AJ144">
            <v>349.5</v>
          </cell>
          <cell r="AK144">
            <v>0</v>
          </cell>
        </row>
        <row r="145">
          <cell r="B145" t="str">
            <v>مصاريف سيارات</v>
          </cell>
          <cell r="C145">
            <v>9942.15</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t="str">
            <v>مصاريف سيارات</v>
          </cell>
          <cell r="AD145">
            <v>9942.15</v>
          </cell>
          <cell r="AE145">
            <v>0</v>
          </cell>
          <cell r="AG145">
            <v>9942.15</v>
          </cell>
          <cell r="AH145">
            <v>0</v>
          </cell>
          <cell r="AJ145">
            <v>9942.15</v>
          </cell>
          <cell r="AK145">
            <v>0</v>
          </cell>
        </row>
        <row r="146">
          <cell r="B146" t="str">
            <v>مصروفات أمن و نظافة</v>
          </cell>
          <cell r="C146">
            <v>1000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t="str">
            <v>مصروفات أمن و نظافة</v>
          </cell>
          <cell r="AD146">
            <v>1000</v>
          </cell>
          <cell r="AE146">
            <v>0</v>
          </cell>
          <cell r="AG146">
            <v>1000</v>
          </cell>
          <cell r="AH146">
            <v>0</v>
          </cell>
          <cell r="AJ146">
            <v>1000</v>
          </cell>
          <cell r="AK146">
            <v>0</v>
          </cell>
        </row>
        <row r="147">
          <cell r="B147" t="str">
            <v>رسوم حكومية وتراخيص وإشتراكات</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t="str">
            <v>رسوم حكومية وتراخيص وإشتراكات</v>
          </cell>
          <cell r="AD147">
            <v>0</v>
          </cell>
          <cell r="AE147">
            <v>0</v>
          </cell>
          <cell r="AG147">
            <v>0</v>
          </cell>
          <cell r="AH147">
            <v>0</v>
          </cell>
          <cell r="AJ147">
            <v>0</v>
          </cell>
          <cell r="AK147">
            <v>0</v>
          </cell>
        </row>
        <row r="148">
          <cell r="B148" t="str">
            <v>هدايا</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t="str">
            <v>هدايا</v>
          </cell>
          <cell r="AD148">
            <v>0</v>
          </cell>
          <cell r="AE148">
            <v>0</v>
          </cell>
          <cell r="AG148">
            <v>0</v>
          </cell>
          <cell r="AH148">
            <v>0</v>
          </cell>
          <cell r="AJ148">
            <v>0</v>
          </cell>
          <cell r="AK148">
            <v>0</v>
          </cell>
        </row>
        <row r="149">
          <cell r="B149" t="str">
            <v>أتعاب مهنية</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t="str">
            <v>أتعاب مهنية</v>
          </cell>
          <cell r="AD149">
            <v>0</v>
          </cell>
          <cell r="AE149">
            <v>0</v>
          </cell>
          <cell r="AG149">
            <v>0</v>
          </cell>
          <cell r="AH149">
            <v>0</v>
          </cell>
          <cell r="AJ149">
            <v>0</v>
          </cell>
          <cell r="AK149">
            <v>0</v>
          </cell>
        </row>
        <row r="150">
          <cell r="B150" t="str">
            <v>إكراميات</v>
          </cell>
          <cell r="C150">
            <v>75</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t="str">
            <v>إكراميات</v>
          </cell>
          <cell r="AD150">
            <v>75</v>
          </cell>
          <cell r="AE150">
            <v>0</v>
          </cell>
          <cell r="AG150">
            <v>75</v>
          </cell>
          <cell r="AH150">
            <v>0</v>
          </cell>
          <cell r="AJ150">
            <v>75</v>
          </cell>
          <cell r="AK150">
            <v>0</v>
          </cell>
        </row>
        <row r="151">
          <cell r="B151" t="str">
            <v>مصاريف تدريب</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t="str">
            <v>مصاريف تدريب</v>
          </cell>
          <cell r="AD151">
            <v>0</v>
          </cell>
          <cell r="AE151">
            <v>0</v>
          </cell>
          <cell r="AG151">
            <v>0</v>
          </cell>
          <cell r="AH151">
            <v>0</v>
          </cell>
          <cell r="AJ151">
            <v>0</v>
          </cell>
          <cell r="AK151">
            <v>0</v>
          </cell>
        </row>
        <row r="152">
          <cell r="B152" t="str">
            <v>مصاريف متنوعة</v>
          </cell>
          <cell r="C152">
            <v>41</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t="str">
            <v>مصاريف متنوعة</v>
          </cell>
          <cell r="AD152">
            <v>41</v>
          </cell>
          <cell r="AE152">
            <v>0</v>
          </cell>
          <cell r="AG152">
            <v>41</v>
          </cell>
          <cell r="AH152">
            <v>0</v>
          </cell>
          <cell r="AJ152">
            <v>41</v>
          </cell>
          <cell r="AK152">
            <v>0</v>
          </cell>
        </row>
        <row r="153">
          <cell r="B153" t="str">
            <v>أجور ومرتبات</v>
          </cell>
          <cell r="C153">
            <v>119316.04000000001</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t="str">
            <v>أجور ومرتبات</v>
          </cell>
          <cell r="AD153">
            <v>119316.04000000001</v>
          </cell>
          <cell r="AE153">
            <v>0</v>
          </cell>
          <cell r="AG153">
            <v>119316.04000000001</v>
          </cell>
          <cell r="AH153">
            <v>0</v>
          </cell>
          <cell r="AJ153">
            <v>119316.04000000001</v>
          </cell>
          <cell r="AK153">
            <v>0</v>
          </cell>
        </row>
        <row r="154">
          <cell r="B154" t="str">
            <v>إهلاك أصول ثابتة</v>
          </cell>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t="str">
            <v>إهلاك أصول ثابتة</v>
          </cell>
          <cell r="AD154">
            <v>0</v>
          </cell>
          <cell r="AE154">
            <v>0</v>
          </cell>
          <cell r="AG154">
            <v>0</v>
          </cell>
          <cell r="AH154">
            <v>0</v>
          </cell>
          <cell r="AJ154">
            <v>0</v>
          </cell>
          <cell r="AK154">
            <v>0</v>
          </cell>
        </row>
        <row r="155">
          <cell r="B155" t="str">
            <v>إهلاك وسائل نقل وإنتقال</v>
          </cell>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t="str">
            <v>إهلاك وسائل نقل وإنتقال</v>
          </cell>
          <cell r="AD155">
            <v>0</v>
          </cell>
          <cell r="AE155">
            <v>0</v>
          </cell>
          <cell r="AG155">
            <v>0</v>
          </cell>
          <cell r="AH155">
            <v>0</v>
          </cell>
          <cell r="AJ155">
            <v>0</v>
          </cell>
          <cell r="AK155">
            <v>0</v>
          </cell>
        </row>
        <row r="156">
          <cell r="B156" t="str">
            <v>إهلاك أثاث</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t="str">
            <v>إهلاك أثاث</v>
          </cell>
          <cell r="AD156">
            <v>0</v>
          </cell>
          <cell r="AE156">
            <v>0</v>
          </cell>
          <cell r="AG156">
            <v>0</v>
          </cell>
          <cell r="AH156">
            <v>0</v>
          </cell>
          <cell r="AJ156">
            <v>0</v>
          </cell>
          <cell r="AK156">
            <v>0</v>
          </cell>
        </row>
        <row r="157">
          <cell r="B157" t="str">
            <v>إهلاك أجهزة كمبيوتر</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t="str">
            <v>إهلاك أجهزة كمبيوتر</v>
          </cell>
          <cell r="AD157">
            <v>0</v>
          </cell>
          <cell r="AE157">
            <v>0</v>
          </cell>
          <cell r="AG157">
            <v>0</v>
          </cell>
          <cell r="AH157">
            <v>0</v>
          </cell>
          <cell r="AJ157">
            <v>0</v>
          </cell>
          <cell r="AK157">
            <v>0</v>
          </cell>
        </row>
        <row r="158">
          <cell r="B158" t="str">
            <v>إهلاك أجهزة ومعدات</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t="str">
            <v>إهلاك أجهزة ومعدات</v>
          </cell>
          <cell r="AD158">
            <v>0</v>
          </cell>
          <cell r="AE158">
            <v>0</v>
          </cell>
          <cell r="AG158">
            <v>0</v>
          </cell>
          <cell r="AH158">
            <v>0</v>
          </cell>
          <cell r="AJ158">
            <v>0</v>
          </cell>
          <cell r="AK158">
            <v>0</v>
          </cell>
        </row>
        <row r="159">
          <cell r="B159" t="str">
            <v>إهلاك تحسينات</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t="str">
            <v>إهلاك تحسينات</v>
          </cell>
          <cell r="AD159">
            <v>0</v>
          </cell>
          <cell r="AE159">
            <v>0</v>
          </cell>
          <cell r="AG159">
            <v>0</v>
          </cell>
          <cell r="AH159">
            <v>0</v>
          </cell>
          <cell r="AJ159">
            <v>0</v>
          </cell>
          <cell r="AK159">
            <v>0</v>
          </cell>
        </row>
        <row r="160">
          <cell r="B160" t="str">
            <v>فروق تقييم عملات أجنبية</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t="str">
            <v>فروق تقييم عملات أجنبية</v>
          </cell>
          <cell r="AD160">
            <v>0</v>
          </cell>
          <cell r="AE160">
            <v>0</v>
          </cell>
          <cell r="AG160">
            <v>0</v>
          </cell>
          <cell r="AH160">
            <v>0</v>
          </cell>
          <cell r="AJ160">
            <v>0</v>
          </cell>
          <cell r="AK160">
            <v>0</v>
          </cell>
        </row>
        <row r="161">
          <cell r="B161" t="str">
            <v>إيرادات أخرى</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t="str">
            <v>إيرادات أخرى</v>
          </cell>
          <cell r="AD161">
            <v>0</v>
          </cell>
          <cell r="AE161">
            <v>0</v>
          </cell>
          <cell r="AG161">
            <v>0</v>
          </cell>
          <cell r="AH161">
            <v>0</v>
          </cell>
          <cell r="AJ161">
            <v>0</v>
          </cell>
          <cell r="AK161">
            <v>0</v>
          </cell>
        </row>
        <row r="162">
          <cell r="B162" t="str">
            <v>مصروفات تمويلية</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t="str">
            <v>مصروفات تمويلية</v>
          </cell>
          <cell r="AD162">
            <v>0</v>
          </cell>
          <cell r="AE162">
            <v>0</v>
          </cell>
          <cell r="AG162">
            <v>0</v>
          </cell>
          <cell r="AH162">
            <v>0</v>
          </cell>
          <cell r="AJ162">
            <v>0</v>
          </cell>
          <cell r="AK162">
            <v>0</v>
          </cell>
        </row>
      </sheetData>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S."/>
      <sheetName val="Changes in Shareholders' Equity"/>
      <sheetName val="Notes"/>
      <sheetName val="Related Parties"/>
      <sheetName val="Detailed Trial Balance"/>
      <sheetName val="Accumulated Trial Balance"/>
      <sheetName val="Trial Balance"/>
      <sheetName val="Monthly Ledger"/>
      <sheetName val="Statement of Account"/>
      <sheetName val="Movement"/>
      <sheetName val="American Journal"/>
      <sheetName val="Cash at Banks"/>
      <sheetName val="Trading Investments"/>
      <sheetName val="Investments in Aff. &amp; Subs. Co."/>
      <sheetName val="Investments Available for Sale"/>
      <sheetName val="Reserves"/>
      <sheetName val="Retained Earnings"/>
      <sheetName val="Deffered Tax"/>
      <sheetName val="Investments Provision"/>
      <sheetName val="Prepaid Exp. Settlement"/>
      <sheetName val="Accrued Exp. Settlement"/>
      <sheetName val="Salaries &amp; Wages Breakdown"/>
      <sheetName val="F. A. Register"/>
      <sheetName val="J.V."/>
      <sheetName val="J.V. Detailes"/>
      <sheetName val="Deferred &amp; Income Tax"/>
      <sheetName val="Investments Breakdown"/>
      <sheetName val="Statement of Changes"/>
      <sheetName val="Cash Flow W.P"/>
      <sheetName val="Cash Flow W.P (2010)"/>
      <sheetName val="Year End Accruals"/>
      <sheetName val="Legal Reserve"/>
      <sheetName val="General Ledger Entries"/>
      <sheetName val="General Ledger"/>
      <sheetName val="Sub-General Ledger"/>
      <sheetName val="Count Book"/>
      <sheetName val="Movement --2011--"/>
      <sheetName val="Statement of Account --2011--"/>
      <sheetName val="Detailed Trial Balance --2011--"/>
      <sheetName val="Chart of Accounts"/>
      <sheetName val="Sofico SAE Financial Statements"/>
    </sheetNames>
    <definedNames>
      <definedName name="Sheet2.Hide_Rows"/>
    </definedNames>
    <sheetDataSet>
      <sheetData sheetId="0"/>
      <sheetData sheetId="1"/>
      <sheetData sheetId="2"/>
      <sheetData sheetId="3"/>
      <sheetData sheetId="4">
        <row r="1">
          <cell r="B1">
            <v>0</v>
          </cell>
        </row>
      </sheetData>
      <sheetData sheetId="5"/>
      <sheetData sheetId="6">
        <row r="5">
          <cell r="B5" t="str">
            <v>أصول ثابتة</v>
          </cell>
        </row>
      </sheetData>
      <sheetData sheetId="7"/>
      <sheetData sheetId="8"/>
      <sheetData sheetId="9">
        <row r="2">
          <cell r="A2">
            <v>1309160</v>
          </cell>
          <cell r="E2" t="str">
            <v>رصيد أول المدة</v>
          </cell>
          <cell r="F2" t="str">
            <v>0/0</v>
          </cell>
        </row>
        <row r="3">
          <cell r="E3" t="str">
            <v>رصيد أول المدة</v>
          </cell>
          <cell r="F3" t="str">
            <v>0/0</v>
          </cell>
        </row>
        <row r="4">
          <cell r="E4" t="str">
            <v>رصيد أول المدة</v>
          </cell>
          <cell r="F4" t="str">
            <v>0/0</v>
          </cell>
        </row>
        <row r="5">
          <cell r="E5" t="str">
            <v>رصيد أول المدة</v>
          </cell>
          <cell r="F5" t="str">
            <v>0/0</v>
          </cell>
        </row>
        <row r="6">
          <cell r="E6" t="str">
            <v>رصيد أول المدة</v>
          </cell>
          <cell r="F6" t="str">
            <v>0/0</v>
          </cell>
        </row>
        <row r="7">
          <cell r="E7" t="str">
            <v>رصيد أول المدة</v>
          </cell>
          <cell r="F7" t="str">
            <v>0/0</v>
          </cell>
        </row>
        <row r="8">
          <cell r="E8" t="str">
            <v>رصيد أول المدة</v>
          </cell>
          <cell r="F8" t="str">
            <v>0/0</v>
          </cell>
        </row>
        <row r="9">
          <cell r="E9" t="str">
            <v>رصيد أول المدة</v>
          </cell>
          <cell r="F9" t="str">
            <v>0/0</v>
          </cell>
        </row>
        <row r="10">
          <cell r="E10" t="str">
            <v>رصيد أول المدة</v>
          </cell>
          <cell r="F10" t="str">
            <v>0/0</v>
          </cell>
        </row>
        <row r="11">
          <cell r="E11" t="str">
            <v>رصيد أول المدة</v>
          </cell>
          <cell r="F11" t="str">
            <v>0/0</v>
          </cell>
        </row>
        <row r="12">
          <cell r="E12" t="str">
            <v>رصيد أول المدة</v>
          </cell>
          <cell r="F12" t="str">
            <v>0/0</v>
          </cell>
        </row>
        <row r="13">
          <cell r="E13" t="str">
            <v>رصيد أول المدة</v>
          </cell>
          <cell r="F13" t="str">
            <v>0/0</v>
          </cell>
        </row>
        <row r="14">
          <cell r="E14" t="str">
            <v>رصيد أول المدة</v>
          </cell>
          <cell r="F14" t="str">
            <v>0/0</v>
          </cell>
        </row>
        <row r="15">
          <cell r="E15" t="str">
            <v>رصيد أول المدة</v>
          </cell>
          <cell r="F15" t="str">
            <v>0/0</v>
          </cell>
        </row>
        <row r="16">
          <cell r="E16" t="str">
            <v>رصيد أول المدة</v>
          </cell>
          <cell r="F16" t="str">
            <v>0/0</v>
          </cell>
        </row>
        <row r="17">
          <cell r="E17" t="str">
            <v>رصيد أول المدة</v>
          </cell>
          <cell r="F17" t="str">
            <v>0/0</v>
          </cell>
        </row>
        <row r="18">
          <cell r="E18" t="str">
            <v>رصيد أول المدة</v>
          </cell>
          <cell r="F18" t="str">
            <v>0/0</v>
          </cell>
        </row>
        <row r="19">
          <cell r="E19" t="str">
            <v>رصيد أول المدة</v>
          </cell>
          <cell r="F19" t="str">
            <v>0/0</v>
          </cell>
        </row>
        <row r="20">
          <cell r="E20" t="str">
            <v>رصيد أول المدة</v>
          </cell>
          <cell r="F20" t="str">
            <v>0/0</v>
          </cell>
        </row>
        <row r="21">
          <cell r="E21" t="str">
            <v>رصيد أول المدة</v>
          </cell>
          <cell r="F21" t="str">
            <v>0/0</v>
          </cell>
        </row>
        <row r="22">
          <cell r="E22" t="str">
            <v>رصيد أول المدة</v>
          </cell>
          <cell r="F22" t="str">
            <v>0/0</v>
          </cell>
        </row>
        <row r="23">
          <cell r="E23" t="str">
            <v>رصيد أول المدة</v>
          </cell>
          <cell r="F23" t="str">
            <v>0/0</v>
          </cell>
        </row>
        <row r="24">
          <cell r="E24" t="str">
            <v>رصيد أول المدة</v>
          </cell>
          <cell r="F24" t="str">
            <v>0/0</v>
          </cell>
        </row>
        <row r="25">
          <cell r="E25" t="str">
            <v>رصيد أول المدة</v>
          </cell>
          <cell r="F25" t="str">
            <v>0/0</v>
          </cell>
        </row>
        <row r="26">
          <cell r="E26" t="str">
            <v>رصيد أول المدة</v>
          </cell>
          <cell r="F26" t="str">
            <v>0/0</v>
          </cell>
        </row>
        <row r="27">
          <cell r="E27" t="str">
            <v>رصيد أول المدة</v>
          </cell>
          <cell r="F27" t="str">
            <v>0/0</v>
          </cell>
        </row>
        <row r="28">
          <cell r="E28" t="str">
            <v>رصيد أول المدة</v>
          </cell>
          <cell r="F28" t="str">
            <v>0/0</v>
          </cell>
        </row>
        <row r="29">
          <cell r="E29" t="str">
            <v>رصيد أول المدة</v>
          </cell>
          <cell r="F29" t="str">
            <v>0/0</v>
          </cell>
        </row>
        <row r="30">
          <cell r="E30" t="str">
            <v>رصيد أول المدة</v>
          </cell>
          <cell r="F30" t="str">
            <v>0/0</v>
          </cell>
        </row>
        <row r="31">
          <cell r="E31" t="str">
            <v>رصيد أول المدة</v>
          </cell>
          <cell r="F31" t="str">
            <v>0/0</v>
          </cell>
        </row>
        <row r="32">
          <cell r="E32" t="str">
            <v>رصيد أول المدة</v>
          </cell>
          <cell r="F32" t="str">
            <v>0/0</v>
          </cell>
        </row>
        <row r="33">
          <cell r="E33" t="str">
            <v>رصيد أول المدة</v>
          </cell>
          <cell r="F33" t="str">
            <v>0/0</v>
          </cell>
        </row>
        <row r="34">
          <cell r="E34" t="str">
            <v>رصيد أول المدة</v>
          </cell>
          <cell r="F34" t="str">
            <v>0/0</v>
          </cell>
        </row>
        <row r="35">
          <cell r="E35" t="str">
            <v>رصيد أول المدة</v>
          </cell>
          <cell r="F35" t="str">
            <v>0/0</v>
          </cell>
        </row>
        <row r="36">
          <cell r="E36" t="str">
            <v>رصيد أول المدة</v>
          </cell>
          <cell r="F36" t="str">
            <v>0/0</v>
          </cell>
        </row>
        <row r="37">
          <cell r="E37" t="str">
            <v>رصيد أول المدة</v>
          </cell>
          <cell r="F37" t="str">
            <v>0/0</v>
          </cell>
        </row>
        <row r="38">
          <cell r="E38" t="str">
            <v>رصيد أول المدة</v>
          </cell>
          <cell r="F38" t="str">
            <v>0/0</v>
          </cell>
        </row>
        <row r="39">
          <cell r="E39" t="str">
            <v>رصيد أول المدة</v>
          </cell>
          <cell r="F39" t="str">
            <v>0/0</v>
          </cell>
        </row>
        <row r="40">
          <cell r="E40" t="str">
            <v>رصيد أول المدة</v>
          </cell>
          <cell r="F40" t="str">
            <v>0/0</v>
          </cell>
        </row>
        <row r="41">
          <cell r="E41" t="str">
            <v>رصيد أول المدة</v>
          </cell>
          <cell r="F41" t="str">
            <v>0/0</v>
          </cell>
        </row>
        <row r="42">
          <cell r="E42" t="str">
            <v>رصيد أول المدة</v>
          </cell>
          <cell r="F42" t="str">
            <v>0/0</v>
          </cell>
        </row>
        <row r="43">
          <cell r="E43" t="str">
            <v>رصيد أول المدة</v>
          </cell>
          <cell r="F43" t="str">
            <v>0/0</v>
          </cell>
        </row>
        <row r="44">
          <cell r="E44" t="str">
            <v>رصيد أول المدة</v>
          </cell>
          <cell r="F44" t="str">
            <v>0/0</v>
          </cell>
        </row>
        <row r="45">
          <cell r="E45" t="str">
            <v>رصيد أول المدة</v>
          </cell>
          <cell r="F45" t="str">
            <v>0/0</v>
          </cell>
        </row>
        <row r="46">
          <cell r="E46" t="str">
            <v>رصيد أول المدة</v>
          </cell>
          <cell r="F46" t="str">
            <v>0/0</v>
          </cell>
        </row>
        <row r="47">
          <cell r="E47" t="str">
            <v>رصيد أول المدة</v>
          </cell>
          <cell r="F47" t="str">
            <v>0/0</v>
          </cell>
        </row>
        <row r="48">
          <cell r="E48" t="str">
            <v>رصيد أول المدة</v>
          </cell>
          <cell r="F48" t="str">
            <v>0/0</v>
          </cell>
        </row>
        <row r="49">
          <cell r="E49" t="str">
            <v>رصيد أول المدة</v>
          </cell>
          <cell r="F49" t="str">
            <v>0/0</v>
          </cell>
        </row>
        <row r="50">
          <cell r="E50" t="str">
            <v>رصيد أول المدة</v>
          </cell>
          <cell r="F50" t="str">
            <v>0/0</v>
          </cell>
        </row>
        <row r="51">
          <cell r="E51" t="str">
            <v>رصيد أول المدة</v>
          </cell>
          <cell r="F51" t="str">
            <v>0/0</v>
          </cell>
        </row>
        <row r="52">
          <cell r="E52" t="str">
            <v>رصيد أول المدة</v>
          </cell>
          <cell r="F52" t="str">
            <v>0/0</v>
          </cell>
        </row>
        <row r="53">
          <cell r="E53" t="str">
            <v>رصيد أول المدة</v>
          </cell>
          <cell r="F53" t="str">
            <v>0/0</v>
          </cell>
        </row>
        <row r="54">
          <cell r="E54" t="str">
            <v>رصيد أول المدة</v>
          </cell>
          <cell r="F54" t="str">
            <v>0/0</v>
          </cell>
        </row>
        <row r="55">
          <cell r="E55" t="str">
            <v>رصيد أول المدة</v>
          </cell>
          <cell r="F55" t="str">
            <v>0/0</v>
          </cell>
        </row>
        <row r="56">
          <cell r="E56" t="str">
            <v>رصيد أول المدة</v>
          </cell>
          <cell r="F56" t="str">
            <v>0/0</v>
          </cell>
        </row>
        <row r="57">
          <cell r="E57" t="str">
            <v>رصيد أول المدة</v>
          </cell>
          <cell r="F57" t="str">
            <v>0/0</v>
          </cell>
        </row>
        <row r="58">
          <cell r="E58" t="str">
            <v>رصيد أول المدة</v>
          </cell>
          <cell r="F58" t="str">
            <v>0/0</v>
          </cell>
        </row>
        <row r="59">
          <cell r="E59" t="str">
            <v>رصيد أول المدة</v>
          </cell>
          <cell r="F59" t="str">
            <v>0/0</v>
          </cell>
        </row>
        <row r="60">
          <cell r="E60" t="str">
            <v>رصيد أول المدة</v>
          </cell>
          <cell r="F60" t="str">
            <v>0/0</v>
          </cell>
        </row>
        <row r="61">
          <cell r="E61" t="str">
            <v>رصيد أول المدة</v>
          </cell>
          <cell r="F61" t="str">
            <v>0/0</v>
          </cell>
        </row>
        <row r="62">
          <cell r="E62" t="str">
            <v>رصيد أول المدة</v>
          </cell>
          <cell r="F62" t="str">
            <v>0/0</v>
          </cell>
        </row>
        <row r="63">
          <cell r="E63" t="str">
            <v>رصيد أول المدة</v>
          </cell>
          <cell r="F63" t="str">
            <v>0/0</v>
          </cell>
        </row>
        <row r="64">
          <cell r="E64" t="str">
            <v>رصيد أول المدة</v>
          </cell>
          <cell r="F64" t="str">
            <v>0/0</v>
          </cell>
        </row>
        <row r="65">
          <cell r="E65" t="str">
            <v>رصيد أول المدة</v>
          </cell>
          <cell r="F65" t="str">
            <v>0/0</v>
          </cell>
        </row>
        <row r="66">
          <cell r="E66" t="str">
            <v>رصيد أول المدة</v>
          </cell>
          <cell r="F66" t="str">
            <v>0/0</v>
          </cell>
        </row>
        <row r="67">
          <cell r="E67" t="str">
            <v>رصيد أول المدة</v>
          </cell>
          <cell r="F67" t="str">
            <v>0/0</v>
          </cell>
        </row>
        <row r="68">
          <cell r="E68" t="str">
            <v>رصيد أول المدة</v>
          </cell>
          <cell r="F68" t="str">
            <v>0/0</v>
          </cell>
        </row>
        <row r="69">
          <cell r="E69" t="str">
            <v>رصيد أول المدة</v>
          </cell>
          <cell r="F69" t="str">
            <v>0/0</v>
          </cell>
        </row>
        <row r="70">
          <cell r="E70" t="str">
            <v>رصيد أول المدة</v>
          </cell>
          <cell r="F70" t="str">
            <v>0/0</v>
          </cell>
        </row>
        <row r="71">
          <cell r="E71" t="str">
            <v>رصيد أول المدة</v>
          </cell>
          <cell r="F71" t="str">
            <v>0/0</v>
          </cell>
        </row>
        <row r="72">
          <cell r="E72" t="str">
            <v>رصيد أول المدة</v>
          </cell>
          <cell r="F72" t="str">
            <v>0/0</v>
          </cell>
        </row>
        <row r="73">
          <cell r="E73" t="str">
            <v>رصيد أول المدة</v>
          </cell>
          <cell r="F73" t="str">
            <v>0/0</v>
          </cell>
        </row>
        <row r="74">
          <cell r="E74" t="str">
            <v>رصيد أول المدة</v>
          </cell>
          <cell r="F74" t="str">
            <v>0/0</v>
          </cell>
        </row>
        <row r="75">
          <cell r="E75" t="str">
            <v>رصيد أول المدة</v>
          </cell>
          <cell r="F75" t="str">
            <v>0/0</v>
          </cell>
        </row>
        <row r="76">
          <cell r="E76" t="str">
            <v>رصيد أول المدة</v>
          </cell>
          <cell r="F76" t="str">
            <v>0/0</v>
          </cell>
        </row>
        <row r="77">
          <cell r="E77" t="str">
            <v>رصيد أول المدة</v>
          </cell>
          <cell r="F77" t="str">
            <v>0/0</v>
          </cell>
        </row>
        <row r="78">
          <cell r="E78" t="str">
            <v>رصيد أول المدة</v>
          </cell>
          <cell r="F78" t="str">
            <v>0/0</v>
          </cell>
        </row>
        <row r="79">
          <cell r="E79" t="str">
            <v>رصيد أول المدة</v>
          </cell>
          <cell r="F79" t="str">
            <v>0/0</v>
          </cell>
        </row>
        <row r="80">
          <cell r="E80" t="str">
            <v>رصيد أول المدة</v>
          </cell>
          <cell r="F80" t="str">
            <v>0/0</v>
          </cell>
        </row>
        <row r="81">
          <cell r="E81" t="str">
            <v>رصيد أول المدة</v>
          </cell>
          <cell r="F81" t="str">
            <v>0/0</v>
          </cell>
        </row>
        <row r="82">
          <cell r="E82" t="str">
            <v>رصيد أول المدة</v>
          </cell>
          <cell r="F82" t="str">
            <v>0/0</v>
          </cell>
        </row>
        <row r="83">
          <cell r="E83" t="str">
            <v>رصيد أول المدة</v>
          </cell>
          <cell r="F83" t="str">
            <v>0/0</v>
          </cell>
        </row>
        <row r="84">
          <cell r="E84" t="str">
            <v>رصيد أول المدة</v>
          </cell>
          <cell r="F84" t="str">
            <v>0/0</v>
          </cell>
        </row>
        <row r="85">
          <cell r="E85" t="str">
            <v>رصيد أول المدة</v>
          </cell>
          <cell r="F85" t="str">
            <v>0/0</v>
          </cell>
        </row>
        <row r="86">
          <cell r="E86" t="str">
            <v>رصيد أول المدة</v>
          </cell>
          <cell r="F86" t="str">
            <v>0/0</v>
          </cell>
        </row>
        <row r="87">
          <cell r="E87" t="str">
            <v>رصيد أول المدة</v>
          </cell>
          <cell r="F87" t="str">
            <v>0/0</v>
          </cell>
        </row>
        <row r="88">
          <cell r="E88" t="str">
            <v>رصيد أول المدة</v>
          </cell>
          <cell r="F88" t="str">
            <v>0/0</v>
          </cell>
        </row>
        <row r="89">
          <cell r="E89" t="str">
            <v>رصيد أول المدة</v>
          </cell>
          <cell r="F89" t="str">
            <v>0/0</v>
          </cell>
        </row>
        <row r="90">
          <cell r="E90" t="str">
            <v>رصيد أول المدة</v>
          </cell>
          <cell r="F90" t="str">
            <v>0/0</v>
          </cell>
        </row>
        <row r="91">
          <cell r="E91" t="str">
            <v>رصيد أول المدة</v>
          </cell>
          <cell r="F91" t="str">
            <v>0/0</v>
          </cell>
        </row>
        <row r="92">
          <cell r="E92" t="str">
            <v>تحويل بنكى - دفعة من شركة كونرينت للإستثمار العقارى</v>
          </cell>
          <cell r="F92">
            <v>40909</v>
          </cell>
        </row>
        <row r="93">
          <cell r="E93" t="str">
            <v>تحويل بنكى - دفعة من الشركة المالية للتجارة - سوفيكو</v>
          </cell>
          <cell r="F93">
            <v>40909</v>
          </cell>
        </row>
        <row r="94">
          <cell r="E94" t="str">
            <v>تحويل بنكى لحساب شركة سوفيكو للإستثمارات المالية</v>
          </cell>
          <cell r="F94">
            <v>40909</v>
          </cell>
        </row>
        <row r="95">
          <cell r="E95" t="str">
            <v>تحويل بنكى لحساب شركة سوفيكو للإستثمارات المالية</v>
          </cell>
          <cell r="F95">
            <v>40909</v>
          </cell>
        </row>
        <row r="96">
          <cell r="E96" t="str">
            <v>شراء 467 وثيقة ثمار</v>
          </cell>
          <cell r="F96">
            <v>40910</v>
          </cell>
        </row>
        <row r="97">
          <cell r="E97" t="str">
            <v>شراء 467 وثيقة ثمار</v>
          </cell>
          <cell r="F97">
            <v>40910</v>
          </cell>
        </row>
        <row r="98">
          <cell r="E98" t="str">
            <v>شراء 25 وثيقة ثمار</v>
          </cell>
          <cell r="F98">
            <v>40911</v>
          </cell>
        </row>
        <row r="99">
          <cell r="E99" t="str">
            <v>شراء 25 وثيقة ثمار</v>
          </cell>
          <cell r="F99">
            <v>40911</v>
          </cell>
        </row>
        <row r="100">
          <cell r="E100" t="str">
            <v>إسترداد 50 وثيقة ثمار</v>
          </cell>
          <cell r="F100">
            <v>40912</v>
          </cell>
        </row>
        <row r="101">
          <cell r="E101" t="str">
            <v>إسترداد 50 وثيقة ثمار</v>
          </cell>
          <cell r="F101">
            <v>40912</v>
          </cell>
        </row>
        <row r="102">
          <cell r="E102" t="str">
            <v>أرباح إسترداد 50 وثيقة ثمار</v>
          </cell>
          <cell r="F102">
            <v>40912</v>
          </cell>
        </row>
        <row r="103">
          <cell r="E103" t="str">
            <v>عهدة تحت التسوية</v>
          </cell>
          <cell r="F103">
            <v>40913</v>
          </cell>
        </row>
        <row r="104">
          <cell r="E104" t="str">
            <v>عهدة تحت التسوية - حمدى صدقى</v>
          </cell>
          <cell r="F104">
            <v>40913</v>
          </cell>
        </row>
        <row r="105">
          <cell r="E105" t="str">
            <v xml:space="preserve">استرداد 22 وثيقه ثمار </v>
          </cell>
          <cell r="F105">
            <v>0</v>
          </cell>
        </row>
        <row r="106">
          <cell r="E106" t="str">
            <v xml:space="preserve">استرداد 22 وثيقه ثمار </v>
          </cell>
          <cell r="F106">
            <v>0</v>
          </cell>
        </row>
        <row r="107">
          <cell r="E107" t="str">
            <v xml:space="preserve">استرداد 22 وثيقه ثمار </v>
          </cell>
          <cell r="F107">
            <v>0</v>
          </cell>
        </row>
        <row r="108">
          <cell r="E108" t="str">
            <v xml:space="preserve">سداد تأمينات اجتماعيه شهر ديسمبر </v>
          </cell>
          <cell r="F108">
            <v>0</v>
          </cell>
        </row>
        <row r="109">
          <cell r="E109" t="str">
            <v xml:space="preserve">سداد تأمينات اجتماعيه شهر ديسمبر </v>
          </cell>
          <cell r="F109">
            <v>0</v>
          </cell>
        </row>
        <row r="110">
          <cell r="E110" t="str">
            <v xml:space="preserve">استرداد 74 وثيقه ثمار </v>
          </cell>
          <cell r="F110">
            <v>0</v>
          </cell>
        </row>
        <row r="111">
          <cell r="E111" t="str">
            <v xml:space="preserve">استرداد 74 وثيقه ثمار </v>
          </cell>
          <cell r="F111">
            <v>0</v>
          </cell>
        </row>
        <row r="112">
          <cell r="E112" t="str">
            <v xml:space="preserve">استرداد 74 وثيقه ثمار </v>
          </cell>
          <cell r="F112">
            <v>0</v>
          </cell>
        </row>
        <row r="113">
          <cell r="E113" t="str">
            <v>إيداع شيك - قيمة إسترداد تغطية علاجية(حسن محمد,محمد حمدى,علا بكرى)</v>
          </cell>
          <cell r="F113">
            <v>0</v>
          </cell>
        </row>
        <row r="114">
          <cell r="E114" t="str">
            <v>إسترداد تغطية علاجية (حسن محمد,محمد حمدى,علا بكرى)</v>
          </cell>
          <cell r="F114">
            <v>0</v>
          </cell>
        </row>
        <row r="115">
          <cell r="E115" t="str">
            <v>فاتورة المحمول 22-12-2011</v>
          </cell>
          <cell r="F115">
            <v>0</v>
          </cell>
        </row>
        <row r="116">
          <cell r="E116" t="str">
            <v>فاتورة المحمول 22-12-2011</v>
          </cell>
          <cell r="F116">
            <v>0</v>
          </cell>
        </row>
        <row r="117">
          <cell r="E117" t="str">
            <v>فاتورة المحمول 22-12-2011</v>
          </cell>
          <cell r="F117">
            <v>0</v>
          </cell>
        </row>
        <row r="118">
          <cell r="E118" t="str">
            <v>فاتورة المحمول 22-12-2011</v>
          </cell>
          <cell r="F118">
            <v>0</v>
          </cell>
        </row>
        <row r="119">
          <cell r="E119" t="str">
            <v>فاتورة المحمول 22-12-2011</v>
          </cell>
          <cell r="F119">
            <v>0</v>
          </cell>
        </row>
        <row r="120">
          <cell r="E120" t="str">
            <v>فاتورة المحمول 22-12-2011</v>
          </cell>
          <cell r="F120">
            <v>0</v>
          </cell>
        </row>
        <row r="121">
          <cell r="E121" t="str">
            <v>فاتورة المحمول 22-12-2011</v>
          </cell>
          <cell r="F121">
            <v>0</v>
          </cell>
        </row>
        <row r="122">
          <cell r="E122" t="str">
            <v>فاتورة المحمول 22-12-2011</v>
          </cell>
          <cell r="F122">
            <v>0</v>
          </cell>
        </row>
        <row r="123">
          <cell r="E123" t="str">
            <v>فاتورة المحمول 22-12-2011</v>
          </cell>
          <cell r="F123">
            <v>0</v>
          </cell>
        </row>
        <row r="124">
          <cell r="E124" t="str">
            <v>فاتورة المحمول 22-12-2011</v>
          </cell>
          <cell r="F124">
            <v>0</v>
          </cell>
        </row>
        <row r="125">
          <cell r="E125" t="str">
            <v>فاتورة المحمول 22-12-2011</v>
          </cell>
          <cell r="F125">
            <v>0</v>
          </cell>
        </row>
        <row r="126">
          <cell r="E126" t="str">
            <v>فاتورة المحمول 22-12-2011</v>
          </cell>
          <cell r="F126">
            <v>0</v>
          </cell>
        </row>
        <row r="127">
          <cell r="E127" t="str">
            <v>فاتورة المحمول 22-12-2011</v>
          </cell>
          <cell r="F127">
            <v>0</v>
          </cell>
        </row>
        <row r="128">
          <cell r="E128" t="str">
            <v>فاتورة المحمول 22-12-2011</v>
          </cell>
          <cell r="F128">
            <v>0</v>
          </cell>
        </row>
        <row r="129">
          <cell r="E129" t="str">
            <v>فاتورة المحمول 22-12-2011</v>
          </cell>
          <cell r="F129">
            <v>0</v>
          </cell>
        </row>
        <row r="130">
          <cell r="E130" t="str">
            <v>فاتورة المحمول 22-12-2011</v>
          </cell>
          <cell r="F130">
            <v>0</v>
          </cell>
        </row>
        <row r="131">
          <cell r="E131" t="str">
            <v>فاتورة المحمول 22-12-2011</v>
          </cell>
          <cell r="F131">
            <v>0</v>
          </cell>
        </row>
        <row r="132">
          <cell r="E132" t="str">
            <v>سداد فاتورة المحمول 22-12-2011</v>
          </cell>
          <cell r="F132">
            <v>0</v>
          </cell>
        </row>
        <row r="133">
          <cell r="E133" t="str">
            <v>تحصيل توزيعات أرباح شركة إنرجايزر مصر</v>
          </cell>
          <cell r="F133">
            <v>0</v>
          </cell>
        </row>
        <row r="134">
          <cell r="E134" t="str">
            <v>م. تحصيل توزيعات أرباح شركة إنرجايزر مصر</v>
          </cell>
          <cell r="F134">
            <v>0</v>
          </cell>
        </row>
        <row r="135">
          <cell r="E135" t="str">
            <v>تحصيل توزيعات أرباح شركة إنرجايزر مصر ببنك الاهلى سوستيه جنرال-جم</v>
          </cell>
          <cell r="F135">
            <v>0</v>
          </cell>
        </row>
        <row r="136">
          <cell r="E136" t="str">
            <v>شراء 11777 وثيقة ثمار</v>
          </cell>
          <cell r="F136">
            <v>0</v>
          </cell>
        </row>
        <row r="137">
          <cell r="E137" t="str">
            <v>شراء 11777 وثيقة ثمار</v>
          </cell>
          <cell r="F137">
            <v>0</v>
          </cell>
        </row>
        <row r="138">
          <cell r="E138" t="str">
            <v xml:space="preserve">استرداد 1120 وثيقه ثمار </v>
          </cell>
          <cell r="F138">
            <v>0</v>
          </cell>
        </row>
        <row r="139">
          <cell r="E139" t="str">
            <v xml:space="preserve">استرداد 1120 وثيقه ثمار </v>
          </cell>
          <cell r="F139">
            <v>0</v>
          </cell>
        </row>
        <row r="140">
          <cell r="E140" t="str">
            <v xml:space="preserve">استرداد 1120 وثيقه ثمار </v>
          </cell>
          <cell r="F140">
            <v>0</v>
          </cell>
        </row>
        <row r="141">
          <cell r="E141" t="str">
            <v>شراء 1058 وثيقة ثمار</v>
          </cell>
          <cell r="F141">
            <v>0</v>
          </cell>
        </row>
        <row r="142">
          <cell r="E142" t="str">
            <v>شراء 1058 وثيقة ثمار</v>
          </cell>
          <cell r="F142">
            <v>0</v>
          </cell>
        </row>
        <row r="143">
          <cell r="E143" t="str">
            <v xml:space="preserve">استرداد 997 وثيقه ثمار </v>
          </cell>
          <cell r="F143">
            <v>0</v>
          </cell>
        </row>
        <row r="144">
          <cell r="E144" t="str">
            <v xml:space="preserve">استرداد 997 وثيقه ثمار </v>
          </cell>
          <cell r="F144">
            <v>0</v>
          </cell>
        </row>
        <row r="145">
          <cell r="E145" t="str">
            <v xml:space="preserve">استرداد 997 وثيقه ثمار </v>
          </cell>
          <cell r="F145">
            <v>0</v>
          </cell>
        </row>
        <row r="146">
          <cell r="E146" t="str">
            <v>إيداع نقدى (سداد فواتير محمول -  جمال عوض اللة)</v>
          </cell>
          <cell r="F146">
            <v>0</v>
          </cell>
        </row>
        <row r="147">
          <cell r="E147" t="str">
            <v>إيداع نقدى (سداد فواتير محمول - جمال عوض اللة)</v>
          </cell>
          <cell r="F147">
            <v>0</v>
          </cell>
        </row>
        <row r="148">
          <cell r="E148" t="str">
            <v>إيداع نقدى (سداد فواتير محمول -  هدى عثمان)</v>
          </cell>
          <cell r="F148">
            <v>0</v>
          </cell>
        </row>
        <row r="149">
          <cell r="E149" t="str">
            <v>إيداع نقدى (سداد فواتير محمول - هدى عثمان)</v>
          </cell>
          <cell r="F149">
            <v>0</v>
          </cell>
        </row>
        <row r="150">
          <cell r="E150" t="str">
            <v>شراء 4 وثيقة ثمار</v>
          </cell>
          <cell r="F150">
            <v>0</v>
          </cell>
        </row>
        <row r="151">
          <cell r="E151" t="str">
            <v>شراء 4 وثيقة ثمار</v>
          </cell>
          <cell r="F151">
            <v>0</v>
          </cell>
        </row>
        <row r="152">
          <cell r="E152" t="str">
            <v>مصاريف بنكية - الأهلى سوسيتية جنرال (جم)</v>
          </cell>
          <cell r="F152">
            <v>0</v>
          </cell>
        </row>
        <row r="153">
          <cell r="E153" t="str">
            <v>مصاريف بنكية - الأهلى سوسيتية جنرال ($)(0.83*6.032)</v>
          </cell>
          <cell r="F153">
            <v>0</v>
          </cell>
        </row>
        <row r="154">
          <cell r="E154" t="str">
            <v>مصاريف بنكية - الأهلى سوسيتية جنرال (جم)</v>
          </cell>
          <cell r="F154">
            <v>0</v>
          </cell>
        </row>
        <row r="155">
          <cell r="E155" t="str">
            <v>مصاريف بنكية - الأهلى سوسيتية جنرال ($)(0.83*6.032)</v>
          </cell>
          <cell r="F155">
            <v>0</v>
          </cell>
        </row>
        <row r="156">
          <cell r="E156" t="str">
            <v>سداد فاتورة شراء حلوى المولد النبوى الشريف لموظفى الشركة</v>
          </cell>
          <cell r="F156">
            <v>0</v>
          </cell>
        </row>
        <row r="157">
          <cell r="E157" t="str">
            <v>سداد فاتورة شراء حلوى المولد النبوى الشريف لموظفى الشركة</v>
          </cell>
          <cell r="F157">
            <v>0</v>
          </cell>
        </row>
        <row r="158">
          <cell r="E158" t="str">
            <v>خصم 2 % من قيمة فاتورة شراء حلوى المولد النبوى الشريف</v>
          </cell>
          <cell r="F158">
            <v>0</v>
          </cell>
        </row>
        <row r="159">
          <cell r="E159" t="str">
            <v xml:space="preserve">استرداد 52 وثيقه ثمار </v>
          </cell>
          <cell r="F159">
            <v>0</v>
          </cell>
        </row>
        <row r="160">
          <cell r="E160" t="str">
            <v xml:space="preserve">استرداد 52 وثيقه ثمار </v>
          </cell>
          <cell r="F160">
            <v>0</v>
          </cell>
        </row>
        <row r="161">
          <cell r="E161" t="str">
            <v xml:space="preserve">استرداد 52 وثيقه ثمار </v>
          </cell>
          <cell r="F161">
            <v>0</v>
          </cell>
        </row>
        <row r="162">
          <cell r="E162" t="str">
            <v>سداد القسط الثانى لعقد الرعاية الطبية</v>
          </cell>
          <cell r="F162">
            <v>0</v>
          </cell>
        </row>
        <row r="163">
          <cell r="E163" t="str">
            <v>سداد القسط الثانى لعقد الرعاية الطبية</v>
          </cell>
          <cell r="F163">
            <v>0</v>
          </cell>
        </row>
        <row r="164">
          <cell r="E164" t="str">
            <v>سداد قيمة عقد صيانة ماكينة تصوير المستندات</v>
          </cell>
          <cell r="F164">
            <v>0</v>
          </cell>
        </row>
        <row r="165">
          <cell r="E165" t="str">
            <v>سداد قيمة عقد صيانة ماكينة تصوير المستندات</v>
          </cell>
          <cell r="F165">
            <v>0</v>
          </cell>
        </row>
        <row r="166">
          <cell r="E166" t="str">
            <v>خصم 2% من قيمة عقد صيانة ماكينة تصوير المستندات</v>
          </cell>
          <cell r="F166">
            <v>0</v>
          </cell>
        </row>
        <row r="167">
          <cell r="E167" t="str">
            <v>عهدة تحت حساب سداد اشتراكات الانديه للسادة مساهمى الشركة</v>
          </cell>
          <cell r="F167">
            <v>0</v>
          </cell>
        </row>
        <row r="168">
          <cell r="E168" t="str">
            <v>عهدة تحت حساب سداد اشتراكات الانديه للسادة مساهمى الشركة</v>
          </cell>
          <cell r="F168">
            <v>0</v>
          </cell>
        </row>
        <row r="169">
          <cell r="E169" t="str">
            <v>عهدة تحت حساب سداد رسوم الغرفه التجاريه</v>
          </cell>
          <cell r="F169">
            <v>0</v>
          </cell>
        </row>
        <row r="170">
          <cell r="E170" t="str">
            <v>عهدة تحت حساب سداد رسوم الغرفه التجاريه</v>
          </cell>
          <cell r="F170">
            <v>0</v>
          </cell>
        </row>
        <row r="171">
          <cell r="E171" t="str">
            <v>مسحوبات نقدية</v>
          </cell>
          <cell r="F171">
            <v>0</v>
          </cell>
        </row>
        <row r="172">
          <cell r="E172" t="str">
            <v>مسحوبات شخصية - دفعة لمحمد عثمان تحت الحساب الجارى</v>
          </cell>
          <cell r="F172">
            <v>0</v>
          </cell>
        </row>
        <row r="173">
          <cell r="E173" t="str">
            <v>مسحوبات نقدية</v>
          </cell>
          <cell r="F173">
            <v>0</v>
          </cell>
        </row>
        <row r="174">
          <cell r="E174" t="str">
            <v>مسحوبات شخصية - دفعة لمحمد عثمان تحت الحساب الجارى</v>
          </cell>
          <cell r="F174">
            <v>0</v>
          </cell>
        </row>
        <row r="175">
          <cell r="E175" t="str">
            <v xml:space="preserve">استرداد 2074 وثيقه ثمار </v>
          </cell>
          <cell r="F175">
            <v>0</v>
          </cell>
        </row>
        <row r="176">
          <cell r="E176" t="str">
            <v xml:space="preserve">استرداد 2074 وثيقه ثمار </v>
          </cell>
          <cell r="F176">
            <v>0</v>
          </cell>
        </row>
        <row r="177">
          <cell r="E177" t="str">
            <v xml:space="preserve">استرداد 2074 وثيقه ثمار </v>
          </cell>
          <cell r="F177">
            <v>0</v>
          </cell>
        </row>
        <row r="178">
          <cell r="E178" t="str">
            <v xml:space="preserve">استرداد 24 وثيقه ثمار </v>
          </cell>
          <cell r="F178">
            <v>0</v>
          </cell>
        </row>
        <row r="179">
          <cell r="E179" t="str">
            <v xml:space="preserve">استرداد 24 وثيقه ثمار </v>
          </cell>
          <cell r="F179">
            <v>0</v>
          </cell>
        </row>
        <row r="180">
          <cell r="E180" t="str">
            <v xml:space="preserve">استرداد 24 وثيقه ثمار </v>
          </cell>
          <cell r="F180">
            <v>0</v>
          </cell>
        </row>
        <row r="181">
          <cell r="E181" t="str">
            <v>سداد اشتراك الجمعيه المصرية لشباب الاعمال -المهندس/محمدعثمان</v>
          </cell>
          <cell r="F181">
            <v>0</v>
          </cell>
        </row>
        <row r="182">
          <cell r="E182" t="str">
            <v>سداد اشتراك الجمعيه المصرية لشباب الاعمال -المهندس/محمدعثمان</v>
          </cell>
          <cell r="F182">
            <v>0</v>
          </cell>
        </row>
        <row r="183">
          <cell r="E183" t="str">
            <v>سداد تأمينات اجتماعيه شهر يناير</v>
          </cell>
          <cell r="F183">
            <v>0</v>
          </cell>
        </row>
        <row r="184">
          <cell r="E184" t="str">
            <v>سداد تأمينات اجتماعيه شهر يناير</v>
          </cell>
          <cell r="F184">
            <v>0</v>
          </cell>
        </row>
        <row r="185">
          <cell r="E185" t="str">
            <v xml:space="preserve">استرداد 152 وثيقه ثمار </v>
          </cell>
          <cell r="F185">
            <v>0</v>
          </cell>
        </row>
        <row r="186">
          <cell r="E186" t="str">
            <v xml:space="preserve">استرداد 152 وثيقه ثمار </v>
          </cell>
          <cell r="F186">
            <v>0</v>
          </cell>
        </row>
        <row r="187">
          <cell r="E187" t="str">
            <v xml:space="preserve">استرداد 152 وثيقه ثمار </v>
          </cell>
          <cell r="F187">
            <v>0</v>
          </cell>
        </row>
        <row r="188">
          <cell r="E188" t="str">
            <v>فاتورة المحمول 22-1-2012</v>
          </cell>
          <cell r="F188">
            <v>0</v>
          </cell>
        </row>
        <row r="189">
          <cell r="E189" t="str">
            <v>فاتورة المحمول 22-1-2012</v>
          </cell>
          <cell r="F189">
            <v>0</v>
          </cell>
        </row>
        <row r="190">
          <cell r="E190" t="str">
            <v>فاتورة المحمول 22-1-2012</v>
          </cell>
          <cell r="F190">
            <v>0</v>
          </cell>
        </row>
        <row r="191">
          <cell r="E191" t="str">
            <v>فاتورة المحمول 22-1-2012</v>
          </cell>
          <cell r="F191">
            <v>0</v>
          </cell>
        </row>
        <row r="192">
          <cell r="E192" t="str">
            <v>فاتورة المحمول 22-1-2012</v>
          </cell>
          <cell r="F192">
            <v>0</v>
          </cell>
        </row>
        <row r="193">
          <cell r="E193" t="str">
            <v>فاتورة المحمول 22-1-2012</v>
          </cell>
          <cell r="F193">
            <v>0</v>
          </cell>
        </row>
        <row r="194">
          <cell r="E194" t="str">
            <v>فاتورة المحمول 22-1-2012</v>
          </cell>
          <cell r="F194">
            <v>0</v>
          </cell>
        </row>
        <row r="195">
          <cell r="E195" t="str">
            <v>فاتورة المحمول 22-1-2012</v>
          </cell>
          <cell r="F195">
            <v>0</v>
          </cell>
        </row>
        <row r="196">
          <cell r="E196" t="str">
            <v>فاتورة المحمول 22-1-2012</v>
          </cell>
          <cell r="F196">
            <v>0</v>
          </cell>
        </row>
        <row r="197">
          <cell r="E197" t="str">
            <v>فاتورة المحمول 22-1-2012</v>
          </cell>
          <cell r="F197">
            <v>0</v>
          </cell>
        </row>
        <row r="198">
          <cell r="E198" t="str">
            <v>سداد فاتورة المحمول 22-1-2012</v>
          </cell>
          <cell r="F198">
            <v>0</v>
          </cell>
        </row>
        <row r="199">
          <cell r="E199" t="str">
            <v>عهدة تحت حساب سداد رسوم الغرفه التجاريه</v>
          </cell>
          <cell r="F199">
            <v>0</v>
          </cell>
        </row>
        <row r="200">
          <cell r="E200" t="str">
            <v>عهدة تحت حساب سداد رسوم الغرفه التجاريه</v>
          </cell>
          <cell r="F200">
            <v>0</v>
          </cell>
        </row>
        <row r="201">
          <cell r="E201" t="str">
            <v>تسويه عهدة هدى عثمان - سداد رسوم الغرفه التجاريه</v>
          </cell>
          <cell r="F201">
            <v>0</v>
          </cell>
        </row>
        <row r="202">
          <cell r="E202" t="str">
            <v>تسويه عهدة هدى عثمان - سداد رسوم الغرفه التجاريه</v>
          </cell>
          <cell r="F202">
            <v>0</v>
          </cell>
        </row>
        <row r="203">
          <cell r="E203" t="str">
            <v>تسويه عهدة هدى عثمان - سداد رسوم الغرفه التجاريه</v>
          </cell>
          <cell r="F203">
            <v>0</v>
          </cell>
        </row>
        <row r="204">
          <cell r="E204" t="str">
            <v xml:space="preserve">استرداد 50 وثيقه ثمار </v>
          </cell>
          <cell r="F204">
            <v>0</v>
          </cell>
        </row>
        <row r="205">
          <cell r="E205" t="str">
            <v xml:space="preserve">استرداد 50 وثيقه ثمار </v>
          </cell>
          <cell r="F205">
            <v>0</v>
          </cell>
        </row>
        <row r="206">
          <cell r="E206" t="str">
            <v xml:space="preserve">استرداد 50 وثيقه ثمار </v>
          </cell>
          <cell r="F206">
            <v>0</v>
          </cell>
        </row>
        <row r="207">
          <cell r="E207" t="str">
            <v xml:space="preserve">استرداد 8715 وثيقه ثمار </v>
          </cell>
          <cell r="F207">
            <v>0</v>
          </cell>
        </row>
        <row r="208">
          <cell r="E208" t="str">
            <v xml:space="preserve">استرداد 8715 وثيقه ثمار </v>
          </cell>
          <cell r="F208">
            <v>0</v>
          </cell>
        </row>
        <row r="209">
          <cell r="E209" t="str">
            <v xml:space="preserve">استرداد 8715 وثيقه ثمار </v>
          </cell>
          <cell r="F209">
            <v>0</v>
          </cell>
        </row>
        <row r="210">
          <cell r="E210" t="str">
            <v>إيداع نقدى (سداد فواتير محمول -  هدى عثمان)</v>
          </cell>
          <cell r="F210">
            <v>0</v>
          </cell>
        </row>
        <row r="211">
          <cell r="E211" t="str">
            <v>إيداع نقدى (سداد فواتير محمول - هدى عثمان)</v>
          </cell>
          <cell r="F211">
            <v>0</v>
          </cell>
        </row>
        <row r="212">
          <cell r="E212" t="str">
            <v>تحويل بنكى من المهندس محمد عثمان</v>
          </cell>
          <cell r="F212">
            <v>0</v>
          </cell>
        </row>
        <row r="213">
          <cell r="E213" t="str">
            <v>تحويل بنكى لحساب الشركة ببنك الأهلى سوسيتية جنرال</v>
          </cell>
          <cell r="F213">
            <v>0</v>
          </cell>
        </row>
        <row r="214">
          <cell r="E214" t="str">
            <v>تحويل بنكى من حساب الشركة ببنك الأهلى سوسيتية جنرال</v>
          </cell>
          <cell r="F214">
            <v>0</v>
          </cell>
        </row>
        <row r="215">
          <cell r="E215" t="str">
            <v>تحويل بنكى الى المهندس محمد عثمان</v>
          </cell>
          <cell r="F215">
            <v>0</v>
          </cell>
        </row>
        <row r="216">
          <cell r="E216" t="str">
            <v>تحويل بنكى لحساب الشركة ببنك الأهلى سوسيتية جنرال</v>
          </cell>
          <cell r="F216">
            <v>0</v>
          </cell>
        </row>
        <row r="217">
          <cell r="E217" t="str">
            <v>تحويل بنكى من شركة كونرينت</v>
          </cell>
          <cell r="F217">
            <v>0</v>
          </cell>
        </row>
        <row r="218">
          <cell r="E218" t="str">
            <v>تحويل بنكى من المهندس محمد عثمان</v>
          </cell>
          <cell r="F218">
            <v>0</v>
          </cell>
        </row>
        <row r="219">
          <cell r="E219" t="str">
            <v>تحويل بنكى لحساب الشركة ببنك الأهلى سوسيتية جنرال</v>
          </cell>
          <cell r="F219">
            <v>0</v>
          </cell>
        </row>
        <row r="220">
          <cell r="E220" t="str">
            <v>شراء 210 وثيقة ثمار</v>
          </cell>
          <cell r="F220">
            <v>0</v>
          </cell>
        </row>
        <row r="221">
          <cell r="E221" t="str">
            <v>شراء 210 وثيقة ثمار</v>
          </cell>
          <cell r="F221">
            <v>0</v>
          </cell>
        </row>
        <row r="222">
          <cell r="E222" t="str">
            <v>مصاريف بنكية - الأهلى سوسيتية جنرال (جم)</v>
          </cell>
          <cell r="F222">
            <v>0</v>
          </cell>
        </row>
        <row r="223">
          <cell r="E223" t="str">
            <v>مصاريف بنكية - الأهلى سوسيتية جنرال ($)(0.83*6.032)</v>
          </cell>
          <cell r="F223">
            <v>0</v>
          </cell>
        </row>
        <row r="224">
          <cell r="E224" t="str">
            <v>مصاريف بنكية - الأهلى سوسيتية جنرال (جم)</v>
          </cell>
          <cell r="F224">
            <v>0</v>
          </cell>
        </row>
        <row r="225">
          <cell r="E225" t="str">
            <v>مصاريف بنكية - الأهلى سوسيتية جنرال ($)(0.83*6.032)</v>
          </cell>
          <cell r="F225">
            <v>0</v>
          </cell>
        </row>
        <row r="226">
          <cell r="E226" t="str">
            <v>شراء 14 وثيقة ثمار</v>
          </cell>
          <cell r="F226">
            <v>0</v>
          </cell>
        </row>
        <row r="227">
          <cell r="E227" t="str">
            <v>شراء 14 وثيقة ثمار</v>
          </cell>
          <cell r="F227">
            <v>0</v>
          </cell>
        </row>
        <row r="228">
          <cell r="E228" t="str">
            <v>سداد إشتراكات نوادى(السيارات-هليوبوليس-الشمس)</v>
          </cell>
          <cell r="F228">
            <v>0</v>
          </cell>
        </row>
        <row r="229">
          <cell r="E229" t="str">
            <v>سداد إشتراكات نوادى(السيارات-هليوبوليس-الشمس)</v>
          </cell>
          <cell r="F229">
            <v>0</v>
          </cell>
        </row>
        <row r="230">
          <cell r="E230" t="str">
            <v>سداد إشتراكات نوادى(السيارات-هليوبوليس-الشمس)</v>
          </cell>
          <cell r="F230">
            <v>0</v>
          </cell>
        </row>
        <row r="231">
          <cell r="E231" t="str">
            <v>سداد إشتراكات نوادى(السيارات-هليوبوليس-الشمس)</v>
          </cell>
          <cell r="F231">
            <v>0</v>
          </cell>
        </row>
        <row r="232">
          <cell r="E232" t="str">
            <v>سداد إشتراكات نوادى(السيارات-هليوبوليس-الشمس)</v>
          </cell>
          <cell r="F232">
            <v>0</v>
          </cell>
        </row>
        <row r="233">
          <cell r="E233" t="str">
            <v>ايداع نقدى - تسويه عهدة سداد إشتراكات نوادى(السيارات-هليوبوليس-الشمس)</v>
          </cell>
          <cell r="F233">
            <v>0</v>
          </cell>
        </row>
        <row r="234">
          <cell r="E234" t="str">
            <v>سداد إشتراكات نوادى(السيارات-هليوبوليس-الشمس)</v>
          </cell>
          <cell r="F234">
            <v>0</v>
          </cell>
        </row>
        <row r="235">
          <cell r="E235" t="str">
            <v>سداد تأمينات اجتماعيه شهر فبراير</v>
          </cell>
          <cell r="F235">
            <v>0</v>
          </cell>
        </row>
        <row r="236">
          <cell r="E236" t="str">
            <v xml:space="preserve">سداد تأمينات اجتماعيه شهر فبراير </v>
          </cell>
          <cell r="F236">
            <v>0</v>
          </cell>
        </row>
        <row r="237">
          <cell r="E237" t="str">
            <v>شراء 5 وثيقة ثمار</v>
          </cell>
          <cell r="F237">
            <v>0</v>
          </cell>
        </row>
        <row r="238">
          <cell r="E238" t="str">
            <v>شراء 5 وثيقة ثمار</v>
          </cell>
          <cell r="F238">
            <v>0</v>
          </cell>
        </row>
        <row r="239">
          <cell r="E239" t="str">
            <v>فاتورة المحمول 22-2-2012</v>
          </cell>
          <cell r="F239">
            <v>0</v>
          </cell>
        </row>
        <row r="240">
          <cell r="E240" t="str">
            <v>فاتورة المحمول 22-2-2012</v>
          </cell>
          <cell r="F240">
            <v>0</v>
          </cell>
        </row>
        <row r="241">
          <cell r="E241" t="str">
            <v>فاتورة المحمول 22-2-2012</v>
          </cell>
          <cell r="F241">
            <v>0</v>
          </cell>
        </row>
        <row r="242">
          <cell r="E242" t="str">
            <v>فاتورة المحمول 22-2-2012</v>
          </cell>
          <cell r="F242">
            <v>0</v>
          </cell>
        </row>
        <row r="243">
          <cell r="E243" t="str">
            <v>فاتورة المحمول 22-2-2012</v>
          </cell>
          <cell r="F243">
            <v>0</v>
          </cell>
        </row>
        <row r="244">
          <cell r="E244" t="str">
            <v>فاتورة المحمول 22-2-2012</v>
          </cell>
          <cell r="F244">
            <v>0</v>
          </cell>
        </row>
        <row r="245">
          <cell r="E245" t="str">
            <v>فاتورة المحمول 22-2-2012</v>
          </cell>
          <cell r="F245">
            <v>0</v>
          </cell>
        </row>
        <row r="246">
          <cell r="E246" t="str">
            <v>فاتورة المحمول 22-2-2012</v>
          </cell>
          <cell r="F246">
            <v>0</v>
          </cell>
        </row>
        <row r="247">
          <cell r="E247" t="str">
            <v>فاتورة المحمول 22-2-2012</v>
          </cell>
          <cell r="F247">
            <v>0</v>
          </cell>
        </row>
        <row r="248">
          <cell r="E248" t="str">
            <v>فاتورة المحمول 22-2-2012</v>
          </cell>
          <cell r="F248">
            <v>0</v>
          </cell>
        </row>
        <row r="249">
          <cell r="E249" t="str">
            <v>سداد فاتورة المحمول 22-2-2012</v>
          </cell>
          <cell r="F249">
            <v>0</v>
          </cell>
        </row>
        <row r="250">
          <cell r="E250">
            <v>0</v>
          </cell>
          <cell r="F250">
            <v>0</v>
          </cell>
        </row>
        <row r="251">
          <cell r="E251">
            <v>0</v>
          </cell>
          <cell r="F251">
            <v>0</v>
          </cell>
        </row>
        <row r="252">
          <cell r="E252">
            <v>0</v>
          </cell>
          <cell r="F252">
            <v>0</v>
          </cell>
        </row>
        <row r="253">
          <cell r="E253">
            <v>0</v>
          </cell>
          <cell r="F253">
            <v>0</v>
          </cell>
        </row>
        <row r="254">
          <cell r="E254">
            <v>0</v>
          </cell>
          <cell r="F254">
            <v>0</v>
          </cell>
        </row>
        <row r="255">
          <cell r="E255">
            <v>0</v>
          </cell>
          <cell r="F255">
            <v>0</v>
          </cell>
        </row>
        <row r="256">
          <cell r="E256">
            <v>0</v>
          </cell>
          <cell r="F256">
            <v>0</v>
          </cell>
        </row>
        <row r="257">
          <cell r="E257">
            <v>0</v>
          </cell>
          <cell r="F257">
            <v>0</v>
          </cell>
        </row>
        <row r="258">
          <cell r="E258">
            <v>0</v>
          </cell>
          <cell r="F258">
            <v>0</v>
          </cell>
        </row>
        <row r="259">
          <cell r="E259">
            <v>0</v>
          </cell>
          <cell r="F259">
            <v>0</v>
          </cell>
        </row>
        <row r="260">
          <cell r="E260">
            <v>0</v>
          </cell>
          <cell r="F260">
            <v>0</v>
          </cell>
        </row>
        <row r="261">
          <cell r="E261">
            <v>0</v>
          </cell>
          <cell r="F261">
            <v>0</v>
          </cell>
        </row>
        <row r="262">
          <cell r="E262">
            <v>0</v>
          </cell>
          <cell r="F262">
            <v>0</v>
          </cell>
        </row>
        <row r="263">
          <cell r="E263">
            <v>0</v>
          </cell>
          <cell r="F263">
            <v>0</v>
          </cell>
        </row>
        <row r="264">
          <cell r="E264">
            <v>0</v>
          </cell>
          <cell r="F264">
            <v>0</v>
          </cell>
        </row>
        <row r="265">
          <cell r="E265">
            <v>0</v>
          </cell>
          <cell r="F265">
            <v>0</v>
          </cell>
        </row>
        <row r="266">
          <cell r="E266">
            <v>0</v>
          </cell>
          <cell r="F266">
            <v>0</v>
          </cell>
        </row>
        <row r="267">
          <cell r="E267">
            <v>0</v>
          </cell>
          <cell r="F267">
            <v>0</v>
          </cell>
        </row>
        <row r="268">
          <cell r="E268">
            <v>0</v>
          </cell>
          <cell r="F268">
            <v>0</v>
          </cell>
        </row>
        <row r="269">
          <cell r="E269">
            <v>0</v>
          </cell>
          <cell r="F269">
            <v>0</v>
          </cell>
        </row>
        <row r="270">
          <cell r="E270">
            <v>0</v>
          </cell>
          <cell r="F270">
            <v>0</v>
          </cell>
        </row>
        <row r="271">
          <cell r="E271">
            <v>0</v>
          </cell>
          <cell r="F271">
            <v>0</v>
          </cell>
        </row>
        <row r="272">
          <cell r="E272">
            <v>0</v>
          </cell>
          <cell r="F272">
            <v>0</v>
          </cell>
        </row>
        <row r="273">
          <cell r="E273">
            <v>0</v>
          </cell>
          <cell r="F273">
            <v>0</v>
          </cell>
        </row>
        <row r="274">
          <cell r="E274">
            <v>0</v>
          </cell>
          <cell r="F274">
            <v>0</v>
          </cell>
        </row>
        <row r="275">
          <cell r="E275">
            <v>0</v>
          </cell>
          <cell r="F275">
            <v>0</v>
          </cell>
        </row>
        <row r="276">
          <cell r="E276">
            <v>0</v>
          </cell>
          <cell r="F276">
            <v>0</v>
          </cell>
        </row>
        <row r="277">
          <cell r="E277">
            <v>0</v>
          </cell>
          <cell r="F277">
            <v>0</v>
          </cell>
        </row>
        <row r="278">
          <cell r="E278">
            <v>0</v>
          </cell>
          <cell r="F278">
            <v>0</v>
          </cell>
        </row>
        <row r="279">
          <cell r="E279">
            <v>0</v>
          </cell>
          <cell r="F279">
            <v>0</v>
          </cell>
        </row>
        <row r="280">
          <cell r="E280">
            <v>0</v>
          </cell>
          <cell r="F280">
            <v>0</v>
          </cell>
        </row>
        <row r="281">
          <cell r="E281">
            <v>0</v>
          </cell>
          <cell r="F281">
            <v>0</v>
          </cell>
        </row>
        <row r="282">
          <cell r="E282">
            <v>0</v>
          </cell>
          <cell r="F282">
            <v>0</v>
          </cell>
        </row>
        <row r="283">
          <cell r="E283">
            <v>0</v>
          </cell>
          <cell r="F283">
            <v>0</v>
          </cell>
        </row>
        <row r="284">
          <cell r="E284">
            <v>0</v>
          </cell>
          <cell r="F284">
            <v>0</v>
          </cell>
        </row>
        <row r="285">
          <cell r="E285">
            <v>0</v>
          </cell>
          <cell r="F285">
            <v>0</v>
          </cell>
        </row>
        <row r="286">
          <cell r="E286">
            <v>0</v>
          </cell>
          <cell r="F286">
            <v>0</v>
          </cell>
        </row>
        <row r="287">
          <cell r="E287">
            <v>0</v>
          </cell>
          <cell r="F287">
            <v>0</v>
          </cell>
        </row>
        <row r="288">
          <cell r="E288">
            <v>0</v>
          </cell>
          <cell r="F288">
            <v>0</v>
          </cell>
        </row>
        <row r="289">
          <cell r="E289">
            <v>0</v>
          </cell>
          <cell r="F289">
            <v>0</v>
          </cell>
        </row>
        <row r="290">
          <cell r="E290">
            <v>0</v>
          </cell>
          <cell r="F290">
            <v>0</v>
          </cell>
        </row>
        <row r="291">
          <cell r="E291">
            <v>0</v>
          </cell>
          <cell r="F291">
            <v>0</v>
          </cell>
        </row>
        <row r="292">
          <cell r="E292">
            <v>0</v>
          </cell>
          <cell r="F292">
            <v>0</v>
          </cell>
        </row>
        <row r="293">
          <cell r="E293">
            <v>0</v>
          </cell>
          <cell r="F293">
            <v>0</v>
          </cell>
        </row>
        <row r="294">
          <cell r="E294">
            <v>0</v>
          </cell>
          <cell r="F294">
            <v>0</v>
          </cell>
        </row>
        <row r="295">
          <cell r="E295">
            <v>0</v>
          </cell>
          <cell r="F295">
            <v>0</v>
          </cell>
        </row>
        <row r="296">
          <cell r="E296">
            <v>0</v>
          </cell>
          <cell r="F296">
            <v>0</v>
          </cell>
        </row>
        <row r="297">
          <cell r="E297">
            <v>0</v>
          </cell>
          <cell r="F297">
            <v>0</v>
          </cell>
        </row>
        <row r="298">
          <cell r="E298">
            <v>0</v>
          </cell>
          <cell r="F298">
            <v>0</v>
          </cell>
        </row>
        <row r="299">
          <cell r="E299">
            <v>0</v>
          </cell>
          <cell r="F299">
            <v>0</v>
          </cell>
        </row>
        <row r="300">
          <cell r="E300">
            <v>0</v>
          </cell>
          <cell r="F300">
            <v>0</v>
          </cell>
        </row>
        <row r="301">
          <cell r="E301">
            <v>0</v>
          </cell>
          <cell r="F301">
            <v>0</v>
          </cell>
        </row>
        <row r="302">
          <cell r="E302">
            <v>0</v>
          </cell>
          <cell r="F302">
            <v>0</v>
          </cell>
        </row>
        <row r="303">
          <cell r="E303">
            <v>0</v>
          </cell>
          <cell r="F303">
            <v>0</v>
          </cell>
        </row>
        <row r="304">
          <cell r="E304">
            <v>0</v>
          </cell>
          <cell r="F304">
            <v>0</v>
          </cell>
        </row>
        <row r="305">
          <cell r="E305">
            <v>0</v>
          </cell>
          <cell r="F305">
            <v>0</v>
          </cell>
        </row>
        <row r="306">
          <cell r="E306">
            <v>0</v>
          </cell>
          <cell r="F306">
            <v>0</v>
          </cell>
        </row>
        <row r="307">
          <cell r="E307">
            <v>0</v>
          </cell>
          <cell r="F307">
            <v>0</v>
          </cell>
        </row>
        <row r="308">
          <cell r="E308">
            <v>0</v>
          </cell>
          <cell r="F308">
            <v>0</v>
          </cell>
        </row>
        <row r="309">
          <cell r="E309">
            <v>0</v>
          </cell>
          <cell r="F309">
            <v>0</v>
          </cell>
        </row>
        <row r="310">
          <cell r="E310">
            <v>0</v>
          </cell>
          <cell r="F310">
            <v>0</v>
          </cell>
        </row>
        <row r="311">
          <cell r="E311">
            <v>0</v>
          </cell>
          <cell r="F311">
            <v>0</v>
          </cell>
        </row>
        <row r="312">
          <cell r="E312">
            <v>0</v>
          </cell>
          <cell r="F312">
            <v>0</v>
          </cell>
        </row>
        <row r="313">
          <cell r="E313">
            <v>0</v>
          </cell>
          <cell r="F313">
            <v>0</v>
          </cell>
        </row>
        <row r="314">
          <cell r="E314">
            <v>0</v>
          </cell>
          <cell r="F314">
            <v>0</v>
          </cell>
        </row>
        <row r="315">
          <cell r="E315">
            <v>0</v>
          </cell>
          <cell r="F315">
            <v>0</v>
          </cell>
        </row>
        <row r="316">
          <cell r="E316">
            <v>0</v>
          </cell>
          <cell r="F316">
            <v>0</v>
          </cell>
        </row>
        <row r="317">
          <cell r="E317">
            <v>0</v>
          </cell>
          <cell r="F317">
            <v>0</v>
          </cell>
        </row>
        <row r="318">
          <cell r="E318">
            <v>0</v>
          </cell>
          <cell r="F318">
            <v>0</v>
          </cell>
        </row>
        <row r="319">
          <cell r="E319">
            <v>0</v>
          </cell>
          <cell r="F319">
            <v>0</v>
          </cell>
        </row>
        <row r="320">
          <cell r="E320">
            <v>0</v>
          </cell>
          <cell r="F320">
            <v>0</v>
          </cell>
        </row>
        <row r="321">
          <cell r="E321">
            <v>0</v>
          </cell>
          <cell r="F321">
            <v>0</v>
          </cell>
        </row>
        <row r="322">
          <cell r="E322">
            <v>0</v>
          </cell>
          <cell r="F322">
            <v>0</v>
          </cell>
        </row>
        <row r="323">
          <cell r="E323">
            <v>0</v>
          </cell>
          <cell r="F323">
            <v>0</v>
          </cell>
        </row>
        <row r="324">
          <cell r="E324">
            <v>0</v>
          </cell>
          <cell r="F324">
            <v>0</v>
          </cell>
        </row>
        <row r="325">
          <cell r="E325">
            <v>0</v>
          </cell>
          <cell r="F325">
            <v>0</v>
          </cell>
        </row>
        <row r="326">
          <cell r="E326">
            <v>0</v>
          </cell>
          <cell r="F326">
            <v>0</v>
          </cell>
        </row>
        <row r="327">
          <cell r="E327">
            <v>0</v>
          </cell>
          <cell r="F327">
            <v>0</v>
          </cell>
        </row>
        <row r="328">
          <cell r="E328">
            <v>0</v>
          </cell>
          <cell r="F328">
            <v>0</v>
          </cell>
        </row>
        <row r="329">
          <cell r="E329">
            <v>0</v>
          </cell>
          <cell r="F329">
            <v>0</v>
          </cell>
        </row>
        <row r="330">
          <cell r="E330">
            <v>0</v>
          </cell>
          <cell r="F330">
            <v>0</v>
          </cell>
        </row>
        <row r="331">
          <cell r="E331">
            <v>0</v>
          </cell>
          <cell r="F331">
            <v>0</v>
          </cell>
        </row>
        <row r="332">
          <cell r="E332">
            <v>0</v>
          </cell>
          <cell r="F332">
            <v>0</v>
          </cell>
        </row>
        <row r="333">
          <cell r="E333">
            <v>0</v>
          </cell>
          <cell r="F333">
            <v>0</v>
          </cell>
        </row>
        <row r="334">
          <cell r="E334">
            <v>0</v>
          </cell>
          <cell r="F334">
            <v>0</v>
          </cell>
        </row>
        <row r="335">
          <cell r="E335">
            <v>0</v>
          </cell>
          <cell r="F335">
            <v>0</v>
          </cell>
        </row>
        <row r="336">
          <cell r="E336">
            <v>0</v>
          </cell>
          <cell r="F336">
            <v>0</v>
          </cell>
        </row>
        <row r="337">
          <cell r="E337">
            <v>0</v>
          </cell>
          <cell r="F337">
            <v>0</v>
          </cell>
        </row>
        <row r="338">
          <cell r="E338">
            <v>0</v>
          </cell>
          <cell r="F338">
            <v>0</v>
          </cell>
        </row>
        <row r="339">
          <cell r="E339">
            <v>0</v>
          </cell>
          <cell r="F339">
            <v>0</v>
          </cell>
        </row>
        <row r="340">
          <cell r="E340">
            <v>0</v>
          </cell>
          <cell r="F340">
            <v>0</v>
          </cell>
        </row>
        <row r="341">
          <cell r="E341">
            <v>0</v>
          </cell>
          <cell r="F341">
            <v>0</v>
          </cell>
        </row>
        <row r="342">
          <cell r="E342">
            <v>0</v>
          </cell>
          <cell r="F342">
            <v>0</v>
          </cell>
        </row>
        <row r="343">
          <cell r="E343">
            <v>0</v>
          </cell>
          <cell r="F343">
            <v>0</v>
          </cell>
        </row>
        <row r="344">
          <cell r="E344">
            <v>0</v>
          </cell>
          <cell r="F344">
            <v>0</v>
          </cell>
        </row>
        <row r="345">
          <cell r="E345">
            <v>0</v>
          </cell>
          <cell r="F345">
            <v>0</v>
          </cell>
        </row>
        <row r="346">
          <cell r="E346">
            <v>0</v>
          </cell>
          <cell r="F346">
            <v>0</v>
          </cell>
        </row>
        <row r="347">
          <cell r="E347">
            <v>0</v>
          </cell>
          <cell r="F347">
            <v>0</v>
          </cell>
        </row>
        <row r="348">
          <cell r="E348">
            <v>0</v>
          </cell>
          <cell r="F348">
            <v>0</v>
          </cell>
        </row>
        <row r="349">
          <cell r="E349">
            <v>0</v>
          </cell>
          <cell r="F349">
            <v>0</v>
          </cell>
        </row>
        <row r="350">
          <cell r="E350">
            <v>0</v>
          </cell>
          <cell r="F350">
            <v>0</v>
          </cell>
        </row>
        <row r="351">
          <cell r="E351">
            <v>0</v>
          </cell>
          <cell r="F351">
            <v>0</v>
          </cell>
        </row>
        <row r="352">
          <cell r="E352">
            <v>0</v>
          </cell>
          <cell r="F352">
            <v>0</v>
          </cell>
        </row>
        <row r="353">
          <cell r="E353">
            <v>0</v>
          </cell>
          <cell r="F353">
            <v>0</v>
          </cell>
        </row>
        <row r="354">
          <cell r="E354">
            <v>0</v>
          </cell>
          <cell r="F354">
            <v>0</v>
          </cell>
        </row>
        <row r="355">
          <cell r="E355">
            <v>0</v>
          </cell>
          <cell r="F355">
            <v>0</v>
          </cell>
        </row>
        <row r="356">
          <cell r="E356">
            <v>0</v>
          </cell>
          <cell r="F356">
            <v>0</v>
          </cell>
        </row>
        <row r="357">
          <cell r="E357">
            <v>0</v>
          </cell>
          <cell r="F357">
            <v>0</v>
          </cell>
        </row>
        <row r="358">
          <cell r="E358">
            <v>0</v>
          </cell>
          <cell r="F358">
            <v>0</v>
          </cell>
        </row>
        <row r="359">
          <cell r="E359">
            <v>0</v>
          </cell>
          <cell r="F359">
            <v>0</v>
          </cell>
        </row>
        <row r="360">
          <cell r="E360">
            <v>0</v>
          </cell>
          <cell r="F360">
            <v>0</v>
          </cell>
        </row>
        <row r="361">
          <cell r="E361">
            <v>0</v>
          </cell>
          <cell r="F361">
            <v>0</v>
          </cell>
        </row>
        <row r="362">
          <cell r="E362">
            <v>0</v>
          </cell>
          <cell r="F362">
            <v>0</v>
          </cell>
        </row>
        <row r="363">
          <cell r="E363">
            <v>0</v>
          </cell>
          <cell r="F363">
            <v>0</v>
          </cell>
        </row>
        <row r="364">
          <cell r="E364">
            <v>0</v>
          </cell>
          <cell r="F364">
            <v>0</v>
          </cell>
        </row>
        <row r="365">
          <cell r="E365">
            <v>0</v>
          </cell>
          <cell r="F365">
            <v>0</v>
          </cell>
        </row>
        <row r="366">
          <cell r="E366">
            <v>0</v>
          </cell>
          <cell r="F366">
            <v>0</v>
          </cell>
        </row>
        <row r="367">
          <cell r="E367">
            <v>0</v>
          </cell>
          <cell r="F367">
            <v>0</v>
          </cell>
        </row>
        <row r="368">
          <cell r="E368">
            <v>0</v>
          </cell>
          <cell r="F368">
            <v>0</v>
          </cell>
        </row>
        <row r="369">
          <cell r="E369">
            <v>0</v>
          </cell>
          <cell r="F369">
            <v>0</v>
          </cell>
        </row>
        <row r="370">
          <cell r="E370">
            <v>0</v>
          </cell>
          <cell r="F370">
            <v>0</v>
          </cell>
        </row>
        <row r="371">
          <cell r="E371">
            <v>0</v>
          </cell>
          <cell r="F371">
            <v>0</v>
          </cell>
        </row>
        <row r="372">
          <cell r="E372">
            <v>0</v>
          </cell>
          <cell r="F372">
            <v>0</v>
          </cell>
        </row>
        <row r="373">
          <cell r="E373">
            <v>0</v>
          </cell>
          <cell r="F373">
            <v>0</v>
          </cell>
        </row>
        <row r="374">
          <cell r="E374">
            <v>0</v>
          </cell>
          <cell r="F374">
            <v>0</v>
          </cell>
        </row>
        <row r="375">
          <cell r="E375">
            <v>0</v>
          </cell>
          <cell r="F375">
            <v>0</v>
          </cell>
        </row>
        <row r="376">
          <cell r="E376">
            <v>0</v>
          </cell>
          <cell r="F376">
            <v>0</v>
          </cell>
        </row>
        <row r="377">
          <cell r="E377">
            <v>0</v>
          </cell>
          <cell r="F377">
            <v>0</v>
          </cell>
        </row>
        <row r="378">
          <cell r="E378">
            <v>0</v>
          </cell>
          <cell r="F378">
            <v>0</v>
          </cell>
        </row>
        <row r="379">
          <cell r="E379">
            <v>0</v>
          </cell>
          <cell r="F379">
            <v>0</v>
          </cell>
        </row>
        <row r="380">
          <cell r="E380">
            <v>0</v>
          </cell>
          <cell r="F380">
            <v>0</v>
          </cell>
        </row>
        <row r="381">
          <cell r="E381">
            <v>0</v>
          </cell>
          <cell r="F381">
            <v>0</v>
          </cell>
        </row>
        <row r="382">
          <cell r="E382">
            <v>0</v>
          </cell>
          <cell r="F382">
            <v>0</v>
          </cell>
        </row>
        <row r="383">
          <cell r="E383">
            <v>0</v>
          </cell>
          <cell r="F383">
            <v>0</v>
          </cell>
        </row>
        <row r="384">
          <cell r="E384">
            <v>0</v>
          </cell>
          <cell r="F384">
            <v>0</v>
          </cell>
        </row>
        <row r="385">
          <cell r="E385">
            <v>0</v>
          </cell>
          <cell r="F385">
            <v>0</v>
          </cell>
        </row>
        <row r="386">
          <cell r="E386">
            <v>0</v>
          </cell>
          <cell r="F386">
            <v>0</v>
          </cell>
        </row>
        <row r="387">
          <cell r="E387">
            <v>0</v>
          </cell>
          <cell r="F387">
            <v>0</v>
          </cell>
        </row>
        <row r="388">
          <cell r="E388">
            <v>0</v>
          </cell>
          <cell r="F388">
            <v>0</v>
          </cell>
        </row>
        <row r="389">
          <cell r="E389">
            <v>0</v>
          </cell>
          <cell r="F389">
            <v>0</v>
          </cell>
        </row>
        <row r="390">
          <cell r="E390">
            <v>0</v>
          </cell>
          <cell r="F390">
            <v>0</v>
          </cell>
        </row>
        <row r="391">
          <cell r="E391">
            <v>0</v>
          </cell>
          <cell r="F391">
            <v>0</v>
          </cell>
        </row>
        <row r="392">
          <cell r="E392">
            <v>0</v>
          </cell>
          <cell r="F392">
            <v>0</v>
          </cell>
        </row>
        <row r="393">
          <cell r="E393">
            <v>0</v>
          </cell>
          <cell r="F393">
            <v>0</v>
          </cell>
        </row>
        <row r="394">
          <cell r="E394">
            <v>0</v>
          </cell>
          <cell r="F394">
            <v>0</v>
          </cell>
        </row>
        <row r="395">
          <cell r="E395">
            <v>0</v>
          </cell>
          <cell r="F395">
            <v>0</v>
          </cell>
        </row>
        <row r="396">
          <cell r="E396">
            <v>0</v>
          </cell>
          <cell r="F396">
            <v>0</v>
          </cell>
        </row>
        <row r="397">
          <cell r="E397">
            <v>0</v>
          </cell>
          <cell r="F397">
            <v>0</v>
          </cell>
        </row>
        <row r="398">
          <cell r="E398">
            <v>0</v>
          </cell>
          <cell r="F398">
            <v>0</v>
          </cell>
        </row>
        <row r="399">
          <cell r="E399">
            <v>0</v>
          </cell>
          <cell r="F399">
            <v>0</v>
          </cell>
        </row>
        <row r="400">
          <cell r="E400">
            <v>0</v>
          </cell>
          <cell r="F400">
            <v>0</v>
          </cell>
        </row>
        <row r="401">
          <cell r="E401">
            <v>0</v>
          </cell>
          <cell r="F401">
            <v>0</v>
          </cell>
        </row>
        <row r="402">
          <cell r="E402">
            <v>0</v>
          </cell>
          <cell r="F402">
            <v>0</v>
          </cell>
        </row>
        <row r="403">
          <cell r="E403">
            <v>0</v>
          </cell>
          <cell r="F403">
            <v>0</v>
          </cell>
        </row>
        <row r="404">
          <cell r="E404">
            <v>0</v>
          </cell>
          <cell r="F404">
            <v>0</v>
          </cell>
        </row>
        <row r="405">
          <cell r="E405">
            <v>0</v>
          </cell>
          <cell r="F405">
            <v>0</v>
          </cell>
        </row>
        <row r="406">
          <cell r="E406">
            <v>0</v>
          </cell>
          <cell r="F406">
            <v>0</v>
          </cell>
        </row>
        <row r="407">
          <cell r="E407">
            <v>0</v>
          </cell>
          <cell r="F407">
            <v>0</v>
          </cell>
        </row>
        <row r="408">
          <cell r="E408">
            <v>0</v>
          </cell>
          <cell r="F408">
            <v>0</v>
          </cell>
        </row>
        <row r="409">
          <cell r="E409">
            <v>0</v>
          </cell>
          <cell r="F409">
            <v>0</v>
          </cell>
        </row>
        <row r="410">
          <cell r="E410">
            <v>0</v>
          </cell>
          <cell r="F410">
            <v>0</v>
          </cell>
        </row>
        <row r="411">
          <cell r="E411">
            <v>0</v>
          </cell>
          <cell r="F411">
            <v>0</v>
          </cell>
        </row>
        <row r="412">
          <cell r="E412">
            <v>0</v>
          </cell>
          <cell r="F412">
            <v>0</v>
          </cell>
        </row>
        <row r="413">
          <cell r="E413">
            <v>0</v>
          </cell>
          <cell r="F413">
            <v>0</v>
          </cell>
        </row>
        <row r="414">
          <cell r="E414">
            <v>0</v>
          </cell>
          <cell r="F414">
            <v>0</v>
          </cell>
        </row>
        <row r="415">
          <cell r="E415">
            <v>0</v>
          </cell>
          <cell r="F415">
            <v>0</v>
          </cell>
        </row>
        <row r="416">
          <cell r="E416">
            <v>0</v>
          </cell>
          <cell r="F416">
            <v>0</v>
          </cell>
        </row>
        <row r="417">
          <cell r="E417">
            <v>0</v>
          </cell>
          <cell r="F417">
            <v>0</v>
          </cell>
        </row>
        <row r="418">
          <cell r="E418">
            <v>0</v>
          </cell>
          <cell r="F418">
            <v>0</v>
          </cell>
        </row>
        <row r="419">
          <cell r="E419">
            <v>0</v>
          </cell>
          <cell r="F419">
            <v>0</v>
          </cell>
        </row>
        <row r="420">
          <cell r="E420">
            <v>0</v>
          </cell>
          <cell r="F420">
            <v>0</v>
          </cell>
        </row>
        <row r="421">
          <cell r="E421">
            <v>0</v>
          </cell>
          <cell r="F421">
            <v>0</v>
          </cell>
        </row>
        <row r="422">
          <cell r="E422">
            <v>0</v>
          </cell>
          <cell r="F422">
            <v>0</v>
          </cell>
        </row>
        <row r="423">
          <cell r="E423">
            <v>0</v>
          </cell>
          <cell r="F423">
            <v>0</v>
          </cell>
        </row>
        <row r="424">
          <cell r="E424">
            <v>0</v>
          </cell>
          <cell r="F424">
            <v>0</v>
          </cell>
        </row>
        <row r="425">
          <cell r="E425">
            <v>0</v>
          </cell>
          <cell r="F425">
            <v>0</v>
          </cell>
        </row>
        <row r="426">
          <cell r="E426">
            <v>0</v>
          </cell>
          <cell r="F426">
            <v>0</v>
          </cell>
        </row>
        <row r="427">
          <cell r="E427">
            <v>0</v>
          </cell>
          <cell r="F427">
            <v>0</v>
          </cell>
        </row>
        <row r="428">
          <cell r="E428">
            <v>0</v>
          </cell>
          <cell r="F428">
            <v>0</v>
          </cell>
        </row>
        <row r="429">
          <cell r="E429">
            <v>0</v>
          </cell>
          <cell r="F429">
            <v>0</v>
          </cell>
        </row>
        <row r="430">
          <cell r="E430">
            <v>0</v>
          </cell>
          <cell r="F430">
            <v>0</v>
          </cell>
        </row>
        <row r="431">
          <cell r="E431">
            <v>0</v>
          </cell>
          <cell r="F431">
            <v>0</v>
          </cell>
        </row>
        <row r="432">
          <cell r="E432">
            <v>0</v>
          </cell>
          <cell r="F432">
            <v>0</v>
          </cell>
        </row>
        <row r="433">
          <cell r="E433">
            <v>0</v>
          </cell>
          <cell r="F433">
            <v>0</v>
          </cell>
        </row>
        <row r="434">
          <cell r="E434">
            <v>0</v>
          </cell>
          <cell r="F434">
            <v>0</v>
          </cell>
        </row>
        <row r="435">
          <cell r="E435">
            <v>0</v>
          </cell>
          <cell r="F435">
            <v>0</v>
          </cell>
        </row>
        <row r="436">
          <cell r="E436">
            <v>0</v>
          </cell>
          <cell r="F436">
            <v>0</v>
          </cell>
        </row>
        <row r="437">
          <cell r="E437">
            <v>0</v>
          </cell>
          <cell r="F437">
            <v>0</v>
          </cell>
        </row>
        <row r="438">
          <cell r="E438">
            <v>0</v>
          </cell>
          <cell r="F438">
            <v>0</v>
          </cell>
        </row>
        <row r="439">
          <cell r="E439">
            <v>0</v>
          </cell>
          <cell r="F439">
            <v>0</v>
          </cell>
        </row>
        <row r="440">
          <cell r="E440">
            <v>0</v>
          </cell>
          <cell r="F440">
            <v>0</v>
          </cell>
        </row>
        <row r="441">
          <cell r="E441">
            <v>0</v>
          </cell>
          <cell r="F441">
            <v>0</v>
          </cell>
        </row>
        <row r="442">
          <cell r="E442">
            <v>0</v>
          </cell>
          <cell r="F442">
            <v>0</v>
          </cell>
        </row>
        <row r="443">
          <cell r="E443">
            <v>0</v>
          </cell>
          <cell r="F443">
            <v>0</v>
          </cell>
        </row>
        <row r="444">
          <cell r="E444">
            <v>0</v>
          </cell>
          <cell r="F444">
            <v>0</v>
          </cell>
        </row>
        <row r="445">
          <cell r="E445">
            <v>0</v>
          </cell>
          <cell r="F445">
            <v>0</v>
          </cell>
        </row>
        <row r="446">
          <cell r="E446">
            <v>0</v>
          </cell>
          <cell r="F446">
            <v>0</v>
          </cell>
        </row>
        <row r="447">
          <cell r="E447">
            <v>0</v>
          </cell>
          <cell r="F447">
            <v>0</v>
          </cell>
        </row>
        <row r="448">
          <cell r="E448">
            <v>0</v>
          </cell>
          <cell r="F448">
            <v>0</v>
          </cell>
        </row>
        <row r="449">
          <cell r="E449">
            <v>0</v>
          </cell>
          <cell r="F449">
            <v>0</v>
          </cell>
        </row>
        <row r="450">
          <cell r="E450">
            <v>0</v>
          </cell>
          <cell r="F450">
            <v>0</v>
          </cell>
        </row>
        <row r="451">
          <cell r="E451">
            <v>0</v>
          </cell>
          <cell r="F451">
            <v>0</v>
          </cell>
        </row>
        <row r="452">
          <cell r="E452">
            <v>0</v>
          </cell>
          <cell r="F452">
            <v>0</v>
          </cell>
        </row>
        <row r="453">
          <cell r="E453">
            <v>0</v>
          </cell>
          <cell r="F453">
            <v>0</v>
          </cell>
        </row>
        <row r="454">
          <cell r="E454">
            <v>0</v>
          </cell>
          <cell r="F454">
            <v>0</v>
          </cell>
        </row>
        <row r="455">
          <cell r="E455">
            <v>0</v>
          </cell>
          <cell r="F455">
            <v>0</v>
          </cell>
        </row>
        <row r="456">
          <cell r="E456">
            <v>0</v>
          </cell>
          <cell r="F456">
            <v>0</v>
          </cell>
        </row>
        <row r="457">
          <cell r="E457">
            <v>0</v>
          </cell>
          <cell r="F457">
            <v>0</v>
          </cell>
        </row>
        <row r="458">
          <cell r="E458">
            <v>0</v>
          </cell>
          <cell r="F458">
            <v>0</v>
          </cell>
        </row>
        <row r="459">
          <cell r="E459">
            <v>0</v>
          </cell>
          <cell r="F459">
            <v>0</v>
          </cell>
        </row>
        <row r="460">
          <cell r="E460">
            <v>0</v>
          </cell>
          <cell r="F460">
            <v>0</v>
          </cell>
        </row>
        <row r="461">
          <cell r="E461">
            <v>0</v>
          </cell>
          <cell r="F461">
            <v>0</v>
          </cell>
        </row>
        <row r="462">
          <cell r="E462">
            <v>0</v>
          </cell>
          <cell r="F462">
            <v>0</v>
          </cell>
        </row>
        <row r="463">
          <cell r="E463">
            <v>0</v>
          </cell>
          <cell r="F463">
            <v>0</v>
          </cell>
        </row>
        <row r="464">
          <cell r="E464">
            <v>0</v>
          </cell>
          <cell r="F464">
            <v>0</v>
          </cell>
        </row>
        <row r="465">
          <cell r="E465">
            <v>0</v>
          </cell>
          <cell r="F465">
            <v>0</v>
          </cell>
        </row>
        <row r="466">
          <cell r="E466">
            <v>0</v>
          </cell>
          <cell r="F466">
            <v>0</v>
          </cell>
        </row>
        <row r="467">
          <cell r="E467">
            <v>0</v>
          </cell>
          <cell r="F467">
            <v>0</v>
          </cell>
        </row>
        <row r="468">
          <cell r="E468">
            <v>0</v>
          </cell>
          <cell r="F468">
            <v>0</v>
          </cell>
        </row>
        <row r="469">
          <cell r="E469">
            <v>0</v>
          </cell>
          <cell r="F469">
            <v>0</v>
          </cell>
        </row>
        <row r="470">
          <cell r="E470">
            <v>0</v>
          </cell>
          <cell r="F470">
            <v>0</v>
          </cell>
        </row>
        <row r="471">
          <cell r="E471">
            <v>0</v>
          </cell>
          <cell r="F471">
            <v>0</v>
          </cell>
        </row>
        <row r="472">
          <cell r="E472">
            <v>0</v>
          </cell>
          <cell r="F472">
            <v>0</v>
          </cell>
        </row>
        <row r="473">
          <cell r="E473">
            <v>0</v>
          </cell>
          <cell r="F473">
            <v>0</v>
          </cell>
        </row>
        <row r="474">
          <cell r="E474">
            <v>0</v>
          </cell>
          <cell r="F474">
            <v>0</v>
          </cell>
        </row>
        <row r="475">
          <cell r="E475">
            <v>0</v>
          </cell>
          <cell r="F475">
            <v>0</v>
          </cell>
        </row>
        <row r="476">
          <cell r="E476">
            <v>0</v>
          </cell>
          <cell r="F476">
            <v>0</v>
          </cell>
        </row>
        <row r="477">
          <cell r="E477">
            <v>0</v>
          </cell>
          <cell r="F477">
            <v>0</v>
          </cell>
        </row>
        <row r="478">
          <cell r="E478">
            <v>0</v>
          </cell>
          <cell r="F478">
            <v>0</v>
          </cell>
        </row>
        <row r="479">
          <cell r="E479">
            <v>0</v>
          </cell>
          <cell r="F479">
            <v>0</v>
          </cell>
        </row>
        <row r="480">
          <cell r="E480">
            <v>0</v>
          </cell>
          <cell r="F480">
            <v>0</v>
          </cell>
        </row>
        <row r="481">
          <cell r="E481">
            <v>0</v>
          </cell>
          <cell r="F481">
            <v>0</v>
          </cell>
        </row>
        <row r="482">
          <cell r="E482">
            <v>0</v>
          </cell>
          <cell r="F482">
            <v>0</v>
          </cell>
        </row>
        <row r="483">
          <cell r="E483">
            <v>0</v>
          </cell>
          <cell r="F483">
            <v>0</v>
          </cell>
        </row>
        <row r="484">
          <cell r="E484">
            <v>0</v>
          </cell>
          <cell r="F484">
            <v>0</v>
          </cell>
        </row>
        <row r="485">
          <cell r="E485">
            <v>0</v>
          </cell>
          <cell r="F485">
            <v>0</v>
          </cell>
        </row>
        <row r="486">
          <cell r="E486">
            <v>0</v>
          </cell>
          <cell r="F486">
            <v>0</v>
          </cell>
        </row>
        <row r="487">
          <cell r="E487">
            <v>0</v>
          </cell>
          <cell r="F487">
            <v>0</v>
          </cell>
        </row>
        <row r="488">
          <cell r="E488">
            <v>0</v>
          </cell>
          <cell r="F488">
            <v>0</v>
          </cell>
        </row>
        <row r="489">
          <cell r="E489">
            <v>0</v>
          </cell>
          <cell r="F489">
            <v>0</v>
          </cell>
        </row>
        <row r="490">
          <cell r="E490">
            <v>0</v>
          </cell>
          <cell r="F490">
            <v>0</v>
          </cell>
        </row>
        <row r="491">
          <cell r="E491">
            <v>0</v>
          </cell>
          <cell r="F491">
            <v>0</v>
          </cell>
        </row>
        <row r="492">
          <cell r="E492">
            <v>0</v>
          </cell>
          <cell r="F492">
            <v>0</v>
          </cell>
        </row>
        <row r="493">
          <cell r="E493">
            <v>0</v>
          </cell>
          <cell r="F493">
            <v>0</v>
          </cell>
        </row>
        <row r="494">
          <cell r="E494">
            <v>0</v>
          </cell>
          <cell r="F494">
            <v>0</v>
          </cell>
        </row>
        <row r="495">
          <cell r="E495">
            <v>0</v>
          </cell>
          <cell r="F495">
            <v>0</v>
          </cell>
        </row>
        <row r="496">
          <cell r="E496">
            <v>0</v>
          </cell>
          <cell r="F496">
            <v>0</v>
          </cell>
        </row>
        <row r="497">
          <cell r="E497">
            <v>0</v>
          </cell>
          <cell r="F497">
            <v>0</v>
          </cell>
        </row>
        <row r="498">
          <cell r="E498">
            <v>0</v>
          </cell>
          <cell r="F498">
            <v>0</v>
          </cell>
        </row>
        <row r="499">
          <cell r="E499">
            <v>0</v>
          </cell>
          <cell r="F499">
            <v>0</v>
          </cell>
        </row>
        <row r="500">
          <cell r="E500">
            <v>0</v>
          </cell>
          <cell r="F500">
            <v>0</v>
          </cell>
        </row>
        <row r="501">
          <cell r="E501">
            <v>0</v>
          </cell>
          <cell r="F501">
            <v>0</v>
          </cell>
        </row>
        <row r="502">
          <cell r="E502">
            <v>0</v>
          </cell>
          <cell r="F502">
            <v>0</v>
          </cell>
        </row>
        <row r="503">
          <cell r="E503">
            <v>0</v>
          </cell>
          <cell r="F503">
            <v>0</v>
          </cell>
        </row>
        <row r="504">
          <cell r="E504">
            <v>0</v>
          </cell>
          <cell r="F504">
            <v>0</v>
          </cell>
        </row>
        <row r="505">
          <cell r="E505">
            <v>0</v>
          </cell>
          <cell r="F505">
            <v>0</v>
          </cell>
        </row>
        <row r="506">
          <cell r="E506">
            <v>0</v>
          </cell>
          <cell r="F506">
            <v>0</v>
          </cell>
        </row>
        <row r="507">
          <cell r="E507">
            <v>0</v>
          </cell>
          <cell r="F507">
            <v>0</v>
          </cell>
        </row>
        <row r="508">
          <cell r="E508">
            <v>0</v>
          </cell>
          <cell r="F508">
            <v>0</v>
          </cell>
        </row>
        <row r="509">
          <cell r="E509">
            <v>0</v>
          </cell>
          <cell r="F509">
            <v>0</v>
          </cell>
        </row>
        <row r="510">
          <cell r="E510">
            <v>0</v>
          </cell>
          <cell r="F510">
            <v>0</v>
          </cell>
        </row>
        <row r="511">
          <cell r="E511">
            <v>0</v>
          </cell>
          <cell r="F511">
            <v>0</v>
          </cell>
        </row>
        <row r="512">
          <cell r="E512">
            <v>0</v>
          </cell>
          <cell r="F512">
            <v>0</v>
          </cell>
        </row>
        <row r="513">
          <cell r="E513">
            <v>0</v>
          </cell>
          <cell r="F513">
            <v>0</v>
          </cell>
        </row>
        <row r="514">
          <cell r="E514">
            <v>0</v>
          </cell>
          <cell r="F514">
            <v>0</v>
          </cell>
        </row>
        <row r="515">
          <cell r="E515">
            <v>0</v>
          </cell>
          <cell r="F515">
            <v>0</v>
          </cell>
        </row>
        <row r="516">
          <cell r="E516">
            <v>0</v>
          </cell>
          <cell r="F516">
            <v>0</v>
          </cell>
        </row>
        <row r="517">
          <cell r="E517">
            <v>0</v>
          </cell>
          <cell r="F517">
            <v>0</v>
          </cell>
        </row>
        <row r="518">
          <cell r="E518">
            <v>0</v>
          </cell>
          <cell r="F518">
            <v>0</v>
          </cell>
        </row>
        <row r="519">
          <cell r="E519">
            <v>0</v>
          </cell>
          <cell r="F519">
            <v>0</v>
          </cell>
        </row>
        <row r="520">
          <cell r="E520">
            <v>0</v>
          </cell>
          <cell r="F520">
            <v>0</v>
          </cell>
        </row>
        <row r="521">
          <cell r="E521">
            <v>0</v>
          </cell>
          <cell r="F521">
            <v>0</v>
          </cell>
        </row>
        <row r="522">
          <cell r="E522">
            <v>0</v>
          </cell>
          <cell r="F522">
            <v>0</v>
          </cell>
        </row>
        <row r="523">
          <cell r="E523">
            <v>0</v>
          </cell>
          <cell r="F523">
            <v>0</v>
          </cell>
        </row>
        <row r="524">
          <cell r="E524">
            <v>0</v>
          </cell>
          <cell r="F524">
            <v>0</v>
          </cell>
        </row>
        <row r="525">
          <cell r="E525">
            <v>0</v>
          </cell>
          <cell r="F525">
            <v>0</v>
          </cell>
        </row>
        <row r="526">
          <cell r="E526">
            <v>0</v>
          </cell>
          <cell r="F526">
            <v>0</v>
          </cell>
        </row>
        <row r="527">
          <cell r="E527">
            <v>0</v>
          </cell>
          <cell r="F527">
            <v>0</v>
          </cell>
        </row>
        <row r="528">
          <cell r="E528">
            <v>0</v>
          </cell>
          <cell r="F528">
            <v>0</v>
          </cell>
        </row>
        <row r="529">
          <cell r="E529">
            <v>0</v>
          </cell>
          <cell r="F529">
            <v>0</v>
          </cell>
        </row>
        <row r="530">
          <cell r="E530">
            <v>0</v>
          </cell>
          <cell r="F530">
            <v>0</v>
          </cell>
        </row>
        <row r="531">
          <cell r="E531">
            <v>0</v>
          </cell>
          <cell r="F531">
            <v>0</v>
          </cell>
        </row>
        <row r="532">
          <cell r="E532">
            <v>0</v>
          </cell>
          <cell r="F532">
            <v>0</v>
          </cell>
        </row>
        <row r="533">
          <cell r="E533">
            <v>0</v>
          </cell>
          <cell r="F533">
            <v>0</v>
          </cell>
        </row>
        <row r="534">
          <cell r="E534">
            <v>0</v>
          </cell>
          <cell r="F534">
            <v>0</v>
          </cell>
        </row>
        <row r="535">
          <cell r="E535">
            <v>0</v>
          </cell>
          <cell r="F535">
            <v>0</v>
          </cell>
        </row>
        <row r="536">
          <cell r="E536">
            <v>0</v>
          </cell>
          <cell r="F536">
            <v>0</v>
          </cell>
        </row>
        <row r="537">
          <cell r="E537">
            <v>0</v>
          </cell>
          <cell r="F537">
            <v>0</v>
          </cell>
        </row>
        <row r="538">
          <cell r="E538">
            <v>0</v>
          </cell>
          <cell r="F538">
            <v>0</v>
          </cell>
        </row>
        <row r="539">
          <cell r="E539">
            <v>0</v>
          </cell>
          <cell r="F539">
            <v>0</v>
          </cell>
        </row>
        <row r="540">
          <cell r="E540">
            <v>0</v>
          </cell>
          <cell r="F540">
            <v>0</v>
          </cell>
        </row>
        <row r="541">
          <cell r="E541">
            <v>0</v>
          </cell>
          <cell r="F541">
            <v>0</v>
          </cell>
        </row>
        <row r="542">
          <cell r="E542">
            <v>0</v>
          </cell>
          <cell r="F542">
            <v>0</v>
          </cell>
        </row>
        <row r="543">
          <cell r="E543">
            <v>0</v>
          </cell>
          <cell r="F543">
            <v>0</v>
          </cell>
        </row>
        <row r="544">
          <cell r="E544">
            <v>0</v>
          </cell>
          <cell r="F544">
            <v>0</v>
          </cell>
        </row>
        <row r="545">
          <cell r="E545">
            <v>0</v>
          </cell>
          <cell r="F545">
            <v>0</v>
          </cell>
        </row>
        <row r="546">
          <cell r="E546">
            <v>0</v>
          </cell>
          <cell r="F546">
            <v>0</v>
          </cell>
        </row>
        <row r="547">
          <cell r="E547">
            <v>0</v>
          </cell>
          <cell r="F547">
            <v>0</v>
          </cell>
        </row>
        <row r="548">
          <cell r="E548">
            <v>0</v>
          </cell>
          <cell r="F548">
            <v>0</v>
          </cell>
        </row>
        <row r="549">
          <cell r="E549">
            <v>0</v>
          </cell>
          <cell r="F549">
            <v>0</v>
          </cell>
        </row>
        <row r="550">
          <cell r="E550">
            <v>0</v>
          </cell>
          <cell r="F550">
            <v>0</v>
          </cell>
        </row>
        <row r="551">
          <cell r="E551">
            <v>0</v>
          </cell>
          <cell r="F551">
            <v>0</v>
          </cell>
        </row>
        <row r="552">
          <cell r="E552">
            <v>0</v>
          </cell>
          <cell r="F552">
            <v>0</v>
          </cell>
        </row>
        <row r="553">
          <cell r="E553">
            <v>0</v>
          </cell>
          <cell r="F553">
            <v>0</v>
          </cell>
        </row>
        <row r="554">
          <cell r="E554">
            <v>0</v>
          </cell>
          <cell r="F554">
            <v>0</v>
          </cell>
        </row>
        <row r="555">
          <cell r="E555">
            <v>0</v>
          </cell>
          <cell r="F555">
            <v>0</v>
          </cell>
        </row>
        <row r="556">
          <cell r="E556">
            <v>0</v>
          </cell>
          <cell r="F556">
            <v>0</v>
          </cell>
        </row>
        <row r="557">
          <cell r="E557">
            <v>0</v>
          </cell>
          <cell r="F557">
            <v>0</v>
          </cell>
        </row>
        <row r="558">
          <cell r="E558">
            <v>0</v>
          </cell>
          <cell r="F558">
            <v>0</v>
          </cell>
        </row>
        <row r="559">
          <cell r="E559">
            <v>0</v>
          </cell>
          <cell r="F559">
            <v>0</v>
          </cell>
        </row>
        <row r="560">
          <cell r="E560">
            <v>0</v>
          </cell>
          <cell r="F560">
            <v>0</v>
          </cell>
        </row>
        <row r="561">
          <cell r="E561">
            <v>0</v>
          </cell>
          <cell r="F561">
            <v>0</v>
          </cell>
        </row>
        <row r="562">
          <cell r="E562">
            <v>0</v>
          </cell>
          <cell r="F562">
            <v>0</v>
          </cell>
        </row>
        <row r="563">
          <cell r="E563">
            <v>0</v>
          </cell>
          <cell r="F563">
            <v>0</v>
          </cell>
        </row>
        <row r="564">
          <cell r="E564">
            <v>0</v>
          </cell>
          <cell r="F564">
            <v>0</v>
          </cell>
        </row>
        <row r="565">
          <cell r="E565">
            <v>0</v>
          </cell>
          <cell r="F565">
            <v>0</v>
          </cell>
        </row>
        <row r="566">
          <cell r="E566">
            <v>0</v>
          </cell>
          <cell r="F566">
            <v>0</v>
          </cell>
        </row>
        <row r="567">
          <cell r="E567">
            <v>0</v>
          </cell>
          <cell r="F567">
            <v>0</v>
          </cell>
        </row>
        <row r="568">
          <cell r="E568">
            <v>0</v>
          </cell>
          <cell r="F568">
            <v>0</v>
          </cell>
        </row>
        <row r="569">
          <cell r="E569">
            <v>0</v>
          </cell>
          <cell r="F569">
            <v>0</v>
          </cell>
        </row>
        <row r="570">
          <cell r="E570">
            <v>0</v>
          </cell>
          <cell r="F570">
            <v>0</v>
          </cell>
        </row>
        <row r="571">
          <cell r="E571">
            <v>0</v>
          </cell>
          <cell r="F571">
            <v>0</v>
          </cell>
        </row>
        <row r="572">
          <cell r="E572">
            <v>0</v>
          </cell>
          <cell r="F572">
            <v>0</v>
          </cell>
        </row>
        <row r="573">
          <cell r="E573">
            <v>0</v>
          </cell>
          <cell r="F573">
            <v>0</v>
          </cell>
        </row>
        <row r="574">
          <cell r="E574">
            <v>0</v>
          </cell>
          <cell r="F574">
            <v>0</v>
          </cell>
        </row>
        <row r="575">
          <cell r="E575">
            <v>0</v>
          </cell>
          <cell r="F575">
            <v>0</v>
          </cell>
        </row>
        <row r="576">
          <cell r="E576">
            <v>0</v>
          </cell>
          <cell r="F576">
            <v>0</v>
          </cell>
        </row>
        <row r="577">
          <cell r="E577">
            <v>0</v>
          </cell>
          <cell r="F577">
            <v>0</v>
          </cell>
        </row>
        <row r="578">
          <cell r="E578">
            <v>0</v>
          </cell>
          <cell r="F578">
            <v>0</v>
          </cell>
        </row>
        <row r="579">
          <cell r="E579">
            <v>0</v>
          </cell>
          <cell r="F579">
            <v>0</v>
          </cell>
        </row>
        <row r="580">
          <cell r="E580">
            <v>0</v>
          </cell>
          <cell r="F580">
            <v>0</v>
          </cell>
        </row>
        <row r="581">
          <cell r="E581">
            <v>0</v>
          </cell>
          <cell r="F581">
            <v>0</v>
          </cell>
        </row>
        <row r="582">
          <cell r="E582">
            <v>0</v>
          </cell>
          <cell r="F582">
            <v>0</v>
          </cell>
        </row>
        <row r="583">
          <cell r="E583">
            <v>0</v>
          </cell>
          <cell r="F583">
            <v>0</v>
          </cell>
        </row>
        <row r="584">
          <cell r="E584">
            <v>0</v>
          </cell>
          <cell r="F584">
            <v>0</v>
          </cell>
        </row>
        <row r="585">
          <cell r="E585">
            <v>0</v>
          </cell>
          <cell r="F585">
            <v>0</v>
          </cell>
        </row>
        <row r="586">
          <cell r="E586">
            <v>0</v>
          </cell>
          <cell r="F586">
            <v>0</v>
          </cell>
        </row>
        <row r="587">
          <cell r="E587">
            <v>0</v>
          </cell>
          <cell r="F587">
            <v>0</v>
          </cell>
        </row>
        <row r="588">
          <cell r="E588">
            <v>0</v>
          </cell>
          <cell r="F588">
            <v>0</v>
          </cell>
        </row>
        <row r="589">
          <cell r="E589">
            <v>0</v>
          </cell>
          <cell r="F589">
            <v>0</v>
          </cell>
        </row>
        <row r="590">
          <cell r="E590">
            <v>0</v>
          </cell>
          <cell r="F590">
            <v>0</v>
          </cell>
        </row>
        <row r="591">
          <cell r="E591">
            <v>0</v>
          </cell>
          <cell r="F591">
            <v>0</v>
          </cell>
        </row>
        <row r="592">
          <cell r="E592">
            <v>0</v>
          </cell>
          <cell r="F592">
            <v>0</v>
          </cell>
        </row>
        <row r="593">
          <cell r="E593">
            <v>0</v>
          </cell>
          <cell r="F593">
            <v>0</v>
          </cell>
        </row>
        <row r="594">
          <cell r="E594">
            <v>0</v>
          </cell>
          <cell r="F594">
            <v>0</v>
          </cell>
        </row>
        <row r="595">
          <cell r="E595">
            <v>0</v>
          </cell>
          <cell r="F595">
            <v>0</v>
          </cell>
        </row>
        <row r="596">
          <cell r="E596">
            <v>0</v>
          </cell>
          <cell r="F596">
            <v>0</v>
          </cell>
        </row>
        <row r="597">
          <cell r="E597">
            <v>0</v>
          </cell>
          <cell r="F597">
            <v>0</v>
          </cell>
        </row>
        <row r="598">
          <cell r="E598">
            <v>0</v>
          </cell>
          <cell r="F598">
            <v>0</v>
          </cell>
        </row>
        <row r="599">
          <cell r="E599">
            <v>0</v>
          </cell>
          <cell r="F599">
            <v>0</v>
          </cell>
        </row>
        <row r="600">
          <cell r="E600">
            <v>0</v>
          </cell>
          <cell r="F600">
            <v>0</v>
          </cell>
        </row>
        <row r="601">
          <cell r="E601">
            <v>0</v>
          </cell>
          <cell r="F601">
            <v>0</v>
          </cell>
        </row>
        <row r="602">
          <cell r="E602">
            <v>0</v>
          </cell>
          <cell r="F602">
            <v>0</v>
          </cell>
        </row>
        <row r="603">
          <cell r="E603">
            <v>0</v>
          </cell>
          <cell r="F603">
            <v>0</v>
          </cell>
        </row>
        <row r="604">
          <cell r="E604">
            <v>0</v>
          </cell>
          <cell r="F604">
            <v>0</v>
          </cell>
        </row>
        <row r="605">
          <cell r="E605">
            <v>0</v>
          </cell>
          <cell r="F605">
            <v>0</v>
          </cell>
        </row>
        <row r="606">
          <cell r="E606">
            <v>0</v>
          </cell>
          <cell r="F606">
            <v>0</v>
          </cell>
        </row>
        <row r="607">
          <cell r="E607">
            <v>0</v>
          </cell>
          <cell r="F607">
            <v>0</v>
          </cell>
        </row>
        <row r="608">
          <cell r="E608">
            <v>0</v>
          </cell>
          <cell r="F608">
            <v>0</v>
          </cell>
        </row>
        <row r="609">
          <cell r="E609">
            <v>0</v>
          </cell>
          <cell r="F609">
            <v>0</v>
          </cell>
        </row>
        <row r="610">
          <cell r="E610">
            <v>0</v>
          </cell>
          <cell r="F610">
            <v>0</v>
          </cell>
        </row>
        <row r="611">
          <cell r="E611">
            <v>0</v>
          </cell>
          <cell r="F611">
            <v>0</v>
          </cell>
        </row>
        <row r="612">
          <cell r="E612">
            <v>0</v>
          </cell>
          <cell r="F612">
            <v>0</v>
          </cell>
        </row>
        <row r="613">
          <cell r="E613">
            <v>0</v>
          </cell>
          <cell r="F613">
            <v>0</v>
          </cell>
        </row>
        <row r="614">
          <cell r="E614">
            <v>0</v>
          </cell>
          <cell r="F614">
            <v>0</v>
          </cell>
        </row>
        <row r="615">
          <cell r="E615">
            <v>0</v>
          </cell>
          <cell r="F615">
            <v>0</v>
          </cell>
        </row>
        <row r="616">
          <cell r="E616">
            <v>0</v>
          </cell>
          <cell r="F616">
            <v>0</v>
          </cell>
        </row>
        <row r="617">
          <cell r="E617">
            <v>0</v>
          </cell>
          <cell r="F617">
            <v>0</v>
          </cell>
        </row>
        <row r="618">
          <cell r="E618">
            <v>0</v>
          </cell>
          <cell r="F618">
            <v>0</v>
          </cell>
        </row>
        <row r="619">
          <cell r="E619">
            <v>0</v>
          </cell>
          <cell r="F619">
            <v>0</v>
          </cell>
        </row>
        <row r="620">
          <cell r="E620">
            <v>0</v>
          </cell>
          <cell r="F620">
            <v>0</v>
          </cell>
        </row>
        <row r="621">
          <cell r="E621">
            <v>0</v>
          </cell>
          <cell r="F621">
            <v>0</v>
          </cell>
        </row>
        <row r="622">
          <cell r="E622">
            <v>0</v>
          </cell>
          <cell r="F622">
            <v>0</v>
          </cell>
        </row>
        <row r="623">
          <cell r="E623">
            <v>0</v>
          </cell>
          <cell r="F623">
            <v>0</v>
          </cell>
        </row>
        <row r="624">
          <cell r="E624">
            <v>0</v>
          </cell>
          <cell r="F624">
            <v>0</v>
          </cell>
        </row>
        <row r="625">
          <cell r="E625">
            <v>0</v>
          </cell>
          <cell r="F625">
            <v>0</v>
          </cell>
        </row>
        <row r="626">
          <cell r="E626">
            <v>0</v>
          </cell>
          <cell r="F626">
            <v>0</v>
          </cell>
        </row>
        <row r="627">
          <cell r="E627">
            <v>0</v>
          </cell>
          <cell r="F627">
            <v>0</v>
          </cell>
        </row>
        <row r="628">
          <cell r="E628">
            <v>0</v>
          </cell>
          <cell r="F628">
            <v>0</v>
          </cell>
        </row>
        <row r="629">
          <cell r="E629">
            <v>0</v>
          </cell>
          <cell r="F629">
            <v>0</v>
          </cell>
        </row>
        <row r="630">
          <cell r="E630">
            <v>0</v>
          </cell>
          <cell r="F630">
            <v>0</v>
          </cell>
        </row>
        <row r="631">
          <cell r="E631">
            <v>0</v>
          </cell>
          <cell r="F631">
            <v>0</v>
          </cell>
        </row>
        <row r="632">
          <cell r="E632">
            <v>0</v>
          </cell>
          <cell r="F632">
            <v>0</v>
          </cell>
        </row>
        <row r="633">
          <cell r="E633">
            <v>0</v>
          </cell>
          <cell r="F633">
            <v>0</v>
          </cell>
        </row>
        <row r="634">
          <cell r="E634">
            <v>0</v>
          </cell>
          <cell r="F634">
            <v>0</v>
          </cell>
        </row>
        <row r="635">
          <cell r="E635">
            <v>0</v>
          </cell>
          <cell r="F635">
            <v>0</v>
          </cell>
        </row>
        <row r="636">
          <cell r="E636">
            <v>0</v>
          </cell>
          <cell r="F636">
            <v>0</v>
          </cell>
        </row>
        <row r="637">
          <cell r="E637">
            <v>0</v>
          </cell>
          <cell r="F637">
            <v>0</v>
          </cell>
        </row>
        <row r="638">
          <cell r="E638">
            <v>0</v>
          </cell>
          <cell r="F638">
            <v>0</v>
          </cell>
        </row>
        <row r="639">
          <cell r="E639">
            <v>0</v>
          </cell>
          <cell r="F639">
            <v>0</v>
          </cell>
        </row>
        <row r="640">
          <cell r="E640">
            <v>0</v>
          </cell>
          <cell r="F640">
            <v>0</v>
          </cell>
        </row>
        <row r="641">
          <cell r="E641">
            <v>0</v>
          </cell>
          <cell r="F641">
            <v>0</v>
          </cell>
        </row>
        <row r="642">
          <cell r="E642">
            <v>0</v>
          </cell>
          <cell r="F642">
            <v>0</v>
          </cell>
        </row>
        <row r="643">
          <cell r="E643">
            <v>0</v>
          </cell>
          <cell r="F643">
            <v>0</v>
          </cell>
        </row>
        <row r="644">
          <cell r="E644">
            <v>0</v>
          </cell>
          <cell r="F644">
            <v>0</v>
          </cell>
        </row>
        <row r="645">
          <cell r="E645">
            <v>0</v>
          </cell>
          <cell r="F645">
            <v>0</v>
          </cell>
        </row>
        <row r="646">
          <cell r="E646">
            <v>0</v>
          </cell>
          <cell r="F646">
            <v>0</v>
          </cell>
        </row>
        <row r="647">
          <cell r="E647">
            <v>0</v>
          </cell>
          <cell r="F647">
            <v>0</v>
          </cell>
        </row>
        <row r="648">
          <cell r="E648">
            <v>0</v>
          </cell>
          <cell r="F648">
            <v>0</v>
          </cell>
        </row>
        <row r="649">
          <cell r="E649">
            <v>0</v>
          </cell>
          <cell r="F649">
            <v>0</v>
          </cell>
        </row>
        <row r="650">
          <cell r="E650">
            <v>0</v>
          </cell>
          <cell r="F650">
            <v>0</v>
          </cell>
        </row>
        <row r="651">
          <cell r="E651">
            <v>0</v>
          </cell>
          <cell r="F651">
            <v>0</v>
          </cell>
        </row>
        <row r="652">
          <cell r="E652">
            <v>0</v>
          </cell>
          <cell r="F652">
            <v>0</v>
          </cell>
        </row>
        <row r="653">
          <cell r="E653">
            <v>0</v>
          </cell>
          <cell r="F653">
            <v>0</v>
          </cell>
        </row>
        <row r="654">
          <cell r="E654">
            <v>0</v>
          </cell>
          <cell r="F654">
            <v>0</v>
          </cell>
        </row>
        <row r="655">
          <cell r="E655">
            <v>0</v>
          </cell>
          <cell r="F655">
            <v>0</v>
          </cell>
        </row>
        <row r="656">
          <cell r="E656">
            <v>0</v>
          </cell>
          <cell r="F656">
            <v>0</v>
          </cell>
        </row>
        <row r="657">
          <cell r="E657">
            <v>0</v>
          </cell>
          <cell r="F657">
            <v>0</v>
          </cell>
        </row>
        <row r="658">
          <cell r="E658">
            <v>0</v>
          </cell>
          <cell r="F658">
            <v>0</v>
          </cell>
        </row>
        <row r="659">
          <cell r="E659">
            <v>0</v>
          </cell>
          <cell r="F659">
            <v>0</v>
          </cell>
        </row>
        <row r="660">
          <cell r="E660">
            <v>0</v>
          </cell>
          <cell r="F660">
            <v>0</v>
          </cell>
        </row>
        <row r="661">
          <cell r="E661">
            <v>0</v>
          </cell>
          <cell r="F661">
            <v>0</v>
          </cell>
        </row>
        <row r="662">
          <cell r="E662">
            <v>0</v>
          </cell>
          <cell r="F662">
            <v>0</v>
          </cell>
        </row>
        <row r="663">
          <cell r="E663">
            <v>0</v>
          </cell>
          <cell r="F663">
            <v>0</v>
          </cell>
        </row>
        <row r="664">
          <cell r="E664">
            <v>0</v>
          </cell>
          <cell r="F664">
            <v>0</v>
          </cell>
        </row>
        <row r="665">
          <cell r="E665">
            <v>0</v>
          </cell>
          <cell r="F665">
            <v>0</v>
          </cell>
        </row>
        <row r="666">
          <cell r="E666">
            <v>0</v>
          </cell>
          <cell r="F666">
            <v>0</v>
          </cell>
        </row>
        <row r="667">
          <cell r="E667">
            <v>0</v>
          </cell>
          <cell r="F667">
            <v>0</v>
          </cell>
        </row>
        <row r="668">
          <cell r="E668">
            <v>0</v>
          </cell>
          <cell r="F668">
            <v>0</v>
          </cell>
        </row>
        <row r="669">
          <cell r="E669">
            <v>0</v>
          </cell>
          <cell r="F669">
            <v>0</v>
          </cell>
        </row>
        <row r="670">
          <cell r="E670">
            <v>0</v>
          </cell>
          <cell r="F670">
            <v>0</v>
          </cell>
        </row>
        <row r="671">
          <cell r="E671">
            <v>0</v>
          </cell>
          <cell r="F671">
            <v>0</v>
          </cell>
        </row>
        <row r="672">
          <cell r="E672">
            <v>0</v>
          </cell>
          <cell r="F672">
            <v>0</v>
          </cell>
        </row>
        <row r="673">
          <cell r="E673">
            <v>0</v>
          </cell>
          <cell r="F673">
            <v>0</v>
          </cell>
        </row>
        <row r="674">
          <cell r="E674">
            <v>0</v>
          </cell>
          <cell r="F674">
            <v>0</v>
          </cell>
        </row>
        <row r="675">
          <cell r="E675">
            <v>0</v>
          </cell>
          <cell r="F675">
            <v>0</v>
          </cell>
        </row>
        <row r="676">
          <cell r="E676">
            <v>0</v>
          </cell>
          <cell r="F676">
            <v>0</v>
          </cell>
        </row>
        <row r="677">
          <cell r="E677">
            <v>0</v>
          </cell>
          <cell r="F677">
            <v>0</v>
          </cell>
        </row>
        <row r="678">
          <cell r="E678">
            <v>0</v>
          </cell>
          <cell r="F678">
            <v>0</v>
          </cell>
        </row>
        <row r="679">
          <cell r="E679">
            <v>0</v>
          </cell>
          <cell r="F679">
            <v>0</v>
          </cell>
        </row>
        <row r="680">
          <cell r="E680">
            <v>0</v>
          </cell>
          <cell r="F680">
            <v>0</v>
          </cell>
        </row>
        <row r="681">
          <cell r="E681">
            <v>0</v>
          </cell>
          <cell r="F681">
            <v>0</v>
          </cell>
        </row>
        <row r="682">
          <cell r="E682">
            <v>0</v>
          </cell>
          <cell r="F682">
            <v>0</v>
          </cell>
        </row>
        <row r="683">
          <cell r="E683">
            <v>0</v>
          </cell>
          <cell r="F683">
            <v>0</v>
          </cell>
        </row>
        <row r="684">
          <cell r="E684">
            <v>0</v>
          </cell>
          <cell r="F684">
            <v>0</v>
          </cell>
        </row>
        <row r="685">
          <cell r="E685">
            <v>0</v>
          </cell>
          <cell r="F685">
            <v>0</v>
          </cell>
        </row>
        <row r="686">
          <cell r="E686">
            <v>0</v>
          </cell>
          <cell r="F686">
            <v>0</v>
          </cell>
        </row>
        <row r="687">
          <cell r="E687">
            <v>0</v>
          </cell>
          <cell r="F687">
            <v>0</v>
          </cell>
        </row>
        <row r="688">
          <cell r="E688">
            <v>0</v>
          </cell>
          <cell r="F688">
            <v>0</v>
          </cell>
        </row>
        <row r="689">
          <cell r="E689">
            <v>0</v>
          </cell>
          <cell r="F689">
            <v>0</v>
          </cell>
        </row>
        <row r="690">
          <cell r="E690">
            <v>0</v>
          </cell>
          <cell r="F690">
            <v>0</v>
          </cell>
        </row>
        <row r="691">
          <cell r="E691">
            <v>0</v>
          </cell>
          <cell r="F691">
            <v>0</v>
          </cell>
        </row>
        <row r="692">
          <cell r="E692">
            <v>0</v>
          </cell>
          <cell r="F692">
            <v>0</v>
          </cell>
        </row>
        <row r="693">
          <cell r="E693">
            <v>0</v>
          </cell>
          <cell r="F693">
            <v>0</v>
          </cell>
        </row>
        <row r="694">
          <cell r="E694">
            <v>0</v>
          </cell>
          <cell r="F694">
            <v>0</v>
          </cell>
        </row>
        <row r="695">
          <cell r="E695">
            <v>0</v>
          </cell>
          <cell r="F695">
            <v>0</v>
          </cell>
        </row>
        <row r="696">
          <cell r="E696">
            <v>0</v>
          </cell>
          <cell r="F696">
            <v>0</v>
          </cell>
        </row>
        <row r="697">
          <cell r="E697">
            <v>0</v>
          </cell>
          <cell r="F697">
            <v>0</v>
          </cell>
        </row>
        <row r="698">
          <cell r="E698">
            <v>0</v>
          </cell>
          <cell r="F698">
            <v>0</v>
          </cell>
        </row>
        <row r="699">
          <cell r="E699">
            <v>0</v>
          </cell>
          <cell r="F699">
            <v>0</v>
          </cell>
        </row>
        <row r="700">
          <cell r="E700">
            <v>0</v>
          </cell>
          <cell r="F700">
            <v>0</v>
          </cell>
        </row>
        <row r="701">
          <cell r="E701">
            <v>0</v>
          </cell>
          <cell r="F701">
            <v>0</v>
          </cell>
        </row>
        <row r="702">
          <cell r="E702">
            <v>0</v>
          </cell>
          <cell r="F702">
            <v>0</v>
          </cell>
        </row>
        <row r="703">
          <cell r="E703">
            <v>0</v>
          </cell>
          <cell r="F703">
            <v>0</v>
          </cell>
        </row>
        <row r="704">
          <cell r="E704">
            <v>0</v>
          </cell>
          <cell r="F704">
            <v>0</v>
          </cell>
        </row>
        <row r="705">
          <cell r="E705">
            <v>0</v>
          </cell>
          <cell r="F705">
            <v>0</v>
          </cell>
        </row>
        <row r="706">
          <cell r="E706">
            <v>0</v>
          </cell>
          <cell r="F706">
            <v>0</v>
          </cell>
        </row>
        <row r="707">
          <cell r="E707">
            <v>0</v>
          </cell>
          <cell r="F707">
            <v>0</v>
          </cell>
        </row>
        <row r="708">
          <cell r="E708">
            <v>0</v>
          </cell>
          <cell r="F708">
            <v>0</v>
          </cell>
        </row>
        <row r="709">
          <cell r="E709">
            <v>0</v>
          </cell>
          <cell r="F709">
            <v>0</v>
          </cell>
        </row>
        <row r="710">
          <cell r="E710">
            <v>0</v>
          </cell>
          <cell r="F710">
            <v>0</v>
          </cell>
        </row>
        <row r="711">
          <cell r="E711">
            <v>0</v>
          </cell>
          <cell r="F711">
            <v>0</v>
          </cell>
        </row>
        <row r="712">
          <cell r="E712">
            <v>0</v>
          </cell>
          <cell r="F712">
            <v>0</v>
          </cell>
        </row>
        <row r="713">
          <cell r="E713">
            <v>0</v>
          </cell>
          <cell r="F713">
            <v>0</v>
          </cell>
        </row>
        <row r="714">
          <cell r="E714">
            <v>0</v>
          </cell>
          <cell r="F714">
            <v>0</v>
          </cell>
        </row>
        <row r="715">
          <cell r="E715">
            <v>0</v>
          </cell>
          <cell r="F715">
            <v>0</v>
          </cell>
        </row>
        <row r="716">
          <cell r="E716">
            <v>0</v>
          </cell>
          <cell r="F716">
            <v>0</v>
          </cell>
        </row>
        <row r="717">
          <cell r="E717">
            <v>0</v>
          </cell>
          <cell r="F717">
            <v>0</v>
          </cell>
        </row>
        <row r="718">
          <cell r="E718">
            <v>0</v>
          </cell>
          <cell r="F718">
            <v>0</v>
          </cell>
        </row>
        <row r="719">
          <cell r="E719">
            <v>0</v>
          </cell>
          <cell r="F719">
            <v>0</v>
          </cell>
        </row>
        <row r="720">
          <cell r="E720">
            <v>0</v>
          </cell>
          <cell r="F720">
            <v>0</v>
          </cell>
        </row>
        <row r="721">
          <cell r="E721">
            <v>0</v>
          </cell>
          <cell r="F721">
            <v>0</v>
          </cell>
        </row>
        <row r="722">
          <cell r="E722">
            <v>0</v>
          </cell>
          <cell r="F722">
            <v>0</v>
          </cell>
        </row>
        <row r="723">
          <cell r="E723">
            <v>0</v>
          </cell>
          <cell r="F723">
            <v>0</v>
          </cell>
        </row>
        <row r="724">
          <cell r="E724">
            <v>0</v>
          </cell>
          <cell r="F724">
            <v>0</v>
          </cell>
        </row>
        <row r="725">
          <cell r="E725">
            <v>0</v>
          </cell>
          <cell r="F725">
            <v>0</v>
          </cell>
        </row>
        <row r="726">
          <cell r="E726">
            <v>0</v>
          </cell>
          <cell r="F726">
            <v>0</v>
          </cell>
        </row>
        <row r="727">
          <cell r="E727">
            <v>0</v>
          </cell>
          <cell r="F727">
            <v>0</v>
          </cell>
        </row>
        <row r="728">
          <cell r="E728">
            <v>0</v>
          </cell>
          <cell r="F728">
            <v>0</v>
          </cell>
        </row>
        <row r="729">
          <cell r="E729">
            <v>0</v>
          </cell>
          <cell r="F729">
            <v>0</v>
          </cell>
        </row>
        <row r="730">
          <cell r="E730">
            <v>0</v>
          </cell>
          <cell r="F730">
            <v>0</v>
          </cell>
        </row>
        <row r="731">
          <cell r="E731">
            <v>0</v>
          </cell>
          <cell r="F731">
            <v>0</v>
          </cell>
        </row>
        <row r="732">
          <cell r="E732">
            <v>0</v>
          </cell>
          <cell r="F732">
            <v>0</v>
          </cell>
        </row>
        <row r="733">
          <cell r="E733">
            <v>0</v>
          </cell>
          <cell r="F733">
            <v>0</v>
          </cell>
        </row>
        <row r="734">
          <cell r="E734">
            <v>0</v>
          </cell>
          <cell r="F734">
            <v>0</v>
          </cell>
        </row>
        <row r="735">
          <cell r="E735">
            <v>0</v>
          </cell>
          <cell r="F735">
            <v>0</v>
          </cell>
        </row>
        <row r="736">
          <cell r="E736">
            <v>0</v>
          </cell>
          <cell r="F736">
            <v>0</v>
          </cell>
        </row>
        <row r="737">
          <cell r="E737">
            <v>0</v>
          </cell>
          <cell r="F737">
            <v>0</v>
          </cell>
        </row>
        <row r="738">
          <cell r="E738">
            <v>0</v>
          </cell>
          <cell r="F738">
            <v>0</v>
          </cell>
        </row>
        <row r="739">
          <cell r="E739">
            <v>0</v>
          </cell>
          <cell r="F739">
            <v>0</v>
          </cell>
        </row>
        <row r="740">
          <cell r="E740">
            <v>0</v>
          </cell>
          <cell r="F740">
            <v>0</v>
          </cell>
        </row>
        <row r="741">
          <cell r="E741">
            <v>0</v>
          </cell>
          <cell r="F741">
            <v>0</v>
          </cell>
        </row>
        <row r="742">
          <cell r="E742">
            <v>0</v>
          </cell>
          <cell r="F742">
            <v>0</v>
          </cell>
        </row>
        <row r="743">
          <cell r="E743">
            <v>0</v>
          </cell>
          <cell r="F743">
            <v>0</v>
          </cell>
        </row>
        <row r="744">
          <cell r="E744">
            <v>0</v>
          </cell>
          <cell r="F744">
            <v>0</v>
          </cell>
        </row>
        <row r="745">
          <cell r="E745">
            <v>0</v>
          </cell>
          <cell r="F745">
            <v>0</v>
          </cell>
        </row>
        <row r="746">
          <cell r="E746">
            <v>0</v>
          </cell>
          <cell r="F746">
            <v>0</v>
          </cell>
        </row>
        <row r="747">
          <cell r="E747">
            <v>0</v>
          </cell>
          <cell r="F747">
            <v>0</v>
          </cell>
        </row>
        <row r="748">
          <cell r="E748">
            <v>0</v>
          </cell>
          <cell r="F748">
            <v>0</v>
          </cell>
        </row>
        <row r="749">
          <cell r="E749">
            <v>0</v>
          </cell>
          <cell r="F749">
            <v>0</v>
          </cell>
        </row>
        <row r="750">
          <cell r="E750">
            <v>0</v>
          </cell>
          <cell r="F750">
            <v>0</v>
          </cell>
        </row>
        <row r="751">
          <cell r="E751">
            <v>0</v>
          </cell>
          <cell r="F751">
            <v>0</v>
          </cell>
        </row>
        <row r="752">
          <cell r="E752">
            <v>0</v>
          </cell>
          <cell r="F752">
            <v>0</v>
          </cell>
        </row>
        <row r="753">
          <cell r="E753">
            <v>0</v>
          </cell>
          <cell r="F753">
            <v>0</v>
          </cell>
        </row>
        <row r="754">
          <cell r="E754">
            <v>0</v>
          </cell>
          <cell r="F754">
            <v>0</v>
          </cell>
        </row>
        <row r="755">
          <cell r="E755">
            <v>0</v>
          </cell>
          <cell r="F755">
            <v>0</v>
          </cell>
        </row>
        <row r="756">
          <cell r="E756">
            <v>0</v>
          </cell>
          <cell r="F756">
            <v>0</v>
          </cell>
        </row>
        <row r="757">
          <cell r="E757">
            <v>0</v>
          </cell>
          <cell r="F757">
            <v>0</v>
          </cell>
        </row>
        <row r="758">
          <cell r="E758">
            <v>0</v>
          </cell>
          <cell r="F758">
            <v>0</v>
          </cell>
        </row>
        <row r="759">
          <cell r="E759">
            <v>0</v>
          </cell>
          <cell r="F759">
            <v>0</v>
          </cell>
        </row>
        <row r="760">
          <cell r="E760">
            <v>0</v>
          </cell>
          <cell r="F760">
            <v>0</v>
          </cell>
        </row>
        <row r="761">
          <cell r="E761">
            <v>0</v>
          </cell>
          <cell r="F761">
            <v>0</v>
          </cell>
        </row>
        <row r="762">
          <cell r="E762">
            <v>0</v>
          </cell>
          <cell r="F762">
            <v>0</v>
          </cell>
        </row>
        <row r="763">
          <cell r="E763">
            <v>0</v>
          </cell>
          <cell r="F763">
            <v>0</v>
          </cell>
        </row>
        <row r="764">
          <cell r="E764">
            <v>0</v>
          </cell>
          <cell r="F764">
            <v>0</v>
          </cell>
        </row>
        <row r="765">
          <cell r="E765">
            <v>0</v>
          </cell>
          <cell r="F765">
            <v>0</v>
          </cell>
        </row>
        <row r="766">
          <cell r="E766">
            <v>0</v>
          </cell>
          <cell r="F766">
            <v>0</v>
          </cell>
        </row>
        <row r="767">
          <cell r="E767">
            <v>0</v>
          </cell>
          <cell r="F767">
            <v>0</v>
          </cell>
        </row>
        <row r="768">
          <cell r="E768">
            <v>0</v>
          </cell>
          <cell r="F768">
            <v>0</v>
          </cell>
        </row>
        <row r="769">
          <cell r="E769">
            <v>0</v>
          </cell>
          <cell r="F769">
            <v>0</v>
          </cell>
        </row>
        <row r="770">
          <cell r="E770">
            <v>0</v>
          </cell>
          <cell r="F770">
            <v>0</v>
          </cell>
        </row>
        <row r="771">
          <cell r="E771">
            <v>0</v>
          </cell>
          <cell r="F771">
            <v>0</v>
          </cell>
        </row>
        <row r="772">
          <cell r="E772">
            <v>0</v>
          </cell>
          <cell r="F772">
            <v>0</v>
          </cell>
        </row>
        <row r="773">
          <cell r="E773">
            <v>0</v>
          </cell>
          <cell r="F773">
            <v>0</v>
          </cell>
        </row>
        <row r="774">
          <cell r="E774">
            <v>0</v>
          </cell>
          <cell r="F774">
            <v>0</v>
          </cell>
        </row>
        <row r="775">
          <cell r="E775">
            <v>0</v>
          </cell>
          <cell r="F775">
            <v>0</v>
          </cell>
        </row>
        <row r="776">
          <cell r="E776">
            <v>0</v>
          </cell>
          <cell r="F776">
            <v>0</v>
          </cell>
        </row>
        <row r="777">
          <cell r="E777">
            <v>0</v>
          </cell>
          <cell r="F777">
            <v>0</v>
          </cell>
        </row>
        <row r="778">
          <cell r="E778">
            <v>0</v>
          </cell>
          <cell r="F778">
            <v>0</v>
          </cell>
        </row>
        <row r="779">
          <cell r="E779">
            <v>0</v>
          </cell>
          <cell r="F779">
            <v>0</v>
          </cell>
        </row>
        <row r="780">
          <cell r="E780">
            <v>0</v>
          </cell>
          <cell r="F780">
            <v>0</v>
          </cell>
        </row>
        <row r="781">
          <cell r="E781">
            <v>0</v>
          </cell>
          <cell r="F781">
            <v>0</v>
          </cell>
        </row>
        <row r="782">
          <cell r="E782">
            <v>0</v>
          </cell>
          <cell r="F782">
            <v>0</v>
          </cell>
        </row>
        <row r="783">
          <cell r="E783">
            <v>0</v>
          </cell>
          <cell r="F783">
            <v>0</v>
          </cell>
        </row>
        <row r="784">
          <cell r="E784">
            <v>0</v>
          </cell>
          <cell r="F784">
            <v>0</v>
          </cell>
        </row>
        <row r="785">
          <cell r="E785">
            <v>0</v>
          </cell>
          <cell r="F785">
            <v>0</v>
          </cell>
        </row>
        <row r="786">
          <cell r="E786">
            <v>0</v>
          </cell>
          <cell r="F786">
            <v>0</v>
          </cell>
        </row>
        <row r="787">
          <cell r="E787">
            <v>0</v>
          </cell>
          <cell r="F787">
            <v>0</v>
          </cell>
        </row>
        <row r="788">
          <cell r="E788">
            <v>0</v>
          </cell>
          <cell r="F788">
            <v>0</v>
          </cell>
        </row>
        <row r="789">
          <cell r="E789">
            <v>0</v>
          </cell>
          <cell r="F789">
            <v>0</v>
          </cell>
        </row>
        <row r="790">
          <cell r="E790">
            <v>0</v>
          </cell>
          <cell r="F790">
            <v>0</v>
          </cell>
        </row>
        <row r="791">
          <cell r="E791">
            <v>0</v>
          </cell>
          <cell r="F791">
            <v>0</v>
          </cell>
        </row>
        <row r="792">
          <cell r="E792">
            <v>0</v>
          </cell>
          <cell r="F792">
            <v>0</v>
          </cell>
        </row>
        <row r="793">
          <cell r="E793">
            <v>0</v>
          </cell>
          <cell r="F793">
            <v>0</v>
          </cell>
        </row>
        <row r="794">
          <cell r="E794">
            <v>0</v>
          </cell>
          <cell r="F794">
            <v>0</v>
          </cell>
        </row>
        <row r="795">
          <cell r="E795">
            <v>0</v>
          </cell>
          <cell r="F795">
            <v>0</v>
          </cell>
        </row>
        <row r="796">
          <cell r="E796">
            <v>0</v>
          </cell>
          <cell r="F796">
            <v>0</v>
          </cell>
        </row>
        <row r="797">
          <cell r="E797">
            <v>0</v>
          </cell>
          <cell r="F797">
            <v>0</v>
          </cell>
        </row>
        <row r="798">
          <cell r="E798">
            <v>0</v>
          </cell>
          <cell r="F798">
            <v>0</v>
          </cell>
        </row>
        <row r="799">
          <cell r="E799">
            <v>0</v>
          </cell>
          <cell r="F799">
            <v>0</v>
          </cell>
        </row>
        <row r="800">
          <cell r="E800">
            <v>0</v>
          </cell>
          <cell r="F800">
            <v>0</v>
          </cell>
        </row>
        <row r="801">
          <cell r="E801">
            <v>0</v>
          </cell>
          <cell r="F801">
            <v>0</v>
          </cell>
        </row>
        <row r="802">
          <cell r="E802">
            <v>0</v>
          </cell>
          <cell r="F802">
            <v>0</v>
          </cell>
        </row>
        <row r="803">
          <cell r="E803">
            <v>0</v>
          </cell>
          <cell r="F803">
            <v>0</v>
          </cell>
        </row>
        <row r="804">
          <cell r="E804">
            <v>0</v>
          </cell>
          <cell r="F804">
            <v>0</v>
          </cell>
        </row>
        <row r="805">
          <cell r="E805">
            <v>0</v>
          </cell>
          <cell r="F805">
            <v>0</v>
          </cell>
        </row>
        <row r="806">
          <cell r="E806">
            <v>0</v>
          </cell>
          <cell r="F806">
            <v>0</v>
          </cell>
        </row>
        <row r="807">
          <cell r="E807">
            <v>0</v>
          </cell>
          <cell r="F807">
            <v>0</v>
          </cell>
        </row>
        <row r="808">
          <cell r="E808">
            <v>0</v>
          </cell>
          <cell r="F808">
            <v>0</v>
          </cell>
        </row>
        <row r="809">
          <cell r="E809">
            <v>0</v>
          </cell>
          <cell r="F809">
            <v>0</v>
          </cell>
        </row>
        <row r="810">
          <cell r="E810">
            <v>0</v>
          </cell>
          <cell r="F810">
            <v>0</v>
          </cell>
        </row>
        <row r="811">
          <cell r="E811">
            <v>0</v>
          </cell>
          <cell r="F811">
            <v>0</v>
          </cell>
        </row>
        <row r="812">
          <cell r="E812">
            <v>0</v>
          </cell>
          <cell r="F812">
            <v>0</v>
          </cell>
        </row>
        <row r="813">
          <cell r="E813">
            <v>0</v>
          </cell>
          <cell r="F813">
            <v>0</v>
          </cell>
        </row>
        <row r="814">
          <cell r="E814">
            <v>0</v>
          </cell>
          <cell r="F814">
            <v>0</v>
          </cell>
        </row>
        <row r="815">
          <cell r="E815">
            <v>0</v>
          </cell>
          <cell r="F815">
            <v>0</v>
          </cell>
        </row>
        <row r="816">
          <cell r="E816">
            <v>0</v>
          </cell>
          <cell r="F816">
            <v>0</v>
          </cell>
        </row>
        <row r="817">
          <cell r="E817">
            <v>0</v>
          </cell>
          <cell r="F817">
            <v>0</v>
          </cell>
        </row>
        <row r="818">
          <cell r="E818">
            <v>0</v>
          </cell>
          <cell r="F818">
            <v>0</v>
          </cell>
        </row>
        <row r="819">
          <cell r="E819">
            <v>0</v>
          </cell>
          <cell r="F819">
            <v>0</v>
          </cell>
        </row>
        <row r="820">
          <cell r="E820">
            <v>0</v>
          </cell>
          <cell r="F820">
            <v>0</v>
          </cell>
        </row>
        <row r="821">
          <cell r="E821">
            <v>0</v>
          </cell>
          <cell r="F821">
            <v>0</v>
          </cell>
        </row>
        <row r="822">
          <cell r="E822">
            <v>0</v>
          </cell>
          <cell r="F822">
            <v>0</v>
          </cell>
        </row>
        <row r="823">
          <cell r="E823">
            <v>0</v>
          </cell>
          <cell r="F823">
            <v>0</v>
          </cell>
        </row>
        <row r="824">
          <cell r="E824">
            <v>0</v>
          </cell>
          <cell r="F824">
            <v>0</v>
          </cell>
        </row>
        <row r="825">
          <cell r="E825">
            <v>0</v>
          </cell>
          <cell r="F825">
            <v>0</v>
          </cell>
        </row>
        <row r="826">
          <cell r="E826">
            <v>0</v>
          </cell>
          <cell r="F826">
            <v>0</v>
          </cell>
        </row>
        <row r="827">
          <cell r="E827">
            <v>0</v>
          </cell>
          <cell r="F827">
            <v>0</v>
          </cell>
        </row>
        <row r="828">
          <cell r="E828">
            <v>0</v>
          </cell>
          <cell r="F828">
            <v>0</v>
          </cell>
        </row>
        <row r="829">
          <cell r="E829">
            <v>0</v>
          </cell>
          <cell r="F829">
            <v>0</v>
          </cell>
        </row>
        <row r="830">
          <cell r="E830">
            <v>0</v>
          </cell>
          <cell r="F830">
            <v>0</v>
          </cell>
        </row>
        <row r="831">
          <cell r="E831">
            <v>0</v>
          </cell>
          <cell r="F831">
            <v>0</v>
          </cell>
        </row>
        <row r="832">
          <cell r="E832">
            <v>0</v>
          </cell>
          <cell r="F832">
            <v>0</v>
          </cell>
        </row>
        <row r="833">
          <cell r="E833">
            <v>0</v>
          </cell>
          <cell r="F833">
            <v>0</v>
          </cell>
        </row>
        <row r="834">
          <cell r="E834">
            <v>0</v>
          </cell>
          <cell r="F834">
            <v>0</v>
          </cell>
        </row>
        <row r="835">
          <cell r="E835">
            <v>0</v>
          </cell>
          <cell r="F835">
            <v>0</v>
          </cell>
        </row>
        <row r="836">
          <cell r="E836">
            <v>0</v>
          </cell>
          <cell r="F836">
            <v>0</v>
          </cell>
        </row>
        <row r="837">
          <cell r="E837">
            <v>0</v>
          </cell>
          <cell r="F837">
            <v>0</v>
          </cell>
        </row>
        <row r="838">
          <cell r="E838">
            <v>0</v>
          </cell>
          <cell r="F838">
            <v>0</v>
          </cell>
        </row>
        <row r="839">
          <cell r="E839">
            <v>0</v>
          </cell>
          <cell r="F839">
            <v>0</v>
          </cell>
        </row>
        <row r="840">
          <cell r="E840">
            <v>0</v>
          </cell>
          <cell r="F840">
            <v>0</v>
          </cell>
        </row>
        <row r="841">
          <cell r="E841">
            <v>0</v>
          </cell>
          <cell r="F841">
            <v>0</v>
          </cell>
        </row>
        <row r="842">
          <cell r="E842">
            <v>0</v>
          </cell>
          <cell r="F842">
            <v>0</v>
          </cell>
        </row>
        <row r="843">
          <cell r="E843">
            <v>0</v>
          </cell>
          <cell r="F843">
            <v>0</v>
          </cell>
        </row>
        <row r="844">
          <cell r="E844">
            <v>0</v>
          </cell>
          <cell r="F844">
            <v>0</v>
          </cell>
        </row>
        <row r="845">
          <cell r="E845">
            <v>0</v>
          </cell>
          <cell r="F845">
            <v>0</v>
          </cell>
        </row>
        <row r="846">
          <cell r="E846">
            <v>0</v>
          </cell>
          <cell r="F846">
            <v>0</v>
          </cell>
        </row>
        <row r="847">
          <cell r="E847">
            <v>0</v>
          </cell>
          <cell r="F847">
            <v>0</v>
          </cell>
        </row>
        <row r="848">
          <cell r="E848">
            <v>0</v>
          </cell>
          <cell r="F848">
            <v>0</v>
          </cell>
        </row>
        <row r="849">
          <cell r="E849">
            <v>0</v>
          </cell>
          <cell r="F849">
            <v>0</v>
          </cell>
        </row>
        <row r="850">
          <cell r="E850">
            <v>0</v>
          </cell>
          <cell r="F850">
            <v>0</v>
          </cell>
        </row>
        <row r="851">
          <cell r="E851">
            <v>0</v>
          </cell>
          <cell r="F851">
            <v>0</v>
          </cell>
        </row>
        <row r="852">
          <cell r="E852">
            <v>0</v>
          </cell>
          <cell r="F852">
            <v>0</v>
          </cell>
        </row>
        <row r="853">
          <cell r="E853">
            <v>0</v>
          </cell>
          <cell r="F853">
            <v>0</v>
          </cell>
        </row>
        <row r="854">
          <cell r="E854">
            <v>0</v>
          </cell>
          <cell r="F854">
            <v>0</v>
          </cell>
        </row>
        <row r="855">
          <cell r="E855">
            <v>0</v>
          </cell>
          <cell r="F855">
            <v>0</v>
          </cell>
        </row>
        <row r="856">
          <cell r="E856">
            <v>0</v>
          </cell>
          <cell r="F856">
            <v>0</v>
          </cell>
        </row>
        <row r="857">
          <cell r="E857">
            <v>0</v>
          </cell>
          <cell r="F857">
            <v>0</v>
          </cell>
        </row>
        <row r="858">
          <cell r="E858">
            <v>0</v>
          </cell>
          <cell r="F858">
            <v>0</v>
          </cell>
        </row>
        <row r="859">
          <cell r="E859">
            <v>0</v>
          </cell>
          <cell r="F859">
            <v>0</v>
          </cell>
        </row>
        <row r="860">
          <cell r="E860">
            <v>0</v>
          </cell>
          <cell r="F860">
            <v>0</v>
          </cell>
        </row>
        <row r="861">
          <cell r="E861">
            <v>0</v>
          </cell>
          <cell r="F861">
            <v>0</v>
          </cell>
        </row>
        <row r="862">
          <cell r="E862">
            <v>0</v>
          </cell>
          <cell r="F862">
            <v>0</v>
          </cell>
        </row>
        <row r="863">
          <cell r="E863">
            <v>0</v>
          </cell>
          <cell r="F863">
            <v>0</v>
          </cell>
        </row>
        <row r="864">
          <cell r="E864">
            <v>0</v>
          </cell>
          <cell r="F864">
            <v>0</v>
          </cell>
        </row>
        <row r="865">
          <cell r="E865">
            <v>0</v>
          </cell>
          <cell r="F865">
            <v>0</v>
          </cell>
        </row>
        <row r="866">
          <cell r="E866">
            <v>0</v>
          </cell>
          <cell r="F866">
            <v>0</v>
          </cell>
        </row>
        <row r="867">
          <cell r="E867">
            <v>0</v>
          </cell>
          <cell r="F867">
            <v>0</v>
          </cell>
        </row>
        <row r="868">
          <cell r="E868">
            <v>0</v>
          </cell>
          <cell r="F868">
            <v>0</v>
          </cell>
        </row>
        <row r="869">
          <cell r="E869">
            <v>0</v>
          </cell>
          <cell r="F869">
            <v>0</v>
          </cell>
        </row>
        <row r="870">
          <cell r="E870">
            <v>0</v>
          </cell>
          <cell r="F870">
            <v>0</v>
          </cell>
        </row>
        <row r="871">
          <cell r="E871">
            <v>0</v>
          </cell>
          <cell r="F871">
            <v>0</v>
          </cell>
        </row>
        <row r="872">
          <cell r="E872">
            <v>0</v>
          </cell>
          <cell r="F872">
            <v>0</v>
          </cell>
        </row>
        <row r="873">
          <cell r="E873">
            <v>0</v>
          </cell>
          <cell r="F873">
            <v>0</v>
          </cell>
        </row>
        <row r="874">
          <cell r="E874">
            <v>0</v>
          </cell>
          <cell r="F874">
            <v>0</v>
          </cell>
        </row>
        <row r="875">
          <cell r="E875">
            <v>0</v>
          </cell>
          <cell r="F875">
            <v>0</v>
          </cell>
        </row>
        <row r="876">
          <cell r="E876">
            <v>0</v>
          </cell>
          <cell r="F876">
            <v>0</v>
          </cell>
        </row>
        <row r="877">
          <cell r="E877">
            <v>0</v>
          </cell>
          <cell r="F877">
            <v>0</v>
          </cell>
        </row>
        <row r="878">
          <cell r="E878">
            <v>0</v>
          </cell>
          <cell r="F878">
            <v>0</v>
          </cell>
        </row>
        <row r="879">
          <cell r="E879">
            <v>0</v>
          </cell>
          <cell r="F879">
            <v>0</v>
          </cell>
        </row>
        <row r="880">
          <cell r="E880">
            <v>0</v>
          </cell>
          <cell r="F880">
            <v>0</v>
          </cell>
        </row>
        <row r="881">
          <cell r="E881">
            <v>0</v>
          </cell>
          <cell r="F881">
            <v>0</v>
          </cell>
        </row>
        <row r="882">
          <cell r="E882">
            <v>0</v>
          </cell>
          <cell r="F882">
            <v>0</v>
          </cell>
        </row>
        <row r="883">
          <cell r="E883">
            <v>0</v>
          </cell>
          <cell r="F883">
            <v>0</v>
          </cell>
        </row>
        <row r="884">
          <cell r="E884">
            <v>0</v>
          </cell>
          <cell r="F884">
            <v>0</v>
          </cell>
        </row>
        <row r="885">
          <cell r="E885">
            <v>0</v>
          </cell>
          <cell r="F885">
            <v>0</v>
          </cell>
        </row>
        <row r="886">
          <cell r="E886">
            <v>0</v>
          </cell>
          <cell r="F886">
            <v>0</v>
          </cell>
        </row>
        <row r="887">
          <cell r="E887">
            <v>0</v>
          </cell>
          <cell r="F887">
            <v>0</v>
          </cell>
        </row>
        <row r="888">
          <cell r="E888">
            <v>0</v>
          </cell>
          <cell r="F888">
            <v>0</v>
          </cell>
        </row>
        <row r="889">
          <cell r="E889">
            <v>0</v>
          </cell>
          <cell r="F889">
            <v>0</v>
          </cell>
        </row>
        <row r="890">
          <cell r="E890">
            <v>0</v>
          </cell>
          <cell r="F890">
            <v>0</v>
          </cell>
        </row>
        <row r="891">
          <cell r="E891">
            <v>0</v>
          </cell>
          <cell r="F891">
            <v>0</v>
          </cell>
        </row>
        <row r="892">
          <cell r="E892">
            <v>0</v>
          </cell>
          <cell r="F892">
            <v>0</v>
          </cell>
        </row>
        <row r="893">
          <cell r="E893">
            <v>0</v>
          </cell>
          <cell r="F893">
            <v>0</v>
          </cell>
        </row>
        <row r="894">
          <cell r="E894">
            <v>0</v>
          </cell>
          <cell r="F894">
            <v>0</v>
          </cell>
        </row>
        <row r="895">
          <cell r="E895">
            <v>0</v>
          </cell>
          <cell r="F895">
            <v>0</v>
          </cell>
        </row>
        <row r="896">
          <cell r="E896">
            <v>0</v>
          </cell>
          <cell r="F896">
            <v>0</v>
          </cell>
        </row>
        <row r="897">
          <cell r="E897">
            <v>0</v>
          </cell>
          <cell r="F897">
            <v>0</v>
          </cell>
        </row>
        <row r="898">
          <cell r="E898">
            <v>0</v>
          </cell>
          <cell r="F898">
            <v>0</v>
          </cell>
        </row>
        <row r="899">
          <cell r="E899">
            <v>0</v>
          </cell>
          <cell r="F899">
            <v>0</v>
          </cell>
        </row>
        <row r="900">
          <cell r="E900">
            <v>0</v>
          </cell>
          <cell r="F900">
            <v>0</v>
          </cell>
        </row>
        <row r="901">
          <cell r="E901">
            <v>0</v>
          </cell>
          <cell r="F901">
            <v>0</v>
          </cell>
        </row>
        <row r="902">
          <cell r="E902">
            <v>0</v>
          </cell>
          <cell r="F902">
            <v>0</v>
          </cell>
        </row>
        <row r="903">
          <cell r="E903">
            <v>0</v>
          </cell>
          <cell r="F903">
            <v>0</v>
          </cell>
        </row>
        <row r="904">
          <cell r="E904">
            <v>0</v>
          </cell>
          <cell r="F904">
            <v>0</v>
          </cell>
        </row>
        <row r="905">
          <cell r="E905">
            <v>0</v>
          </cell>
          <cell r="F905">
            <v>0</v>
          </cell>
        </row>
        <row r="906">
          <cell r="E906">
            <v>0</v>
          </cell>
          <cell r="F906">
            <v>0</v>
          </cell>
        </row>
        <row r="907">
          <cell r="E907">
            <v>0</v>
          </cell>
          <cell r="F907">
            <v>0</v>
          </cell>
        </row>
        <row r="908">
          <cell r="E908">
            <v>0</v>
          </cell>
          <cell r="F908">
            <v>0</v>
          </cell>
        </row>
        <row r="909">
          <cell r="E909">
            <v>0</v>
          </cell>
          <cell r="F909">
            <v>0</v>
          </cell>
        </row>
        <row r="910">
          <cell r="E910">
            <v>0</v>
          </cell>
          <cell r="F910">
            <v>0</v>
          </cell>
        </row>
        <row r="911">
          <cell r="E911">
            <v>0</v>
          </cell>
          <cell r="F911">
            <v>0</v>
          </cell>
        </row>
        <row r="912">
          <cell r="E912">
            <v>0</v>
          </cell>
          <cell r="F912">
            <v>0</v>
          </cell>
        </row>
        <row r="913">
          <cell r="E913">
            <v>0</v>
          </cell>
          <cell r="F913">
            <v>0</v>
          </cell>
        </row>
        <row r="914">
          <cell r="E914">
            <v>0</v>
          </cell>
          <cell r="F914">
            <v>0</v>
          </cell>
        </row>
        <row r="915">
          <cell r="E915">
            <v>0</v>
          </cell>
          <cell r="F915">
            <v>0</v>
          </cell>
        </row>
        <row r="916">
          <cell r="E916">
            <v>0</v>
          </cell>
          <cell r="F916">
            <v>0</v>
          </cell>
        </row>
        <row r="917">
          <cell r="E917">
            <v>0</v>
          </cell>
          <cell r="F917">
            <v>0</v>
          </cell>
        </row>
        <row r="918">
          <cell r="E918">
            <v>0</v>
          </cell>
          <cell r="F918">
            <v>0</v>
          </cell>
        </row>
        <row r="919">
          <cell r="E919">
            <v>0</v>
          </cell>
          <cell r="F919">
            <v>0</v>
          </cell>
        </row>
        <row r="920">
          <cell r="E920">
            <v>0</v>
          </cell>
          <cell r="F920">
            <v>0</v>
          </cell>
        </row>
        <row r="921">
          <cell r="E921">
            <v>0</v>
          </cell>
          <cell r="F921">
            <v>0</v>
          </cell>
        </row>
        <row r="922">
          <cell r="E922">
            <v>0</v>
          </cell>
          <cell r="F922">
            <v>0</v>
          </cell>
        </row>
        <row r="923">
          <cell r="E923">
            <v>0</v>
          </cell>
          <cell r="F923">
            <v>0</v>
          </cell>
        </row>
        <row r="924">
          <cell r="E924">
            <v>0</v>
          </cell>
          <cell r="F924">
            <v>0</v>
          </cell>
        </row>
        <row r="925">
          <cell r="E925">
            <v>0</v>
          </cell>
          <cell r="F925">
            <v>0</v>
          </cell>
        </row>
        <row r="926">
          <cell r="E926">
            <v>0</v>
          </cell>
          <cell r="F926">
            <v>0</v>
          </cell>
        </row>
        <row r="927">
          <cell r="E927">
            <v>0</v>
          </cell>
          <cell r="F927">
            <v>0</v>
          </cell>
        </row>
        <row r="928">
          <cell r="E928">
            <v>0</v>
          </cell>
          <cell r="F928">
            <v>0</v>
          </cell>
        </row>
        <row r="929">
          <cell r="E929">
            <v>0</v>
          </cell>
          <cell r="F929">
            <v>0</v>
          </cell>
        </row>
        <row r="930">
          <cell r="E930">
            <v>0</v>
          </cell>
          <cell r="F930">
            <v>0</v>
          </cell>
        </row>
        <row r="931">
          <cell r="E931">
            <v>0</v>
          </cell>
          <cell r="F931">
            <v>0</v>
          </cell>
        </row>
        <row r="932">
          <cell r="E932">
            <v>0</v>
          </cell>
          <cell r="F932">
            <v>0</v>
          </cell>
        </row>
        <row r="933">
          <cell r="E933">
            <v>0</v>
          </cell>
          <cell r="F933">
            <v>0</v>
          </cell>
        </row>
        <row r="934">
          <cell r="E934">
            <v>0</v>
          </cell>
          <cell r="F934">
            <v>0</v>
          </cell>
        </row>
        <row r="935">
          <cell r="E935">
            <v>0</v>
          </cell>
          <cell r="F935">
            <v>0</v>
          </cell>
        </row>
        <row r="936">
          <cell r="E936">
            <v>0</v>
          </cell>
          <cell r="F936">
            <v>0</v>
          </cell>
        </row>
        <row r="937">
          <cell r="E937">
            <v>0</v>
          </cell>
          <cell r="F937">
            <v>0</v>
          </cell>
        </row>
        <row r="938">
          <cell r="E938">
            <v>0</v>
          </cell>
          <cell r="F938">
            <v>0</v>
          </cell>
        </row>
        <row r="939">
          <cell r="E939">
            <v>0</v>
          </cell>
          <cell r="F939">
            <v>0</v>
          </cell>
        </row>
        <row r="940">
          <cell r="E940">
            <v>0</v>
          </cell>
          <cell r="F940">
            <v>0</v>
          </cell>
        </row>
        <row r="941">
          <cell r="E941">
            <v>0</v>
          </cell>
          <cell r="F941">
            <v>0</v>
          </cell>
        </row>
        <row r="942">
          <cell r="E942">
            <v>0</v>
          </cell>
          <cell r="F942">
            <v>0</v>
          </cell>
        </row>
        <row r="943">
          <cell r="E943">
            <v>0</v>
          </cell>
          <cell r="F943">
            <v>0</v>
          </cell>
        </row>
        <row r="944">
          <cell r="E944">
            <v>0</v>
          </cell>
          <cell r="F944">
            <v>0</v>
          </cell>
        </row>
        <row r="945">
          <cell r="E945">
            <v>0</v>
          </cell>
          <cell r="F945">
            <v>0</v>
          </cell>
        </row>
        <row r="946">
          <cell r="E946">
            <v>0</v>
          </cell>
          <cell r="F946">
            <v>0</v>
          </cell>
        </row>
        <row r="947">
          <cell r="E947">
            <v>0</v>
          </cell>
          <cell r="F947">
            <v>0</v>
          </cell>
        </row>
        <row r="948">
          <cell r="E948">
            <v>0</v>
          </cell>
          <cell r="F948">
            <v>0</v>
          </cell>
        </row>
        <row r="949">
          <cell r="E949">
            <v>0</v>
          </cell>
          <cell r="F949">
            <v>0</v>
          </cell>
        </row>
        <row r="950">
          <cell r="E950">
            <v>0</v>
          </cell>
          <cell r="F950">
            <v>0</v>
          </cell>
        </row>
        <row r="951">
          <cell r="E951">
            <v>0</v>
          </cell>
          <cell r="F951">
            <v>0</v>
          </cell>
        </row>
        <row r="952">
          <cell r="E952">
            <v>0</v>
          </cell>
          <cell r="F952">
            <v>0</v>
          </cell>
        </row>
        <row r="953">
          <cell r="E953">
            <v>0</v>
          </cell>
          <cell r="F953">
            <v>0</v>
          </cell>
        </row>
        <row r="954">
          <cell r="E954">
            <v>0</v>
          </cell>
          <cell r="F954">
            <v>0</v>
          </cell>
        </row>
        <row r="955">
          <cell r="E955">
            <v>0</v>
          </cell>
          <cell r="F955">
            <v>0</v>
          </cell>
        </row>
        <row r="956">
          <cell r="E956">
            <v>0</v>
          </cell>
          <cell r="F956">
            <v>0</v>
          </cell>
        </row>
        <row r="957">
          <cell r="E957">
            <v>0</v>
          </cell>
          <cell r="F957">
            <v>0</v>
          </cell>
        </row>
        <row r="958">
          <cell r="E958">
            <v>0</v>
          </cell>
          <cell r="F958">
            <v>0</v>
          </cell>
        </row>
        <row r="959">
          <cell r="E959">
            <v>0</v>
          </cell>
          <cell r="F959">
            <v>0</v>
          </cell>
        </row>
        <row r="960">
          <cell r="E960">
            <v>0</v>
          </cell>
          <cell r="F960">
            <v>0</v>
          </cell>
        </row>
        <row r="961">
          <cell r="E961">
            <v>0</v>
          </cell>
          <cell r="F961">
            <v>0</v>
          </cell>
        </row>
        <row r="962">
          <cell r="E962">
            <v>0</v>
          </cell>
          <cell r="F962">
            <v>0</v>
          </cell>
        </row>
        <row r="963">
          <cell r="E963">
            <v>0</v>
          </cell>
          <cell r="F963">
            <v>0</v>
          </cell>
        </row>
        <row r="964">
          <cell r="E964">
            <v>0</v>
          </cell>
          <cell r="F964">
            <v>0</v>
          </cell>
        </row>
        <row r="965">
          <cell r="E965">
            <v>0</v>
          </cell>
          <cell r="F965">
            <v>0</v>
          </cell>
        </row>
        <row r="966">
          <cell r="E966">
            <v>0</v>
          </cell>
          <cell r="F966">
            <v>0</v>
          </cell>
        </row>
        <row r="967">
          <cell r="E967">
            <v>0</v>
          </cell>
          <cell r="F967">
            <v>0</v>
          </cell>
        </row>
        <row r="968">
          <cell r="E968">
            <v>0</v>
          </cell>
          <cell r="F968">
            <v>0</v>
          </cell>
        </row>
        <row r="969">
          <cell r="E969">
            <v>0</v>
          </cell>
          <cell r="F969">
            <v>0</v>
          </cell>
        </row>
        <row r="970">
          <cell r="E970">
            <v>0</v>
          </cell>
          <cell r="F970">
            <v>0</v>
          </cell>
        </row>
        <row r="971">
          <cell r="E971">
            <v>0</v>
          </cell>
          <cell r="F971">
            <v>0</v>
          </cell>
        </row>
        <row r="972">
          <cell r="E972">
            <v>0</v>
          </cell>
          <cell r="F972">
            <v>0</v>
          </cell>
        </row>
        <row r="973">
          <cell r="E973">
            <v>0</v>
          </cell>
          <cell r="F973">
            <v>0</v>
          </cell>
        </row>
        <row r="974">
          <cell r="E974">
            <v>0</v>
          </cell>
          <cell r="F974">
            <v>0</v>
          </cell>
        </row>
        <row r="975">
          <cell r="E975">
            <v>0</v>
          </cell>
          <cell r="F975">
            <v>0</v>
          </cell>
        </row>
        <row r="976">
          <cell r="E976">
            <v>0</v>
          </cell>
          <cell r="F976">
            <v>0</v>
          </cell>
        </row>
        <row r="977">
          <cell r="E977">
            <v>0</v>
          </cell>
          <cell r="F977">
            <v>0</v>
          </cell>
        </row>
        <row r="978">
          <cell r="E978">
            <v>0</v>
          </cell>
          <cell r="F978">
            <v>0</v>
          </cell>
        </row>
        <row r="979">
          <cell r="E979">
            <v>0</v>
          </cell>
          <cell r="F979">
            <v>0</v>
          </cell>
        </row>
        <row r="980">
          <cell r="E980">
            <v>0</v>
          </cell>
          <cell r="F980">
            <v>0</v>
          </cell>
        </row>
        <row r="981">
          <cell r="E981">
            <v>0</v>
          </cell>
          <cell r="F981">
            <v>0</v>
          </cell>
        </row>
        <row r="982">
          <cell r="E982">
            <v>0</v>
          </cell>
          <cell r="F982">
            <v>0</v>
          </cell>
        </row>
        <row r="983">
          <cell r="E983">
            <v>0</v>
          </cell>
          <cell r="F983">
            <v>0</v>
          </cell>
        </row>
        <row r="984">
          <cell r="E984">
            <v>0</v>
          </cell>
          <cell r="F984">
            <v>0</v>
          </cell>
        </row>
        <row r="985">
          <cell r="E985">
            <v>0</v>
          </cell>
          <cell r="F985">
            <v>0</v>
          </cell>
        </row>
        <row r="986">
          <cell r="E986">
            <v>0</v>
          </cell>
          <cell r="F986">
            <v>0</v>
          </cell>
        </row>
        <row r="987">
          <cell r="E987">
            <v>0</v>
          </cell>
          <cell r="F987">
            <v>0</v>
          </cell>
        </row>
        <row r="988">
          <cell r="E988">
            <v>0</v>
          </cell>
          <cell r="F988">
            <v>0</v>
          </cell>
        </row>
        <row r="989">
          <cell r="E989">
            <v>0</v>
          </cell>
          <cell r="F989">
            <v>0</v>
          </cell>
        </row>
        <row r="990">
          <cell r="E990">
            <v>0</v>
          </cell>
          <cell r="F990">
            <v>0</v>
          </cell>
        </row>
        <row r="991">
          <cell r="E991">
            <v>0</v>
          </cell>
          <cell r="F991">
            <v>0</v>
          </cell>
        </row>
        <row r="992">
          <cell r="E992">
            <v>0</v>
          </cell>
          <cell r="F992">
            <v>0</v>
          </cell>
        </row>
        <row r="993">
          <cell r="E993">
            <v>0</v>
          </cell>
          <cell r="F993">
            <v>0</v>
          </cell>
        </row>
        <row r="994">
          <cell r="E994">
            <v>0</v>
          </cell>
          <cell r="F994">
            <v>0</v>
          </cell>
        </row>
        <row r="995">
          <cell r="E995">
            <v>0</v>
          </cell>
          <cell r="F995">
            <v>0</v>
          </cell>
        </row>
        <row r="996">
          <cell r="E996">
            <v>0</v>
          </cell>
          <cell r="F996">
            <v>0</v>
          </cell>
        </row>
        <row r="997">
          <cell r="E997">
            <v>0</v>
          </cell>
          <cell r="F997">
            <v>0</v>
          </cell>
        </row>
        <row r="998">
          <cell r="E998">
            <v>0</v>
          </cell>
          <cell r="F998">
            <v>0</v>
          </cell>
        </row>
        <row r="999">
          <cell r="E999">
            <v>0</v>
          </cell>
          <cell r="F999">
            <v>0</v>
          </cell>
        </row>
        <row r="1000">
          <cell r="E1000">
            <v>0</v>
          </cell>
          <cell r="F1000">
            <v>0</v>
          </cell>
        </row>
        <row r="1001">
          <cell r="E1001">
            <v>0</v>
          </cell>
          <cell r="F1001">
            <v>0</v>
          </cell>
        </row>
        <row r="1002">
          <cell r="E1002">
            <v>0</v>
          </cell>
          <cell r="F1002">
            <v>0</v>
          </cell>
        </row>
        <row r="1003">
          <cell r="E1003">
            <v>0</v>
          </cell>
          <cell r="F1003">
            <v>0</v>
          </cell>
        </row>
        <row r="1004">
          <cell r="E1004">
            <v>0</v>
          </cell>
          <cell r="F1004">
            <v>0</v>
          </cell>
        </row>
        <row r="1005">
          <cell r="E1005">
            <v>0</v>
          </cell>
          <cell r="F1005">
            <v>0</v>
          </cell>
        </row>
        <row r="1006">
          <cell r="E1006">
            <v>0</v>
          </cell>
          <cell r="F1006">
            <v>0</v>
          </cell>
        </row>
        <row r="1007">
          <cell r="E1007">
            <v>0</v>
          </cell>
          <cell r="F1007">
            <v>0</v>
          </cell>
        </row>
        <row r="1008">
          <cell r="E1008">
            <v>0</v>
          </cell>
          <cell r="F1008">
            <v>0</v>
          </cell>
        </row>
        <row r="1009">
          <cell r="E1009">
            <v>0</v>
          </cell>
          <cell r="F1009">
            <v>0</v>
          </cell>
        </row>
        <row r="1010">
          <cell r="E1010">
            <v>0</v>
          </cell>
          <cell r="F1010">
            <v>0</v>
          </cell>
        </row>
        <row r="1011">
          <cell r="E1011">
            <v>0</v>
          </cell>
          <cell r="F1011">
            <v>0</v>
          </cell>
        </row>
        <row r="1012">
          <cell r="E1012">
            <v>0</v>
          </cell>
          <cell r="F1012">
            <v>0</v>
          </cell>
        </row>
        <row r="1013">
          <cell r="E1013">
            <v>0</v>
          </cell>
          <cell r="F1013">
            <v>0</v>
          </cell>
        </row>
        <row r="1014">
          <cell r="E1014">
            <v>0</v>
          </cell>
          <cell r="F1014">
            <v>0</v>
          </cell>
        </row>
        <row r="1015">
          <cell r="E1015">
            <v>0</v>
          </cell>
          <cell r="F1015">
            <v>0</v>
          </cell>
        </row>
        <row r="1016">
          <cell r="E1016">
            <v>0</v>
          </cell>
          <cell r="F1016">
            <v>0</v>
          </cell>
        </row>
        <row r="1017">
          <cell r="E1017">
            <v>0</v>
          </cell>
          <cell r="F1017">
            <v>0</v>
          </cell>
        </row>
        <row r="1018">
          <cell r="E1018">
            <v>0</v>
          </cell>
          <cell r="F1018">
            <v>0</v>
          </cell>
        </row>
        <row r="1019">
          <cell r="E1019">
            <v>0</v>
          </cell>
          <cell r="F1019">
            <v>0</v>
          </cell>
        </row>
        <row r="1020">
          <cell r="E1020">
            <v>0</v>
          </cell>
          <cell r="F1020">
            <v>0</v>
          </cell>
        </row>
        <row r="1021">
          <cell r="E1021">
            <v>0</v>
          </cell>
          <cell r="F1021">
            <v>0</v>
          </cell>
        </row>
        <row r="1022">
          <cell r="E1022">
            <v>0</v>
          </cell>
          <cell r="F1022">
            <v>0</v>
          </cell>
        </row>
        <row r="1023">
          <cell r="E1023">
            <v>0</v>
          </cell>
          <cell r="F1023">
            <v>0</v>
          </cell>
        </row>
        <row r="1024">
          <cell r="E1024">
            <v>0</v>
          </cell>
          <cell r="F1024">
            <v>0</v>
          </cell>
        </row>
        <row r="1025">
          <cell r="E1025">
            <v>0</v>
          </cell>
          <cell r="F1025">
            <v>0</v>
          </cell>
        </row>
        <row r="1026">
          <cell r="E1026">
            <v>0</v>
          </cell>
          <cell r="F1026">
            <v>0</v>
          </cell>
        </row>
        <row r="1027">
          <cell r="E1027">
            <v>0</v>
          </cell>
          <cell r="F1027">
            <v>0</v>
          </cell>
        </row>
        <row r="1028">
          <cell r="E1028">
            <v>0</v>
          </cell>
          <cell r="F1028">
            <v>0</v>
          </cell>
        </row>
        <row r="1029">
          <cell r="E1029">
            <v>0</v>
          </cell>
          <cell r="F1029">
            <v>0</v>
          </cell>
        </row>
        <row r="1030">
          <cell r="E1030">
            <v>0</v>
          </cell>
          <cell r="F1030">
            <v>0</v>
          </cell>
        </row>
        <row r="1031">
          <cell r="E1031">
            <v>0</v>
          </cell>
          <cell r="F1031">
            <v>0</v>
          </cell>
        </row>
        <row r="1032">
          <cell r="E1032">
            <v>0</v>
          </cell>
          <cell r="F1032">
            <v>0</v>
          </cell>
        </row>
        <row r="1033">
          <cell r="E1033">
            <v>0</v>
          </cell>
          <cell r="F1033">
            <v>0</v>
          </cell>
        </row>
        <row r="1034">
          <cell r="E1034">
            <v>0</v>
          </cell>
          <cell r="F1034">
            <v>0</v>
          </cell>
        </row>
        <row r="1035">
          <cell r="E1035">
            <v>0</v>
          </cell>
          <cell r="F1035">
            <v>0</v>
          </cell>
        </row>
        <row r="1036">
          <cell r="E1036">
            <v>0</v>
          </cell>
          <cell r="F1036">
            <v>0</v>
          </cell>
        </row>
        <row r="1037">
          <cell r="E1037">
            <v>0</v>
          </cell>
          <cell r="F1037">
            <v>0</v>
          </cell>
        </row>
        <row r="1038">
          <cell r="E1038">
            <v>0</v>
          </cell>
          <cell r="F1038">
            <v>0</v>
          </cell>
        </row>
        <row r="1039">
          <cell r="E1039">
            <v>0</v>
          </cell>
          <cell r="F1039">
            <v>0</v>
          </cell>
        </row>
        <row r="1040">
          <cell r="E1040">
            <v>0</v>
          </cell>
          <cell r="F1040">
            <v>0</v>
          </cell>
        </row>
        <row r="1041">
          <cell r="E1041">
            <v>0</v>
          </cell>
          <cell r="F1041">
            <v>0</v>
          </cell>
        </row>
        <row r="1042">
          <cell r="E1042">
            <v>0</v>
          </cell>
          <cell r="F1042">
            <v>0</v>
          </cell>
        </row>
        <row r="1043">
          <cell r="E1043">
            <v>0</v>
          </cell>
          <cell r="F1043">
            <v>0</v>
          </cell>
        </row>
        <row r="1044">
          <cell r="E1044">
            <v>0</v>
          </cell>
          <cell r="F1044">
            <v>0</v>
          </cell>
        </row>
        <row r="1045">
          <cell r="E1045">
            <v>0</v>
          </cell>
          <cell r="F1045">
            <v>0</v>
          </cell>
        </row>
        <row r="1046">
          <cell r="E1046">
            <v>0</v>
          </cell>
          <cell r="F1046">
            <v>0</v>
          </cell>
        </row>
        <row r="1047">
          <cell r="E1047">
            <v>0</v>
          </cell>
          <cell r="F1047">
            <v>0</v>
          </cell>
        </row>
        <row r="1048">
          <cell r="E1048">
            <v>0</v>
          </cell>
          <cell r="F1048">
            <v>0</v>
          </cell>
        </row>
        <row r="1049">
          <cell r="E1049">
            <v>0</v>
          </cell>
          <cell r="F1049">
            <v>0</v>
          </cell>
        </row>
        <row r="1050">
          <cell r="E1050">
            <v>0</v>
          </cell>
          <cell r="F1050">
            <v>0</v>
          </cell>
        </row>
        <row r="1051">
          <cell r="E1051">
            <v>0</v>
          </cell>
          <cell r="F1051">
            <v>0</v>
          </cell>
        </row>
        <row r="1052">
          <cell r="E1052">
            <v>0</v>
          </cell>
          <cell r="F1052">
            <v>0</v>
          </cell>
        </row>
        <row r="1053">
          <cell r="E1053">
            <v>0</v>
          </cell>
          <cell r="F1053">
            <v>0</v>
          </cell>
        </row>
        <row r="1054">
          <cell r="E1054">
            <v>0</v>
          </cell>
          <cell r="F1054">
            <v>0</v>
          </cell>
        </row>
        <row r="1055">
          <cell r="E1055">
            <v>0</v>
          </cell>
          <cell r="F1055">
            <v>0</v>
          </cell>
        </row>
        <row r="1056">
          <cell r="E1056">
            <v>0</v>
          </cell>
          <cell r="F1056">
            <v>0</v>
          </cell>
        </row>
        <row r="1057">
          <cell r="E1057">
            <v>0</v>
          </cell>
          <cell r="F1057">
            <v>0</v>
          </cell>
        </row>
        <row r="1058">
          <cell r="E1058">
            <v>0</v>
          </cell>
          <cell r="F1058">
            <v>0</v>
          </cell>
        </row>
        <row r="1059">
          <cell r="E1059">
            <v>0</v>
          </cell>
          <cell r="F1059">
            <v>0</v>
          </cell>
        </row>
        <row r="1060">
          <cell r="E1060">
            <v>0</v>
          </cell>
          <cell r="F1060">
            <v>0</v>
          </cell>
        </row>
        <row r="1061">
          <cell r="E1061">
            <v>0</v>
          </cell>
          <cell r="F1061">
            <v>0</v>
          </cell>
        </row>
        <row r="1062">
          <cell r="E1062">
            <v>0</v>
          </cell>
          <cell r="F1062">
            <v>0</v>
          </cell>
        </row>
        <row r="1063">
          <cell r="E1063">
            <v>0</v>
          </cell>
          <cell r="F1063">
            <v>0</v>
          </cell>
        </row>
        <row r="1064">
          <cell r="E1064">
            <v>0</v>
          </cell>
          <cell r="F1064">
            <v>0</v>
          </cell>
        </row>
        <row r="1065">
          <cell r="E1065">
            <v>0</v>
          </cell>
          <cell r="F1065">
            <v>0</v>
          </cell>
        </row>
        <row r="1066">
          <cell r="E1066">
            <v>0</v>
          </cell>
          <cell r="F1066">
            <v>0</v>
          </cell>
        </row>
        <row r="1067">
          <cell r="E1067">
            <v>0</v>
          </cell>
          <cell r="F1067">
            <v>0</v>
          </cell>
        </row>
        <row r="1068">
          <cell r="E1068">
            <v>0</v>
          </cell>
          <cell r="F1068">
            <v>0</v>
          </cell>
        </row>
        <row r="1069">
          <cell r="E1069">
            <v>0</v>
          </cell>
          <cell r="F1069">
            <v>0</v>
          </cell>
        </row>
        <row r="1070">
          <cell r="E1070">
            <v>0</v>
          </cell>
          <cell r="F1070">
            <v>0</v>
          </cell>
        </row>
        <row r="1071">
          <cell r="E1071">
            <v>0</v>
          </cell>
          <cell r="F1071">
            <v>0</v>
          </cell>
        </row>
        <row r="1072">
          <cell r="E1072">
            <v>0</v>
          </cell>
          <cell r="F1072">
            <v>0</v>
          </cell>
        </row>
        <row r="1073">
          <cell r="E1073">
            <v>0</v>
          </cell>
          <cell r="F1073">
            <v>0</v>
          </cell>
        </row>
        <row r="1074">
          <cell r="E1074">
            <v>0</v>
          </cell>
          <cell r="F1074">
            <v>0</v>
          </cell>
        </row>
        <row r="1075">
          <cell r="E1075">
            <v>0</v>
          </cell>
          <cell r="F1075">
            <v>0</v>
          </cell>
        </row>
        <row r="1076">
          <cell r="E1076">
            <v>0</v>
          </cell>
          <cell r="F1076">
            <v>0</v>
          </cell>
        </row>
        <row r="1077">
          <cell r="E1077">
            <v>0</v>
          </cell>
          <cell r="F1077">
            <v>0</v>
          </cell>
        </row>
        <row r="1078">
          <cell r="E1078">
            <v>0</v>
          </cell>
          <cell r="F1078">
            <v>0</v>
          </cell>
        </row>
        <row r="1079">
          <cell r="E1079">
            <v>0</v>
          </cell>
          <cell r="F1079">
            <v>0</v>
          </cell>
        </row>
        <row r="1080">
          <cell r="E1080">
            <v>0</v>
          </cell>
          <cell r="F1080">
            <v>0</v>
          </cell>
        </row>
        <row r="1081">
          <cell r="E1081">
            <v>0</v>
          </cell>
          <cell r="F1081">
            <v>0</v>
          </cell>
        </row>
        <row r="1082">
          <cell r="E1082">
            <v>0</v>
          </cell>
          <cell r="F1082">
            <v>0</v>
          </cell>
        </row>
        <row r="1083">
          <cell r="E1083">
            <v>0</v>
          </cell>
          <cell r="F1083">
            <v>0</v>
          </cell>
        </row>
        <row r="1084">
          <cell r="E1084">
            <v>0</v>
          </cell>
          <cell r="F1084">
            <v>0</v>
          </cell>
        </row>
        <row r="1085">
          <cell r="E1085">
            <v>0</v>
          </cell>
          <cell r="F1085">
            <v>0</v>
          </cell>
        </row>
        <row r="1086">
          <cell r="E1086">
            <v>0</v>
          </cell>
          <cell r="F1086">
            <v>0</v>
          </cell>
        </row>
        <row r="1087">
          <cell r="E1087">
            <v>0</v>
          </cell>
          <cell r="F1087">
            <v>0</v>
          </cell>
        </row>
        <row r="1088">
          <cell r="E1088">
            <v>0</v>
          </cell>
          <cell r="F1088">
            <v>0</v>
          </cell>
        </row>
        <row r="1089">
          <cell r="E1089">
            <v>0</v>
          </cell>
          <cell r="F1089">
            <v>0</v>
          </cell>
        </row>
        <row r="1090">
          <cell r="E1090">
            <v>0</v>
          </cell>
          <cell r="F1090">
            <v>0</v>
          </cell>
        </row>
        <row r="1091">
          <cell r="E1091">
            <v>0</v>
          </cell>
          <cell r="F1091">
            <v>0</v>
          </cell>
        </row>
        <row r="1092">
          <cell r="E1092">
            <v>0</v>
          </cell>
          <cell r="F1092">
            <v>0</v>
          </cell>
        </row>
        <row r="1093">
          <cell r="E1093">
            <v>0</v>
          </cell>
          <cell r="F1093">
            <v>0</v>
          </cell>
        </row>
        <row r="1094">
          <cell r="E1094">
            <v>0</v>
          </cell>
          <cell r="F1094">
            <v>0</v>
          </cell>
        </row>
        <row r="1095">
          <cell r="E1095">
            <v>0</v>
          </cell>
          <cell r="F1095">
            <v>0</v>
          </cell>
        </row>
        <row r="1096">
          <cell r="E1096">
            <v>0</v>
          </cell>
          <cell r="F1096">
            <v>0</v>
          </cell>
        </row>
        <row r="1097">
          <cell r="E1097">
            <v>0</v>
          </cell>
          <cell r="F1097">
            <v>0</v>
          </cell>
        </row>
        <row r="1098">
          <cell r="E1098">
            <v>0</v>
          </cell>
          <cell r="F1098">
            <v>0</v>
          </cell>
        </row>
        <row r="1099">
          <cell r="E1099">
            <v>0</v>
          </cell>
          <cell r="F1099">
            <v>0</v>
          </cell>
        </row>
        <row r="1100">
          <cell r="E1100">
            <v>0</v>
          </cell>
          <cell r="F1100">
            <v>0</v>
          </cell>
        </row>
        <row r="1101">
          <cell r="E1101">
            <v>0</v>
          </cell>
          <cell r="F1101">
            <v>0</v>
          </cell>
        </row>
        <row r="1102">
          <cell r="E1102">
            <v>0</v>
          </cell>
          <cell r="F1102">
            <v>0</v>
          </cell>
        </row>
        <row r="1103">
          <cell r="E1103">
            <v>0</v>
          </cell>
          <cell r="F1103">
            <v>0</v>
          </cell>
        </row>
        <row r="1104">
          <cell r="E1104">
            <v>0</v>
          </cell>
          <cell r="F1104">
            <v>0</v>
          </cell>
        </row>
        <row r="1105">
          <cell r="E1105">
            <v>0</v>
          </cell>
          <cell r="F1105">
            <v>0</v>
          </cell>
        </row>
        <row r="1106">
          <cell r="E1106">
            <v>0</v>
          </cell>
          <cell r="F1106">
            <v>0</v>
          </cell>
        </row>
        <row r="1107">
          <cell r="E1107">
            <v>0</v>
          </cell>
          <cell r="F1107">
            <v>0</v>
          </cell>
        </row>
        <row r="1108">
          <cell r="E1108">
            <v>0</v>
          </cell>
          <cell r="F1108">
            <v>0</v>
          </cell>
        </row>
        <row r="1109">
          <cell r="E1109">
            <v>0</v>
          </cell>
          <cell r="F1109">
            <v>0</v>
          </cell>
        </row>
        <row r="1110">
          <cell r="E1110">
            <v>0</v>
          </cell>
          <cell r="F1110">
            <v>0</v>
          </cell>
        </row>
        <row r="1111">
          <cell r="E1111">
            <v>0</v>
          </cell>
          <cell r="F1111">
            <v>0</v>
          </cell>
        </row>
        <row r="1112">
          <cell r="E1112">
            <v>0</v>
          </cell>
          <cell r="F1112">
            <v>0</v>
          </cell>
        </row>
        <row r="1113">
          <cell r="E1113">
            <v>0</v>
          </cell>
          <cell r="F1113">
            <v>0</v>
          </cell>
        </row>
        <row r="1114">
          <cell r="E1114">
            <v>0</v>
          </cell>
          <cell r="F1114">
            <v>0</v>
          </cell>
        </row>
        <row r="1115">
          <cell r="E1115">
            <v>0</v>
          </cell>
          <cell r="F1115">
            <v>0</v>
          </cell>
        </row>
        <row r="1116">
          <cell r="E1116">
            <v>0</v>
          </cell>
          <cell r="F1116">
            <v>0</v>
          </cell>
        </row>
        <row r="1117">
          <cell r="E1117">
            <v>0</v>
          </cell>
          <cell r="F1117">
            <v>0</v>
          </cell>
        </row>
        <row r="1118">
          <cell r="E1118">
            <v>0</v>
          </cell>
          <cell r="F1118">
            <v>0</v>
          </cell>
        </row>
        <row r="1119">
          <cell r="E1119">
            <v>0</v>
          </cell>
          <cell r="F1119">
            <v>0</v>
          </cell>
        </row>
        <row r="1120">
          <cell r="E1120">
            <v>0</v>
          </cell>
          <cell r="F1120">
            <v>0</v>
          </cell>
        </row>
        <row r="1121">
          <cell r="E1121">
            <v>0</v>
          </cell>
          <cell r="F1121">
            <v>0</v>
          </cell>
        </row>
        <row r="1122">
          <cell r="E1122">
            <v>0</v>
          </cell>
          <cell r="F1122">
            <v>0</v>
          </cell>
        </row>
        <row r="1123">
          <cell r="E1123">
            <v>0</v>
          </cell>
          <cell r="F1123">
            <v>0</v>
          </cell>
        </row>
        <row r="1124">
          <cell r="E1124">
            <v>0</v>
          </cell>
          <cell r="F1124">
            <v>0</v>
          </cell>
        </row>
        <row r="1125">
          <cell r="E1125">
            <v>0</v>
          </cell>
          <cell r="F1125">
            <v>0</v>
          </cell>
        </row>
        <row r="1126">
          <cell r="E1126">
            <v>0</v>
          </cell>
          <cell r="F1126">
            <v>0</v>
          </cell>
        </row>
        <row r="1127">
          <cell r="E1127">
            <v>0</v>
          </cell>
          <cell r="F1127">
            <v>0</v>
          </cell>
        </row>
        <row r="1128">
          <cell r="E1128">
            <v>0</v>
          </cell>
          <cell r="F1128">
            <v>0</v>
          </cell>
        </row>
        <row r="1129">
          <cell r="E1129">
            <v>0</v>
          </cell>
          <cell r="F1129">
            <v>0</v>
          </cell>
        </row>
        <row r="1130">
          <cell r="E1130">
            <v>0</v>
          </cell>
          <cell r="F1130">
            <v>0</v>
          </cell>
        </row>
        <row r="1131">
          <cell r="E1131">
            <v>0</v>
          </cell>
          <cell r="F1131">
            <v>0</v>
          </cell>
        </row>
        <row r="1132">
          <cell r="E1132">
            <v>0</v>
          </cell>
          <cell r="F1132">
            <v>0</v>
          </cell>
        </row>
        <row r="1133">
          <cell r="E1133">
            <v>0</v>
          </cell>
          <cell r="F1133">
            <v>0</v>
          </cell>
        </row>
        <row r="1134">
          <cell r="E1134">
            <v>0</v>
          </cell>
          <cell r="F1134">
            <v>0</v>
          </cell>
        </row>
        <row r="1135">
          <cell r="E1135">
            <v>0</v>
          </cell>
          <cell r="F1135">
            <v>0</v>
          </cell>
        </row>
        <row r="1136">
          <cell r="E1136">
            <v>0</v>
          </cell>
          <cell r="F1136">
            <v>0</v>
          </cell>
        </row>
        <row r="1137">
          <cell r="E1137">
            <v>0</v>
          </cell>
          <cell r="F1137">
            <v>0</v>
          </cell>
        </row>
        <row r="1138">
          <cell r="E1138">
            <v>0</v>
          </cell>
          <cell r="F1138">
            <v>0</v>
          </cell>
        </row>
        <row r="1139">
          <cell r="E1139">
            <v>0</v>
          </cell>
          <cell r="F1139">
            <v>0</v>
          </cell>
        </row>
        <row r="1140">
          <cell r="E1140">
            <v>0</v>
          </cell>
          <cell r="F1140">
            <v>0</v>
          </cell>
        </row>
        <row r="1141">
          <cell r="E1141">
            <v>0</v>
          </cell>
          <cell r="F1141">
            <v>0</v>
          </cell>
        </row>
        <row r="1142">
          <cell r="E1142">
            <v>0</v>
          </cell>
          <cell r="F1142">
            <v>0</v>
          </cell>
        </row>
        <row r="1143">
          <cell r="E1143">
            <v>0</v>
          </cell>
          <cell r="F1143">
            <v>0</v>
          </cell>
        </row>
        <row r="1144">
          <cell r="E1144">
            <v>0</v>
          </cell>
          <cell r="F1144">
            <v>0</v>
          </cell>
        </row>
        <row r="1145">
          <cell r="E1145">
            <v>0</v>
          </cell>
          <cell r="F1145">
            <v>0</v>
          </cell>
        </row>
        <row r="1146">
          <cell r="E1146">
            <v>0</v>
          </cell>
          <cell r="F1146">
            <v>0</v>
          </cell>
        </row>
        <row r="1147">
          <cell r="E1147">
            <v>0</v>
          </cell>
          <cell r="F1147">
            <v>0</v>
          </cell>
        </row>
        <row r="1148">
          <cell r="E1148">
            <v>0</v>
          </cell>
          <cell r="F1148">
            <v>0</v>
          </cell>
        </row>
        <row r="1149">
          <cell r="E1149">
            <v>0</v>
          </cell>
          <cell r="F1149">
            <v>0</v>
          </cell>
        </row>
        <row r="1150">
          <cell r="E1150">
            <v>0</v>
          </cell>
          <cell r="F1150">
            <v>0</v>
          </cell>
        </row>
        <row r="1151">
          <cell r="E1151">
            <v>0</v>
          </cell>
          <cell r="F1151">
            <v>0</v>
          </cell>
        </row>
        <row r="1152">
          <cell r="E1152">
            <v>0</v>
          </cell>
          <cell r="F1152">
            <v>0</v>
          </cell>
        </row>
        <row r="1153">
          <cell r="E1153">
            <v>0</v>
          </cell>
          <cell r="F1153">
            <v>0</v>
          </cell>
        </row>
        <row r="1154">
          <cell r="E1154">
            <v>0</v>
          </cell>
          <cell r="F1154">
            <v>0</v>
          </cell>
        </row>
        <row r="1155">
          <cell r="E1155">
            <v>0</v>
          </cell>
          <cell r="F1155">
            <v>0</v>
          </cell>
        </row>
        <row r="1156">
          <cell r="E1156">
            <v>0</v>
          </cell>
          <cell r="F1156">
            <v>0</v>
          </cell>
        </row>
        <row r="1157">
          <cell r="E1157">
            <v>0</v>
          </cell>
          <cell r="F1157">
            <v>0</v>
          </cell>
        </row>
        <row r="1158">
          <cell r="E1158">
            <v>0</v>
          </cell>
          <cell r="F1158">
            <v>0</v>
          </cell>
        </row>
        <row r="1159">
          <cell r="E1159">
            <v>0</v>
          </cell>
          <cell r="F1159">
            <v>0</v>
          </cell>
        </row>
        <row r="1160">
          <cell r="E1160">
            <v>0</v>
          </cell>
          <cell r="F1160">
            <v>0</v>
          </cell>
        </row>
        <row r="1161">
          <cell r="E1161">
            <v>0</v>
          </cell>
          <cell r="F1161">
            <v>0</v>
          </cell>
        </row>
        <row r="1162">
          <cell r="E1162">
            <v>0</v>
          </cell>
          <cell r="F1162">
            <v>0</v>
          </cell>
        </row>
        <row r="1163">
          <cell r="E1163">
            <v>0</v>
          </cell>
          <cell r="F1163">
            <v>0</v>
          </cell>
        </row>
        <row r="1164">
          <cell r="E1164">
            <v>0</v>
          </cell>
          <cell r="F1164">
            <v>0</v>
          </cell>
        </row>
        <row r="1165">
          <cell r="E1165">
            <v>0</v>
          </cell>
          <cell r="F1165">
            <v>0</v>
          </cell>
        </row>
        <row r="1166">
          <cell r="E1166">
            <v>0</v>
          </cell>
          <cell r="F1166">
            <v>0</v>
          </cell>
        </row>
        <row r="1167">
          <cell r="E1167">
            <v>0</v>
          </cell>
          <cell r="F1167">
            <v>0</v>
          </cell>
        </row>
        <row r="1168">
          <cell r="E1168">
            <v>0</v>
          </cell>
          <cell r="F1168">
            <v>0</v>
          </cell>
        </row>
        <row r="1169">
          <cell r="E1169">
            <v>0</v>
          </cell>
          <cell r="F1169">
            <v>0</v>
          </cell>
        </row>
        <row r="1170">
          <cell r="E1170">
            <v>0</v>
          </cell>
          <cell r="F1170">
            <v>0</v>
          </cell>
        </row>
        <row r="1171">
          <cell r="E1171">
            <v>0</v>
          </cell>
          <cell r="F1171">
            <v>0</v>
          </cell>
        </row>
        <row r="1172">
          <cell r="E1172">
            <v>0</v>
          </cell>
          <cell r="F1172">
            <v>0</v>
          </cell>
        </row>
        <row r="1173">
          <cell r="E1173">
            <v>0</v>
          </cell>
          <cell r="F1173">
            <v>0</v>
          </cell>
        </row>
        <row r="1174">
          <cell r="E1174">
            <v>0</v>
          </cell>
          <cell r="F1174">
            <v>0</v>
          </cell>
        </row>
        <row r="1175">
          <cell r="E1175">
            <v>0</v>
          </cell>
          <cell r="F1175">
            <v>0</v>
          </cell>
        </row>
        <row r="1176">
          <cell r="E1176">
            <v>0</v>
          </cell>
          <cell r="F1176">
            <v>0</v>
          </cell>
        </row>
        <row r="1177">
          <cell r="E1177">
            <v>0</v>
          </cell>
          <cell r="F1177">
            <v>0</v>
          </cell>
        </row>
        <row r="1178">
          <cell r="E1178">
            <v>0</v>
          </cell>
          <cell r="F1178">
            <v>0</v>
          </cell>
        </row>
        <row r="1179">
          <cell r="E1179">
            <v>0</v>
          </cell>
          <cell r="F1179">
            <v>0</v>
          </cell>
        </row>
        <row r="1180">
          <cell r="E1180">
            <v>0</v>
          </cell>
          <cell r="F1180">
            <v>0</v>
          </cell>
        </row>
        <row r="1181">
          <cell r="E1181">
            <v>0</v>
          </cell>
          <cell r="F1181">
            <v>0</v>
          </cell>
        </row>
        <row r="1182">
          <cell r="E1182">
            <v>0</v>
          </cell>
          <cell r="F1182">
            <v>0</v>
          </cell>
        </row>
        <row r="1183">
          <cell r="E1183">
            <v>0</v>
          </cell>
          <cell r="F1183">
            <v>0</v>
          </cell>
        </row>
        <row r="1184">
          <cell r="E1184">
            <v>0</v>
          </cell>
          <cell r="F1184">
            <v>0</v>
          </cell>
        </row>
        <row r="1185">
          <cell r="E1185">
            <v>0</v>
          </cell>
          <cell r="F1185">
            <v>0</v>
          </cell>
        </row>
        <row r="1186">
          <cell r="E1186">
            <v>0</v>
          </cell>
          <cell r="F1186">
            <v>0</v>
          </cell>
        </row>
        <row r="1187">
          <cell r="E1187">
            <v>0</v>
          </cell>
          <cell r="F1187">
            <v>0</v>
          </cell>
        </row>
        <row r="1188">
          <cell r="E1188">
            <v>0</v>
          </cell>
          <cell r="F1188">
            <v>0</v>
          </cell>
        </row>
        <row r="1189">
          <cell r="E1189">
            <v>0</v>
          </cell>
          <cell r="F1189">
            <v>0</v>
          </cell>
        </row>
        <row r="1190">
          <cell r="E1190">
            <v>0</v>
          </cell>
          <cell r="F1190">
            <v>0</v>
          </cell>
        </row>
        <row r="1191">
          <cell r="E1191">
            <v>0</v>
          </cell>
          <cell r="F1191">
            <v>0</v>
          </cell>
        </row>
        <row r="1192">
          <cell r="E1192">
            <v>0</v>
          </cell>
          <cell r="F1192">
            <v>0</v>
          </cell>
        </row>
        <row r="1193">
          <cell r="E1193">
            <v>0</v>
          </cell>
          <cell r="F1193">
            <v>0</v>
          </cell>
        </row>
        <row r="1194">
          <cell r="E1194">
            <v>0</v>
          </cell>
          <cell r="F1194">
            <v>0</v>
          </cell>
        </row>
        <row r="1195">
          <cell r="E1195">
            <v>0</v>
          </cell>
          <cell r="F1195">
            <v>0</v>
          </cell>
        </row>
        <row r="1196">
          <cell r="E1196">
            <v>0</v>
          </cell>
          <cell r="F1196">
            <v>0</v>
          </cell>
        </row>
        <row r="1197">
          <cell r="E1197">
            <v>0</v>
          </cell>
          <cell r="F1197">
            <v>0</v>
          </cell>
        </row>
        <row r="1198">
          <cell r="E1198">
            <v>0</v>
          </cell>
          <cell r="F1198">
            <v>0</v>
          </cell>
        </row>
        <row r="1199">
          <cell r="E1199">
            <v>0</v>
          </cell>
          <cell r="F1199">
            <v>0</v>
          </cell>
        </row>
        <row r="1200">
          <cell r="E1200">
            <v>0</v>
          </cell>
          <cell r="F1200">
            <v>0</v>
          </cell>
        </row>
        <row r="1201">
          <cell r="E1201">
            <v>0</v>
          </cell>
          <cell r="F1201">
            <v>0</v>
          </cell>
        </row>
        <row r="1202">
          <cell r="E1202">
            <v>0</v>
          </cell>
          <cell r="F1202">
            <v>0</v>
          </cell>
        </row>
        <row r="1203">
          <cell r="E1203">
            <v>0</v>
          </cell>
          <cell r="F1203">
            <v>0</v>
          </cell>
        </row>
        <row r="1204">
          <cell r="E1204">
            <v>0</v>
          </cell>
          <cell r="F1204">
            <v>0</v>
          </cell>
        </row>
        <row r="1205">
          <cell r="E1205">
            <v>0</v>
          </cell>
          <cell r="F1205">
            <v>0</v>
          </cell>
        </row>
        <row r="1206">
          <cell r="E1206">
            <v>0</v>
          </cell>
          <cell r="F1206">
            <v>0</v>
          </cell>
        </row>
        <row r="1207">
          <cell r="E1207">
            <v>0</v>
          </cell>
          <cell r="F1207">
            <v>0</v>
          </cell>
        </row>
        <row r="1208">
          <cell r="E1208">
            <v>0</v>
          </cell>
          <cell r="F1208">
            <v>0</v>
          </cell>
        </row>
        <row r="1209">
          <cell r="E1209">
            <v>0</v>
          </cell>
          <cell r="F1209">
            <v>0</v>
          </cell>
        </row>
        <row r="1210">
          <cell r="E1210">
            <v>0</v>
          </cell>
          <cell r="F1210">
            <v>0</v>
          </cell>
        </row>
        <row r="1211">
          <cell r="E1211">
            <v>0</v>
          </cell>
          <cell r="F1211">
            <v>0</v>
          </cell>
        </row>
        <row r="1212">
          <cell r="E1212">
            <v>0</v>
          </cell>
          <cell r="F1212">
            <v>0</v>
          </cell>
        </row>
        <row r="1213">
          <cell r="E1213">
            <v>0</v>
          </cell>
          <cell r="F1213">
            <v>0</v>
          </cell>
        </row>
        <row r="1214">
          <cell r="E1214">
            <v>0</v>
          </cell>
          <cell r="F1214">
            <v>0</v>
          </cell>
        </row>
        <row r="1215">
          <cell r="E1215">
            <v>0</v>
          </cell>
          <cell r="F1215">
            <v>0</v>
          </cell>
        </row>
        <row r="1216">
          <cell r="E1216">
            <v>0</v>
          </cell>
          <cell r="F1216">
            <v>0</v>
          </cell>
        </row>
        <row r="1217">
          <cell r="E1217">
            <v>0</v>
          </cell>
          <cell r="F1217">
            <v>0</v>
          </cell>
        </row>
        <row r="1218">
          <cell r="E1218">
            <v>0</v>
          </cell>
          <cell r="F1218">
            <v>0</v>
          </cell>
        </row>
        <row r="1219">
          <cell r="E1219">
            <v>0</v>
          </cell>
          <cell r="F1219">
            <v>0</v>
          </cell>
        </row>
        <row r="1220">
          <cell r="E1220">
            <v>0</v>
          </cell>
          <cell r="F1220">
            <v>0</v>
          </cell>
        </row>
        <row r="1221">
          <cell r="E1221">
            <v>0</v>
          </cell>
          <cell r="F1221">
            <v>0</v>
          </cell>
        </row>
        <row r="1222">
          <cell r="E1222">
            <v>0</v>
          </cell>
          <cell r="F1222">
            <v>0</v>
          </cell>
        </row>
        <row r="1223">
          <cell r="E1223">
            <v>0</v>
          </cell>
          <cell r="F1223">
            <v>0</v>
          </cell>
        </row>
        <row r="1224">
          <cell r="E1224">
            <v>0</v>
          </cell>
          <cell r="F1224">
            <v>0</v>
          </cell>
        </row>
        <row r="1225">
          <cell r="E1225">
            <v>0</v>
          </cell>
          <cell r="F1225">
            <v>0</v>
          </cell>
        </row>
        <row r="1226">
          <cell r="E1226">
            <v>0</v>
          </cell>
          <cell r="F1226">
            <v>0</v>
          </cell>
        </row>
        <row r="1227">
          <cell r="E1227">
            <v>0</v>
          </cell>
          <cell r="F1227">
            <v>0</v>
          </cell>
        </row>
        <row r="1228">
          <cell r="E1228">
            <v>0</v>
          </cell>
          <cell r="F1228">
            <v>0</v>
          </cell>
        </row>
        <row r="1229">
          <cell r="E1229">
            <v>0</v>
          </cell>
          <cell r="F1229">
            <v>0</v>
          </cell>
        </row>
        <row r="1230">
          <cell r="E1230">
            <v>0</v>
          </cell>
          <cell r="F1230">
            <v>0</v>
          </cell>
        </row>
        <row r="1231">
          <cell r="E1231">
            <v>0</v>
          </cell>
          <cell r="F1231">
            <v>0</v>
          </cell>
        </row>
        <row r="1232">
          <cell r="E1232">
            <v>0</v>
          </cell>
          <cell r="F1232">
            <v>0</v>
          </cell>
        </row>
        <row r="1233">
          <cell r="E1233">
            <v>0</v>
          </cell>
          <cell r="F1233">
            <v>0</v>
          </cell>
        </row>
        <row r="1234">
          <cell r="E1234">
            <v>0</v>
          </cell>
          <cell r="F1234">
            <v>0</v>
          </cell>
        </row>
        <row r="1235">
          <cell r="E1235">
            <v>0</v>
          </cell>
          <cell r="F1235">
            <v>0</v>
          </cell>
        </row>
        <row r="1236">
          <cell r="E1236">
            <v>0</v>
          </cell>
          <cell r="F1236">
            <v>0</v>
          </cell>
        </row>
        <row r="1237">
          <cell r="E1237">
            <v>0</v>
          </cell>
          <cell r="F1237">
            <v>0</v>
          </cell>
        </row>
        <row r="1238">
          <cell r="E1238">
            <v>0</v>
          </cell>
          <cell r="F1238">
            <v>0</v>
          </cell>
        </row>
        <row r="1239">
          <cell r="E1239">
            <v>0</v>
          </cell>
          <cell r="F1239">
            <v>0</v>
          </cell>
        </row>
        <row r="1240">
          <cell r="E1240">
            <v>0</v>
          </cell>
          <cell r="F1240">
            <v>0</v>
          </cell>
        </row>
        <row r="1241">
          <cell r="E1241">
            <v>0</v>
          </cell>
          <cell r="F1241">
            <v>0</v>
          </cell>
        </row>
        <row r="1242">
          <cell r="E1242">
            <v>0</v>
          </cell>
          <cell r="F1242">
            <v>0</v>
          </cell>
        </row>
        <row r="1243">
          <cell r="E1243">
            <v>0</v>
          </cell>
          <cell r="F1243">
            <v>0</v>
          </cell>
        </row>
        <row r="1244">
          <cell r="E1244">
            <v>0</v>
          </cell>
          <cell r="F1244">
            <v>0</v>
          </cell>
        </row>
        <row r="1245">
          <cell r="E1245">
            <v>0</v>
          </cell>
          <cell r="F1245">
            <v>0</v>
          </cell>
        </row>
        <row r="1246">
          <cell r="E1246">
            <v>0</v>
          </cell>
          <cell r="F1246">
            <v>0</v>
          </cell>
        </row>
        <row r="1247">
          <cell r="E1247">
            <v>0</v>
          </cell>
          <cell r="F1247">
            <v>0</v>
          </cell>
        </row>
        <row r="1248">
          <cell r="E1248">
            <v>0</v>
          </cell>
          <cell r="F1248">
            <v>0</v>
          </cell>
        </row>
        <row r="1249">
          <cell r="E1249">
            <v>0</v>
          </cell>
          <cell r="F1249">
            <v>0</v>
          </cell>
        </row>
        <row r="1250">
          <cell r="E1250">
            <v>0</v>
          </cell>
          <cell r="F1250">
            <v>0</v>
          </cell>
        </row>
        <row r="1251">
          <cell r="E1251">
            <v>0</v>
          </cell>
          <cell r="F1251">
            <v>0</v>
          </cell>
        </row>
        <row r="1252">
          <cell r="E1252">
            <v>0</v>
          </cell>
          <cell r="F1252">
            <v>0</v>
          </cell>
        </row>
        <row r="1253">
          <cell r="E1253">
            <v>0</v>
          </cell>
          <cell r="F1253">
            <v>0</v>
          </cell>
        </row>
        <row r="1254">
          <cell r="E1254">
            <v>0</v>
          </cell>
          <cell r="F1254">
            <v>0</v>
          </cell>
        </row>
        <row r="1255">
          <cell r="E1255">
            <v>0</v>
          </cell>
          <cell r="F1255">
            <v>0</v>
          </cell>
        </row>
        <row r="1256">
          <cell r="E1256">
            <v>0</v>
          </cell>
          <cell r="F1256">
            <v>0</v>
          </cell>
        </row>
        <row r="1257">
          <cell r="E1257">
            <v>0</v>
          </cell>
          <cell r="F1257">
            <v>0</v>
          </cell>
        </row>
        <row r="1258">
          <cell r="E1258">
            <v>0</v>
          </cell>
          <cell r="F1258">
            <v>0</v>
          </cell>
        </row>
        <row r="1259">
          <cell r="E1259">
            <v>0</v>
          </cell>
          <cell r="F1259">
            <v>0</v>
          </cell>
        </row>
        <row r="1260">
          <cell r="E1260">
            <v>0</v>
          </cell>
          <cell r="F1260">
            <v>0</v>
          </cell>
        </row>
        <row r="1261">
          <cell r="E1261">
            <v>0</v>
          </cell>
          <cell r="F1261">
            <v>0</v>
          </cell>
        </row>
        <row r="1262">
          <cell r="E1262">
            <v>0</v>
          </cell>
          <cell r="F1262">
            <v>0</v>
          </cell>
        </row>
        <row r="1263">
          <cell r="E1263">
            <v>0</v>
          </cell>
          <cell r="F1263">
            <v>0</v>
          </cell>
        </row>
        <row r="1264">
          <cell r="E1264">
            <v>0</v>
          </cell>
          <cell r="F1264">
            <v>0</v>
          </cell>
        </row>
        <row r="1265">
          <cell r="E1265">
            <v>0</v>
          </cell>
          <cell r="F1265">
            <v>0</v>
          </cell>
        </row>
        <row r="1266">
          <cell r="E1266">
            <v>0</v>
          </cell>
          <cell r="F1266">
            <v>0</v>
          </cell>
        </row>
        <row r="1267">
          <cell r="E1267">
            <v>0</v>
          </cell>
          <cell r="F1267">
            <v>0</v>
          </cell>
        </row>
        <row r="1268">
          <cell r="E1268">
            <v>0</v>
          </cell>
          <cell r="F1268">
            <v>0</v>
          </cell>
        </row>
        <row r="1269">
          <cell r="E1269">
            <v>0</v>
          </cell>
          <cell r="F1269">
            <v>0</v>
          </cell>
        </row>
        <row r="1270">
          <cell r="E1270">
            <v>0</v>
          </cell>
          <cell r="F1270">
            <v>0</v>
          </cell>
        </row>
        <row r="1271">
          <cell r="E1271">
            <v>0</v>
          </cell>
          <cell r="F1271">
            <v>0</v>
          </cell>
        </row>
        <row r="1272">
          <cell r="E1272">
            <v>0</v>
          </cell>
          <cell r="F1272">
            <v>0</v>
          </cell>
        </row>
        <row r="1273">
          <cell r="E1273">
            <v>0</v>
          </cell>
          <cell r="F1273">
            <v>0</v>
          </cell>
        </row>
        <row r="1274">
          <cell r="E1274">
            <v>0</v>
          </cell>
          <cell r="F1274">
            <v>0</v>
          </cell>
        </row>
        <row r="1275">
          <cell r="E1275">
            <v>0</v>
          </cell>
          <cell r="F1275">
            <v>0</v>
          </cell>
        </row>
        <row r="1276">
          <cell r="E1276">
            <v>0</v>
          </cell>
          <cell r="F1276">
            <v>0</v>
          </cell>
        </row>
        <row r="1277">
          <cell r="E1277">
            <v>0</v>
          </cell>
          <cell r="F1277">
            <v>0</v>
          </cell>
        </row>
        <row r="1278">
          <cell r="E1278">
            <v>0</v>
          </cell>
          <cell r="F1278">
            <v>0</v>
          </cell>
        </row>
        <row r="1279">
          <cell r="E1279">
            <v>0</v>
          </cell>
          <cell r="F1279">
            <v>0</v>
          </cell>
        </row>
        <row r="1280">
          <cell r="E1280">
            <v>0</v>
          </cell>
          <cell r="F1280">
            <v>0</v>
          </cell>
        </row>
        <row r="1281">
          <cell r="E1281">
            <v>0</v>
          </cell>
          <cell r="F1281">
            <v>0</v>
          </cell>
        </row>
        <row r="1282">
          <cell r="E1282">
            <v>0</v>
          </cell>
          <cell r="F1282">
            <v>0</v>
          </cell>
        </row>
        <row r="1283">
          <cell r="E1283">
            <v>0</v>
          </cell>
          <cell r="F1283">
            <v>0</v>
          </cell>
        </row>
        <row r="1284">
          <cell r="E1284">
            <v>0</v>
          </cell>
          <cell r="F1284">
            <v>0</v>
          </cell>
        </row>
        <row r="1285">
          <cell r="E1285">
            <v>0</v>
          </cell>
          <cell r="F1285">
            <v>0</v>
          </cell>
        </row>
        <row r="1286">
          <cell r="E1286">
            <v>0</v>
          </cell>
          <cell r="F1286">
            <v>0</v>
          </cell>
        </row>
        <row r="1287">
          <cell r="E1287">
            <v>0</v>
          </cell>
          <cell r="F1287">
            <v>0</v>
          </cell>
        </row>
        <row r="1288">
          <cell r="E1288">
            <v>0</v>
          </cell>
          <cell r="F1288">
            <v>0</v>
          </cell>
        </row>
        <row r="1289">
          <cell r="E1289">
            <v>0</v>
          </cell>
          <cell r="F1289">
            <v>0</v>
          </cell>
        </row>
        <row r="1290">
          <cell r="E1290">
            <v>0</v>
          </cell>
          <cell r="F1290">
            <v>0</v>
          </cell>
        </row>
        <row r="1291">
          <cell r="E1291">
            <v>0</v>
          </cell>
          <cell r="F1291">
            <v>0</v>
          </cell>
        </row>
        <row r="1292">
          <cell r="E1292">
            <v>0</v>
          </cell>
          <cell r="F1292">
            <v>0</v>
          </cell>
        </row>
        <row r="1293">
          <cell r="E1293">
            <v>0</v>
          </cell>
          <cell r="F1293">
            <v>0</v>
          </cell>
        </row>
        <row r="1294">
          <cell r="E1294">
            <v>0</v>
          </cell>
          <cell r="F1294">
            <v>0</v>
          </cell>
        </row>
        <row r="1295">
          <cell r="E1295">
            <v>0</v>
          </cell>
          <cell r="F1295">
            <v>0</v>
          </cell>
        </row>
        <row r="1296">
          <cell r="E1296">
            <v>0</v>
          </cell>
          <cell r="F1296">
            <v>0</v>
          </cell>
        </row>
        <row r="1297">
          <cell r="E1297">
            <v>0</v>
          </cell>
          <cell r="F1297">
            <v>0</v>
          </cell>
        </row>
        <row r="1298">
          <cell r="E1298">
            <v>0</v>
          </cell>
          <cell r="F1298">
            <v>0</v>
          </cell>
        </row>
        <row r="1299">
          <cell r="E1299">
            <v>0</v>
          </cell>
          <cell r="F1299">
            <v>0</v>
          </cell>
        </row>
        <row r="1300">
          <cell r="E1300">
            <v>0</v>
          </cell>
          <cell r="F1300">
            <v>0</v>
          </cell>
        </row>
        <row r="1301">
          <cell r="E1301">
            <v>0</v>
          </cell>
          <cell r="F1301">
            <v>0</v>
          </cell>
        </row>
        <row r="1302">
          <cell r="E1302">
            <v>0</v>
          </cell>
          <cell r="F1302">
            <v>0</v>
          </cell>
        </row>
        <row r="1303">
          <cell r="E1303">
            <v>0</v>
          </cell>
          <cell r="F1303">
            <v>0</v>
          </cell>
        </row>
        <row r="1304">
          <cell r="E1304">
            <v>0</v>
          </cell>
          <cell r="F1304">
            <v>0</v>
          </cell>
        </row>
        <row r="1305">
          <cell r="E1305">
            <v>0</v>
          </cell>
          <cell r="F1305">
            <v>0</v>
          </cell>
        </row>
        <row r="1306">
          <cell r="E1306">
            <v>0</v>
          </cell>
          <cell r="F1306">
            <v>0</v>
          </cell>
        </row>
        <row r="1307">
          <cell r="E1307">
            <v>0</v>
          </cell>
          <cell r="F1307">
            <v>0</v>
          </cell>
        </row>
        <row r="1308">
          <cell r="E1308">
            <v>0</v>
          </cell>
          <cell r="F1308">
            <v>0</v>
          </cell>
        </row>
        <row r="1309">
          <cell r="E1309">
            <v>0</v>
          </cell>
          <cell r="F1309">
            <v>0</v>
          </cell>
        </row>
        <row r="1310">
          <cell r="E1310">
            <v>0</v>
          </cell>
          <cell r="F1310">
            <v>0</v>
          </cell>
        </row>
        <row r="1311">
          <cell r="E1311">
            <v>0</v>
          </cell>
          <cell r="F1311">
            <v>0</v>
          </cell>
        </row>
        <row r="1312">
          <cell r="E1312">
            <v>0</v>
          </cell>
          <cell r="F1312">
            <v>0</v>
          </cell>
        </row>
        <row r="1313">
          <cell r="E1313">
            <v>0</v>
          </cell>
          <cell r="F1313">
            <v>0</v>
          </cell>
        </row>
        <row r="1314">
          <cell r="E1314">
            <v>0</v>
          </cell>
          <cell r="F1314">
            <v>0</v>
          </cell>
        </row>
        <row r="1315">
          <cell r="E1315">
            <v>0</v>
          </cell>
          <cell r="F1315">
            <v>0</v>
          </cell>
        </row>
        <row r="1316">
          <cell r="E1316">
            <v>0</v>
          </cell>
          <cell r="F1316">
            <v>0</v>
          </cell>
        </row>
        <row r="1317">
          <cell r="E1317">
            <v>0</v>
          </cell>
          <cell r="F1317">
            <v>0</v>
          </cell>
        </row>
        <row r="1318">
          <cell r="E1318">
            <v>0</v>
          </cell>
          <cell r="F1318">
            <v>0</v>
          </cell>
        </row>
        <row r="1319">
          <cell r="E1319">
            <v>0</v>
          </cell>
          <cell r="F1319">
            <v>0</v>
          </cell>
        </row>
        <row r="1320">
          <cell r="E1320">
            <v>0</v>
          </cell>
          <cell r="F1320">
            <v>0</v>
          </cell>
        </row>
        <row r="1321">
          <cell r="E1321">
            <v>0</v>
          </cell>
          <cell r="F1321">
            <v>0</v>
          </cell>
        </row>
        <row r="1322">
          <cell r="E1322">
            <v>0</v>
          </cell>
          <cell r="F1322">
            <v>0</v>
          </cell>
        </row>
        <row r="1323">
          <cell r="E1323">
            <v>0</v>
          </cell>
          <cell r="F1323">
            <v>0</v>
          </cell>
        </row>
        <row r="1324">
          <cell r="E1324">
            <v>0</v>
          </cell>
          <cell r="F1324">
            <v>0</v>
          </cell>
        </row>
        <row r="1325">
          <cell r="E1325">
            <v>0</v>
          </cell>
          <cell r="F1325">
            <v>0</v>
          </cell>
        </row>
        <row r="1326">
          <cell r="E1326">
            <v>0</v>
          </cell>
          <cell r="F1326">
            <v>0</v>
          </cell>
        </row>
        <row r="1327">
          <cell r="E1327">
            <v>0</v>
          </cell>
          <cell r="F1327">
            <v>0</v>
          </cell>
        </row>
        <row r="1328">
          <cell r="E1328">
            <v>0</v>
          </cell>
          <cell r="F1328">
            <v>0</v>
          </cell>
        </row>
        <row r="1329">
          <cell r="E1329">
            <v>0</v>
          </cell>
          <cell r="F1329">
            <v>0</v>
          </cell>
        </row>
        <row r="1330">
          <cell r="E1330">
            <v>0</v>
          </cell>
          <cell r="F1330">
            <v>0</v>
          </cell>
        </row>
        <row r="1331">
          <cell r="E1331">
            <v>0</v>
          </cell>
          <cell r="F1331">
            <v>0</v>
          </cell>
        </row>
        <row r="1332">
          <cell r="E1332">
            <v>0</v>
          </cell>
          <cell r="F1332">
            <v>0</v>
          </cell>
        </row>
        <row r="1333">
          <cell r="E1333">
            <v>0</v>
          </cell>
          <cell r="F1333">
            <v>0</v>
          </cell>
        </row>
        <row r="1334">
          <cell r="E1334">
            <v>0</v>
          </cell>
          <cell r="F1334">
            <v>0</v>
          </cell>
        </row>
        <row r="1335">
          <cell r="E1335">
            <v>0</v>
          </cell>
          <cell r="F1335">
            <v>0</v>
          </cell>
        </row>
        <row r="1336">
          <cell r="E1336">
            <v>0</v>
          </cell>
          <cell r="F1336">
            <v>0</v>
          </cell>
        </row>
        <row r="1337">
          <cell r="E1337">
            <v>0</v>
          </cell>
          <cell r="F1337">
            <v>0</v>
          </cell>
        </row>
        <row r="1338">
          <cell r="E1338">
            <v>0</v>
          </cell>
          <cell r="F1338">
            <v>0</v>
          </cell>
        </row>
        <row r="1339">
          <cell r="E1339">
            <v>0</v>
          </cell>
          <cell r="F1339">
            <v>0</v>
          </cell>
        </row>
        <row r="1340">
          <cell r="E1340">
            <v>0</v>
          </cell>
          <cell r="F1340">
            <v>0</v>
          </cell>
        </row>
        <row r="1341">
          <cell r="E1341">
            <v>0</v>
          </cell>
          <cell r="F1341">
            <v>0</v>
          </cell>
        </row>
        <row r="1342">
          <cell r="E1342">
            <v>0</v>
          </cell>
          <cell r="F1342">
            <v>0</v>
          </cell>
        </row>
        <row r="1343">
          <cell r="E1343">
            <v>0</v>
          </cell>
          <cell r="F1343">
            <v>0</v>
          </cell>
        </row>
        <row r="1344">
          <cell r="E1344">
            <v>0</v>
          </cell>
          <cell r="F1344">
            <v>0</v>
          </cell>
        </row>
        <row r="1345">
          <cell r="E1345">
            <v>0</v>
          </cell>
          <cell r="F1345">
            <v>0</v>
          </cell>
        </row>
        <row r="1346">
          <cell r="E1346">
            <v>0</v>
          </cell>
          <cell r="F1346">
            <v>0</v>
          </cell>
        </row>
        <row r="1347">
          <cell r="E1347">
            <v>0</v>
          </cell>
          <cell r="F1347">
            <v>0</v>
          </cell>
        </row>
        <row r="1348">
          <cell r="E1348">
            <v>0</v>
          </cell>
          <cell r="F1348">
            <v>0</v>
          </cell>
        </row>
        <row r="1349">
          <cell r="E1349">
            <v>0</v>
          </cell>
          <cell r="F1349">
            <v>0</v>
          </cell>
        </row>
        <row r="1350">
          <cell r="E1350">
            <v>0</v>
          </cell>
          <cell r="F1350">
            <v>0</v>
          </cell>
        </row>
        <row r="1351">
          <cell r="E1351">
            <v>0</v>
          </cell>
          <cell r="F1351">
            <v>0</v>
          </cell>
        </row>
        <row r="1352">
          <cell r="E1352">
            <v>0</v>
          </cell>
          <cell r="F1352">
            <v>0</v>
          </cell>
        </row>
        <row r="1353">
          <cell r="E1353">
            <v>0</v>
          </cell>
          <cell r="F1353">
            <v>0</v>
          </cell>
        </row>
        <row r="1354">
          <cell r="E1354">
            <v>0</v>
          </cell>
          <cell r="F1354">
            <v>0</v>
          </cell>
        </row>
        <row r="1355">
          <cell r="E1355">
            <v>0</v>
          </cell>
          <cell r="F1355">
            <v>0</v>
          </cell>
        </row>
        <row r="1356">
          <cell r="E1356">
            <v>0</v>
          </cell>
          <cell r="F1356">
            <v>0</v>
          </cell>
        </row>
        <row r="1357">
          <cell r="E1357">
            <v>0</v>
          </cell>
          <cell r="F1357">
            <v>0</v>
          </cell>
        </row>
        <row r="1358">
          <cell r="E1358">
            <v>0</v>
          </cell>
          <cell r="F1358">
            <v>0</v>
          </cell>
        </row>
        <row r="1359">
          <cell r="E1359">
            <v>0</v>
          </cell>
          <cell r="F1359">
            <v>0</v>
          </cell>
        </row>
        <row r="1360">
          <cell r="E1360">
            <v>0</v>
          </cell>
          <cell r="F1360">
            <v>0</v>
          </cell>
        </row>
        <row r="1361">
          <cell r="E1361">
            <v>0</v>
          </cell>
          <cell r="F1361">
            <v>0</v>
          </cell>
        </row>
        <row r="1362">
          <cell r="E1362">
            <v>0</v>
          </cell>
          <cell r="F1362">
            <v>0</v>
          </cell>
        </row>
        <row r="1363">
          <cell r="E1363">
            <v>0</v>
          </cell>
          <cell r="F1363">
            <v>0</v>
          </cell>
        </row>
        <row r="1364">
          <cell r="E1364">
            <v>0</v>
          </cell>
          <cell r="F1364">
            <v>0</v>
          </cell>
        </row>
        <row r="1365">
          <cell r="E1365">
            <v>0</v>
          </cell>
          <cell r="F1365">
            <v>0</v>
          </cell>
        </row>
        <row r="1366">
          <cell r="E1366">
            <v>0</v>
          </cell>
          <cell r="F1366">
            <v>0</v>
          </cell>
        </row>
        <row r="1367">
          <cell r="E1367">
            <v>0</v>
          </cell>
          <cell r="F1367">
            <v>0</v>
          </cell>
        </row>
        <row r="1368">
          <cell r="E1368">
            <v>0</v>
          </cell>
          <cell r="F1368">
            <v>0</v>
          </cell>
        </row>
        <row r="1369">
          <cell r="E1369">
            <v>0</v>
          </cell>
          <cell r="F1369">
            <v>0</v>
          </cell>
        </row>
        <row r="1370">
          <cell r="E1370">
            <v>0</v>
          </cell>
          <cell r="F1370">
            <v>0</v>
          </cell>
        </row>
        <row r="1371">
          <cell r="E1371">
            <v>0</v>
          </cell>
          <cell r="F1371">
            <v>0</v>
          </cell>
        </row>
        <row r="1372">
          <cell r="E1372">
            <v>0</v>
          </cell>
          <cell r="F1372">
            <v>0</v>
          </cell>
        </row>
        <row r="1373">
          <cell r="E1373">
            <v>0</v>
          </cell>
          <cell r="F1373">
            <v>0</v>
          </cell>
        </row>
        <row r="1374">
          <cell r="E1374">
            <v>0</v>
          </cell>
          <cell r="F1374">
            <v>0</v>
          </cell>
        </row>
        <row r="1375">
          <cell r="E1375">
            <v>0</v>
          </cell>
          <cell r="F1375">
            <v>0</v>
          </cell>
        </row>
        <row r="1376">
          <cell r="E1376">
            <v>0</v>
          </cell>
          <cell r="F1376">
            <v>0</v>
          </cell>
        </row>
        <row r="1377">
          <cell r="E1377">
            <v>0</v>
          </cell>
          <cell r="F1377">
            <v>0</v>
          </cell>
        </row>
        <row r="1378">
          <cell r="E1378">
            <v>0</v>
          </cell>
          <cell r="F1378">
            <v>0</v>
          </cell>
        </row>
        <row r="1379">
          <cell r="E1379">
            <v>0</v>
          </cell>
          <cell r="F1379">
            <v>0</v>
          </cell>
        </row>
        <row r="1380">
          <cell r="E1380">
            <v>0</v>
          </cell>
          <cell r="F1380">
            <v>0</v>
          </cell>
        </row>
        <row r="1381">
          <cell r="E1381">
            <v>0</v>
          </cell>
          <cell r="F1381">
            <v>0</v>
          </cell>
        </row>
        <row r="1382">
          <cell r="E1382">
            <v>0</v>
          </cell>
          <cell r="F1382">
            <v>0</v>
          </cell>
        </row>
        <row r="1383">
          <cell r="E1383">
            <v>0</v>
          </cell>
          <cell r="F1383">
            <v>0</v>
          </cell>
        </row>
        <row r="1384">
          <cell r="E1384">
            <v>0</v>
          </cell>
          <cell r="F1384">
            <v>0</v>
          </cell>
        </row>
        <row r="1385">
          <cell r="E1385">
            <v>0</v>
          </cell>
          <cell r="F1385">
            <v>0</v>
          </cell>
        </row>
        <row r="1386">
          <cell r="E1386">
            <v>0</v>
          </cell>
          <cell r="F1386">
            <v>0</v>
          </cell>
        </row>
        <row r="1387">
          <cell r="E1387">
            <v>0</v>
          </cell>
          <cell r="F1387">
            <v>0</v>
          </cell>
        </row>
        <row r="1388">
          <cell r="E1388">
            <v>0</v>
          </cell>
          <cell r="F1388">
            <v>0</v>
          </cell>
        </row>
        <row r="1389">
          <cell r="E1389">
            <v>0</v>
          </cell>
          <cell r="F1389">
            <v>0</v>
          </cell>
        </row>
        <row r="1390">
          <cell r="E1390">
            <v>0</v>
          </cell>
          <cell r="F1390">
            <v>0</v>
          </cell>
        </row>
        <row r="1391">
          <cell r="E1391">
            <v>0</v>
          </cell>
          <cell r="F1391">
            <v>0</v>
          </cell>
        </row>
        <row r="1392">
          <cell r="E1392">
            <v>0</v>
          </cell>
          <cell r="F1392">
            <v>0</v>
          </cell>
        </row>
        <row r="1393">
          <cell r="E1393">
            <v>0</v>
          </cell>
          <cell r="F1393">
            <v>0</v>
          </cell>
        </row>
        <row r="1394">
          <cell r="E1394">
            <v>0</v>
          </cell>
          <cell r="F1394">
            <v>0</v>
          </cell>
        </row>
        <row r="1395">
          <cell r="E1395">
            <v>0</v>
          </cell>
          <cell r="F1395">
            <v>0</v>
          </cell>
        </row>
        <row r="1396">
          <cell r="E1396">
            <v>0</v>
          </cell>
          <cell r="F1396">
            <v>0</v>
          </cell>
        </row>
        <row r="1397">
          <cell r="E1397">
            <v>0</v>
          </cell>
          <cell r="F1397">
            <v>0</v>
          </cell>
        </row>
        <row r="1398">
          <cell r="E1398">
            <v>0</v>
          </cell>
          <cell r="F1398">
            <v>0</v>
          </cell>
        </row>
        <row r="1399">
          <cell r="E1399">
            <v>0</v>
          </cell>
          <cell r="F1399">
            <v>0</v>
          </cell>
        </row>
        <row r="1400">
          <cell r="E1400">
            <v>0</v>
          </cell>
          <cell r="F1400">
            <v>0</v>
          </cell>
        </row>
        <row r="1401">
          <cell r="E1401">
            <v>0</v>
          </cell>
          <cell r="F1401">
            <v>0</v>
          </cell>
        </row>
        <row r="1402">
          <cell r="E1402">
            <v>0</v>
          </cell>
          <cell r="F1402">
            <v>0</v>
          </cell>
        </row>
        <row r="1403">
          <cell r="E1403">
            <v>0</v>
          </cell>
          <cell r="F1403">
            <v>0</v>
          </cell>
        </row>
        <row r="1404">
          <cell r="E1404">
            <v>0</v>
          </cell>
          <cell r="F1404">
            <v>0</v>
          </cell>
        </row>
        <row r="1405">
          <cell r="E1405">
            <v>0</v>
          </cell>
          <cell r="F1405">
            <v>0</v>
          </cell>
        </row>
        <row r="1406">
          <cell r="E1406">
            <v>0</v>
          </cell>
          <cell r="F1406">
            <v>0</v>
          </cell>
        </row>
        <row r="1407">
          <cell r="E1407">
            <v>0</v>
          </cell>
          <cell r="F1407">
            <v>0</v>
          </cell>
        </row>
        <row r="1408">
          <cell r="E1408">
            <v>0</v>
          </cell>
          <cell r="F1408">
            <v>0</v>
          </cell>
        </row>
        <row r="1409">
          <cell r="E1409">
            <v>0</v>
          </cell>
          <cell r="F1409">
            <v>0</v>
          </cell>
        </row>
        <row r="1410">
          <cell r="E1410">
            <v>0</v>
          </cell>
          <cell r="F1410">
            <v>0</v>
          </cell>
        </row>
        <row r="1411">
          <cell r="E1411">
            <v>0</v>
          </cell>
          <cell r="F1411">
            <v>0</v>
          </cell>
        </row>
        <row r="1412">
          <cell r="E1412">
            <v>0</v>
          </cell>
          <cell r="F1412">
            <v>0</v>
          </cell>
        </row>
        <row r="1413">
          <cell r="E1413">
            <v>0</v>
          </cell>
          <cell r="F1413">
            <v>0</v>
          </cell>
        </row>
        <row r="1414">
          <cell r="E1414">
            <v>0</v>
          </cell>
          <cell r="F1414">
            <v>0</v>
          </cell>
        </row>
        <row r="1415">
          <cell r="E1415">
            <v>0</v>
          </cell>
          <cell r="F1415">
            <v>0</v>
          </cell>
        </row>
        <row r="1416">
          <cell r="E1416">
            <v>0</v>
          </cell>
          <cell r="F1416">
            <v>0</v>
          </cell>
        </row>
        <row r="1417">
          <cell r="E1417">
            <v>0</v>
          </cell>
          <cell r="F1417">
            <v>0</v>
          </cell>
        </row>
        <row r="1418">
          <cell r="E1418">
            <v>0</v>
          </cell>
          <cell r="F1418">
            <v>0</v>
          </cell>
        </row>
        <row r="1419">
          <cell r="E1419">
            <v>0</v>
          </cell>
          <cell r="F1419">
            <v>0</v>
          </cell>
        </row>
        <row r="1420">
          <cell r="E1420">
            <v>0</v>
          </cell>
          <cell r="F1420">
            <v>0</v>
          </cell>
        </row>
        <row r="1421">
          <cell r="E1421">
            <v>0</v>
          </cell>
          <cell r="F1421">
            <v>0</v>
          </cell>
        </row>
        <row r="1422">
          <cell r="E1422">
            <v>0</v>
          </cell>
          <cell r="F1422">
            <v>0</v>
          </cell>
        </row>
        <row r="1423">
          <cell r="E1423">
            <v>0</v>
          </cell>
          <cell r="F1423">
            <v>0</v>
          </cell>
        </row>
        <row r="1424">
          <cell r="E1424">
            <v>0</v>
          </cell>
          <cell r="F1424">
            <v>0</v>
          </cell>
        </row>
        <row r="1425">
          <cell r="E1425">
            <v>0</v>
          </cell>
          <cell r="F1425">
            <v>0</v>
          </cell>
        </row>
        <row r="1426">
          <cell r="E1426">
            <v>0</v>
          </cell>
          <cell r="F1426">
            <v>0</v>
          </cell>
        </row>
        <row r="1427">
          <cell r="E1427">
            <v>0</v>
          </cell>
          <cell r="F1427">
            <v>0</v>
          </cell>
        </row>
        <row r="1428">
          <cell r="E1428">
            <v>0</v>
          </cell>
          <cell r="F1428">
            <v>0</v>
          </cell>
        </row>
        <row r="1429">
          <cell r="E1429">
            <v>0</v>
          </cell>
          <cell r="F1429">
            <v>0</v>
          </cell>
        </row>
        <row r="1430">
          <cell r="E1430">
            <v>0</v>
          </cell>
          <cell r="F1430">
            <v>0</v>
          </cell>
        </row>
        <row r="1431">
          <cell r="E1431">
            <v>0</v>
          </cell>
          <cell r="F1431">
            <v>0</v>
          </cell>
        </row>
        <row r="1432">
          <cell r="E1432">
            <v>0</v>
          </cell>
          <cell r="F1432">
            <v>0</v>
          </cell>
        </row>
        <row r="1433">
          <cell r="E1433">
            <v>0</v>
          </cell>
          <cell r="F1433">
            <v>0</v>
          </cell>
        </row>
        <row r="1434">
          <cell r="E1434">
            <v>0</v>
          </cell>
          <cell r="F1434">
            <v>0</v>
          </cell>
        </row>
        <row r="1435">
          <cell r="E1435">
            <v>0</v>
          </cell>
          <cell r="F1435">
            <v>0</v>
          </cell>
        </row>
        <row r="1436">
          <cell r="E1436">
            <v>0</v>
          </cell>
          <cell r="F1436">
            <v>0</v>
          </cell>
        </row>
        <row r="1437">
          <cell r="E1437">
            <v>0</v>
          </cell>
          <cell r="F1437">
            <v>0</v>
          </cell>
        </row>
        <row r="1438">
          <cell r="E1438">
            <v>0</v>
          </cell>
          <cell r="F1438">
            <v>0</v>
          </cell>
        </row>
        <row r="1439">
          <cell r="E1439">
            <v>0</v>
          </cell>
          <cell r="F1439">
            <v>0</v>
          </cell>
        </row>
        <row r="1440">
          <cell r="E1440">
            <v>0</v>
          </cell>
          <cell r="F1440">
            <v>0</v>
          </cell>
        </row>
        <row r="1441">
          <cell r="E1441">
            <v>0</v>
          </cell>
          <cell r="F1441">
            <v>0</v>
          </cell>
        </row>
        <row r="1442">
          <cell r="E1442">
            <v>0</v>
          </cell>
          <cell r="F1442">
            <v>0</v>
          </cell>
        </row>
        <row r="1443">
          <cell r="E1443">
            <v>0</v>
          </cell>
          <cell r="F1443">
            <v>0</v>
          </cell>
        </row>
        <row r="1444">
          <cell r="E1444">
            <v>0</v>
          </cell>
          <cell r="F1444">
            <v>0</v>
          </cell>
        </row>
        <row r="1445">
          <cell r="E1445">
            <v>0</v>
          </cell>
          <cell r="F1445">
            <v>0</v>
          </cell>
        </row>
        <row r="1446">
          <cell r="E1446">
            <v>0</v>
          </cell>
          <cell r="F1446">
            <v>0</v>
          </cell>
        </row>
        <row r="1447">
          <cell r="E1447">
            <v>0</v>
          </cell>
          <cell r="F1447">
            <v>0</v>
          </cell>
        </row>
        <row r="1448">
          <cell r="E1448">
            <v>0</v>
          </cell>
          <cell r="F1448">
            <v>0</v>
          </cell>
        </row>
        <row r="1449">
          <cell r="E1449">
            <v>0</v>
          </cell>
          <cell r="F1449">
            <v>0</v>
          </cell>
        </row>
        <row r="1450">
          <cell r="E1450">
            <v>0</v>
          </cell>
          <cell r="F1450">
            <v>0</v>
          </cell>
        </row>
        <row r="1451">
          <cell r="E1451">
            <v>0</v>
          </cell>
          <cell r="F1451">
            <v>0</v>
          </cell>
        </row>
        <row r="1452">
          <cell r="E1452">
            <v>0</v>
          </cell>
          <cell r="F1452">
            <v>0</v>
          </cell>
        </row>
        <row r="1453">
          <cell r="E1453">
            <v>0</v>
          </cell>
          <cell r="F1453">
            <v>0</v>
          </cell>
        </row>
        <row r="1454">
          <cell r="E1454">
            <v>0</v>
          </cell>
          <cell r="F1454">
            <v>0</v>
          </cell>
        </row>
        <row r="1455">
          <cell r="E1455">
            <v>0</v>
          </cell>
          <cell r="F1455">
            <v>0</v>
          </cell>
        </row>
        <row r="1456">
          <cell r="E1456">
            <v>0</v>
          </cell>
          <cell r="F1456">
            <v>0</v>
          </cell>
        </row>
        <row r="1457">
          <cell r="E1457">
            <v>0</v>
          </cell>
          <cell r="F1457">
            <v>0</v>
          </cell>
        </row>
        <row r="1458">
          <cell r="E1458">
            <v>0</v>
          </cell>
          <cell r="F1458">
            <v>0</v>
          </cell>
        </row>
        <row r="1459">
          <cell r="E1459">
            <v>0</v>
          </cell>
          <cell r="F1459">
            <v>0</v>
          </cell>
        </row>
        <row r="1460">
          <cell r="E1460">
            <v>0</v>
          </cell>
          <cell r="F1460">
            <v>0</v>
          </cell>
        </row>
        <row r="1461">
          <cell r="E1461">
            <v>0</v>
          </cell>
          <cell r="F1461">
            <v>0</v>
          </cell>
        </row>
        <row r="1462">
          <cell r="E1462">
            <v>0</v>
          </cell>
          <cell r="F1462">
            <v>0</v>
          </cell>
        </row>
        <row r="1463">
          <cell r="E1463">
            <v>0</v>
          </cell>
          <cell r="F1463">
            <v>0</v>
          </cell>
        </row>
        <row r="1464">
          <cell r="E1464">
            <v>0</v>
          </cell>
          <cell r="F1464">
            <v>0</v>
          </cell>
        </row>
        <row r="1465">
          <cell r="E1465">
            <v>0</v>
          </cell>
          <cell r="F1465">
            <v>0</v>
          </cell>
        </row>
        <row r="1466">
          <cell r="E1466">
            <v>0</v>
          </cell>
          <cell r="F1466">
            <v>0</v>
          </cell>
        </row>
        <row r="1467">
          <cell r="E1467">
            <v>0</v>
          </cell>
          <cell r="F1467">
            <v>0</v>
          </cell>
        </row>
        <row r="1468">
          <cell r="E1468">
            <v>0</v>
          </cell>
          <cell r="F1468">
            <v>0</v>
          </cell>
        </row>
        <row r="1469">
          <cell r="E1469">
            <v>0</v>
          </cell>
          <cell r="F1469">
            <v>0</v>
          </cell>
        </row>
        <row r="1470">
          <cell r="E1470">
            <v>0</v>
          </cell>
          <cell r="F1470">
            <v>0</v>
          </cell>
        </row>
        <row r="1471">
          <cell r="E1471">
            <v>0</v>
          </cell>
          <cell r="F1471">
            <v>0</v>
          </cell>
        </row>
        <row r="1472">
          <cell r="E1472">
            <v>0</v>
          </cell>
          <cell r="F1472">
            <v>0</v>
          </cell>
        </row>
        <row r="1473">
          <cell r="E1473">
            <v>0</v>
          </cell>
          <cell r="F1473">
            <v>0</v>
          </cell>
        </row>
        <row r="1474">
          <cell r="E1474">
            <v>0</v>
          </cell>
          <cell r="F1474">
            <v>0</v>
          </cell>
        </row>
        <row r="1475">
          <cell r="E1475">
            <v>0</v>
          </cell>
          <cell r="F1475">
            <v>0</v>
          </cell>
        </row>
        <row r="1476">
          <cell r="E1476">
            <v>0</v>
          </cell>
          <cell r="F1476">
            <v>0</v>
          </cell>
        </row>
        <row r="1477">
          <cell r="E1477">
            <v>0</v>
          </cell>
          <cell r="F1477">
            <v>0</v>
          </cell>
        </row>
        <row r="1478">
          <cell r="E1478">
            <v>0</v>
          </cell>
          <cell r="F1478">
            <v>0</v>
          </cell>
        </row>
        <row r="1479">
          <cell r="E1479">
            <v>0</v>
          </cell>
          <cell r="F1479">
            <v>0</v>
          </cell>
        </row>
        <row r="1480">
          <cell r="E1480">
            <v>0</v>
          </cell>
          <cell r="F1480">
            <v>0</v>
          </cell>
        </row>
        <row r="1481">
          <cell r="E1481">
            <v>0</v>
          </cell>
          <cell r="F1481">
            <v>0</v>
          </cell>
        </row>
        <row r="1482">
          <cell r="E1482">
            <v>0</v>
          </cell>
          <cell r="F1482">
            <v>0</v>
          </cell>
        </row>
        <row r="1483">
          <cell r="E1483">
            <v>0</v>
          </cell>
          <cell r="F1483">
            <v>0</v>
          </cell>
        </row>
        <row r="1484">
          <cell r="E1484">
            <v>0</v>
          </cell>
          <cell r="F1484">
            <v>0</v>
          </cell>
        </row>
        <row r="1485">
          <cell r="E1485">
            <v>0</v>
          </cell>
          <cell r="F1485">
            <v>0</v>
          </cell>
        </row>
        <row r="1486">
          <cell r="E1486">
            <v>0</v>
          </cell>
          <cell r="F1486">
            <v>0</v>
          </cell>
        </row>
        <row r="1487">
          <cell r="E1487">
            <v>0</v>
          </cell>
          <cell r="F1487">
            <v>0</v>
          </cell>
        </row>
        <row r="1488">
          <cell r="E1488">
            <v>0</v>
          </cell>
          <cell r="F1488">
            <v>0</v>
          </cell>
        </row>
        <row r="1489">
          <cell r="E1489">
            <v>0</v>
          </cell>
          <cell r="F1489">
            <v>0</v>
          </cell>
        </row>
        <row r="1490">
          <cell r="E1490">
            <v>0</v>
          </cell>
          <cell r="F1490">
            <v>0</v>
          </cell>
        </row>
        <row r="1491">
          <cell r="E1491">
            <v>0</v>
          </cell>
          <cell r="F1491">
            <v>0</v>
          </cell>
        </row>
        <row r="1492">
          <cell r="E1492">
            <v>0</v>
          </cell>
          <cell r="F1492">
            <v>0</v>
          </cell>
        </row>
        <row r="1493">
          <cell r="E1493">
            <v>0</v>
          </cell>
          <cell r="F1493">
            <v>0</v>
          </cell>
        </row>
        <row r="1494">
          <cell r="E1494">
            <v>0</v>
          </cell>
          <cell r="F1494">
            <v>0</v>
          </cell>
        </row>
        <row r="1495">
          <cell r="E1495">
            <v>0</v>
          </cell>
          <cell r="F1495">
            <v>0</v>
          </cell>
        </row>
        <row r="1496">
          <cell r="E1496">
            <v>0</v>
          </cell>
          <cell r="F1496">
            <v>0</v>
          </cell>
        </row>
        <row r="1497">
          <cell r="E1497">
            <v>0</v>
          </cell>
          <cell r="F1497">
            <v>0</v>
          </cell>
        </row>
        <row r="1498">
          <cell r="E1498">
            <v>0</v>
          </cell>
          <cell r="F1498">
            <v>0</v>
          </cell>
        </row>
        <row r="1499">
          <cell r="E1499">
            <v>0</v>
          </cell>
          <cell r="F1499">
            <v>0</v>
          </cell>
        </row>
        <row r="1500">
          <cell r="E1500">
            <v>0</v>
          </cell>
          <cell r="F1500">
            <v>0</v>
          </cell>
        </row>
        <row r="1501">
          <cell r="E1501">
            <v>0</v>
          </cell>
          <cell r="F1501">
            <v>0</v>
          </cell>
        </row>
        <row r="1502">
          <cell r="E1502">
            <v>0</v>
          </cell>
          <cell r="F1502">
            <v>0</v>
          </cell>
        </row>
        <row r="1503">
          <cell r="E1503">
            <v>0</v>
          </cell>
          <cell r="F1503">
            <v>0</v>
          </cell>
        </row>
        <row r="1504">
          <cell r="E1504">
            <v>0</v>
          </cell>
          <cell r="F1504">
            <v>0</v>
          </cell>
        </row>
        <row r="1505">
          <cell r="E1505">
            <v>0</v>
          </cell>
          <cell r="F1505">
            <v>0</v>
          </cell>
        </row>
        <row r="1506">
          <cell r="E1506">
            <v>0</v>
          </cell>
          <cell r="F1506">
            <v>0</v>
          </cell>
        </row>
        <row r="1507">
          <cell r="E1507">
            <v>0</v>
          </cell>
          <cell r="F1507">
            <v>0</v>
          </cell>
        </row>
        <row r="1508">
          <cell r="E1508">
            <v>0</v>
          </cell>
          <cell r="F1508">
            <v>0</v>
          </cell>
        </row>
        <row r="1509">
          <cell r="E1509">
            <v>0</v>
          </cell>
          <cell r="F1509">
            <v>0</v>
          </cell>
        </row>
        <row r="1510">
          <cell r="E1510">
            <v>0</v>
          </cell>
          <cell r="F1510">
            <v>0</v>
          </cell>
        </row>
        <row r="1511">
          <cell r="E1511">
            <v>0</v>
          </cell>
          <cell r="F1511">
            <v>0</v>
          </cell>
        </row>
        <row r="1512">
          <cell r="E1512">
            <v>0</v>
          </cell>
          <cell r="F1512">
            <v>0</v>
          </cell>
        </row>
        <row r="1513">
          <cell r="E1513">
            <v>0</v>
          </cell>
          <cell r="F1513">
            <v>0</v>
          </cell>
        </row>
        <row r="1514">
          <cell r="E1514">
            <v>0</v>
          </cell>
          <cell r="F1514">
            <v>0</v>
          </cell>
        </row>
        <row r="1515">
          <cell r="E1515">
            <v>0</v>
          </cell>
          <cell r="F1515">
            <v>0</v>
          </cell>
        </row>
        <row r="1516">
          <cell r="E1516">
            <v>0</v>
          </cell>
          <cell r="F1516">
            <v>0</v>
          </cell>
        </row>
        <row r="1517">
          <cell r="E1517">
            <v>0</v>
          </cell>
          <cell r="F1517">
            <v>0</v>
          </cell>
        </row>
        <row r="1518">
          <cell r="E1518">
            <v>0</v>
          </cell>
          <cell r="F1518">
            <v>0</v>
          </cell>
        </row>
        <row r="1519">
          <cell r="E1519">
            <v>0</v>
          </cell>
          <cell r="F1519">
            <v>0</v>
          </cell>
        </row>
        <row r="1520">
          <cell r="E1520">
            <v>0</v>
          </cell>
          <cell r="F1520">
            <v>0</v>
          </cell>
        </row>
        <row r="1521">
          <cell r="E1521">
            <v>0</v>
          </cell>
          <cell r="F1521">
            <v>0</v>
          </cell>
        </row>
        <row r="1522">
          <cell r="E1522">
            <v>0</v>
          </cell>
          <cell r="F1522">
            <v>0</v>
          </cell>
        </row>
        <row r="1523">
          <cell r="E1523">
            <v>0</v>
          </cell>
          <cell r="F1523">
            <v>0</v>
          </cell>
        </row>
        <row r="1524">
          <cell r="E1524">
            <v>0</v>
          </cell>
          <cell r="F1524">
            <v>0</v>
          </cell>
        </row>
        <row r="1525">
          <cell r="E1525">
            <v>0</v>
          </cell>
          <cell r="F1525">
            <v>0</v>
          </cell>
        </row>
        <row r="1526">
          <cell r="E1526">
            <v>0</v>
          </cell>
          <cell r="F1526">
            <v>0</v>
          </cell>
        </row>
        <row r="1527">
          <cell r="E1527">
            <v>0</v>
          </cell>
          <cell r="F1527">
            <v>0</v>
          </cell>
        </row>
        <row r="1528">
          <cell r="E1528">
            <v>0</v>
          </cell>
          <cell r="F1528">
            <v>0</v>
          </cell>
        </row>
        <row r="1529">
          <cell r="E1529">
            <v>0</v>
          </cell>
          <cell r="F1529">
            <v>0</v>
          </cell>
        </row>
        <row r="1530">
          <cell r="E1530">
            <v>0</v>
          </cell>
          <cell r="F1530">
            <v>0</v>
          </cell>
        </row>
        <row r="1531">
          <cell r="E1531">
            <v>0</v>
          </cell>
          <cell r="F1531">
            <v>0</v>
          </cell>
        </row>
        <row r="1532">
          <cell r="E1532">
            <v>0</v>
          </cell>
          <cell r="F1532">
            <v>0</v>
          </cell>
        </row>
        <row r="1533">
          <cell r="E1533">
            <v>0</v>
          </cell>
          <cell r="F1533">
            <v>0</v>
          </cell>
        </row>
        <row r="1534">
          <cell r="E1534">
            <v>0</v>
          </cell>
          <cell r="F1534">
            <v>0</v>
          </cell>
        </row>
        <row r="1535">
          <cell r="E1535">
            <v>0</v>
          </cell>
          <cell r="F1535">
            <v>0</v>
          </cell>
        </row>
        <row r="1536">
          <cell r="E1536">
            <v>0</v>
          </cell>
          <cell r="F1536">
            <v>0</v>
          </cell>
        </row>
        <row r="1537">
          <cell r="E1537">
            <v>0</v>
          </cell>
          <cell r="F1537">
            <v>0</v>
          </cell>
        </row>
        <row r="1538">
          <cell r="E1538">
            <v>0</v>
          </cell>
          <cell r="F1538">
            <v>0</v>
          </cell>
        </row>
        <row r="1539">
          <cell r="E1539">
            <v>0</v>
          </cell>
          <cell r="F1539">
            <v>0</v>
          </cell>
        </row>
        <row r="1540">
          <cell r="E1540">
            <v>0</v>
          </cell>
          <cell r="F1540">
            <v>0</v>
          </cell>
        </row>
        <row r="1541">
          <cell r="E1541">
            <v>0</v>
          </cell>
          <cell r="F1541">
            <v>0</v>
          </cell>
        </row>
        <row r="1542">
          <cell r="E1542">
            <v>0</v>
          </cell>
          <cell r="F1542">
            <v>0</v>
          </cell>
        </row>
        <row r="1543">
          <cell r="E1543">
            <v>0</v>
          </cell>
          <cell r="F1543">
            <v>0</v>
          </cell>
        </row>
        <row r="1544">
          <cell r="E1544">
            <v>0</v>
          </cell>
          <cell r="F1544">
            <v>0</v>
          </cell>
        </row>
        <row r="1545">
          <cell r="E1545">
            <v>0</v>
          </cell>
          <cell r="F1545">
            <v>0</v>
          </cell>
        </row>
        <row r="1546">
          <cell r="E1546">
            <v>0</v>
          </cell>
          <cell r="F1546">
            <v>0</v>
          </cell>
        </row>
        <row r="1547">
          <cell r="E1547">
            <v>0</v>
          </cell>
          <cell r="F1547">
            <v>0</v>
          </cell>
        </row>
        <row r="1548">
          <cell r="E1548">
            <v>0</v>
          </cell>
          <cell r="F1548">
            <v>0</v>
          </cell>
        </row>
        <row r="1549">
          <cell r="E1549">
            <v>0</v>
          </cell>
          <cell r="F1549">
            <v>0</v>
          </cell>
        </row>
        <row r="1550">
          <cell r="E1550">
            <v>0</v>
          </cell>
          <cell r="F1550">
            <v>0</v>
          </cell>
        </row>
        <row r="1551">
          <cell r="E1551">
            <v>0</v>
          </cell>
          <cell r="F1551">
            <v>0</v>
          </cell>
        </row>
        <row r="1552">
          <cell r="E1552">
            <v>0</v>
          </cell>
          <cell r="F1552">
            <v>0</v>
          </cell>
        </row>
        <row r="1553">
          <cell r="E1553">
            <v>0</v>
          </cell>
          <cell r="F1553">
            <v>0</v>
          </cell>
        </row>
        <row r="1554">
          <cell r="E1554">
            <v>0</v>
          </cell>
          <cell r="F1554">
            <v>0</v>
          </cell>
        </row>
        <row r="1555">
          <cell r="E1555">
            <v>0</v>
          </cell>
          <cell r="F1555">
            <v>0</v>
          </cell>
        </row>
        <row r="1556">
          <cell r="E1556">
            <v>0</v>
          </cell>
          <cell r="F1556">
            <v>0</v>
          </cell>
        </row>
        <row r="1557">
          <cell r="E1557">
            <v>0</v>
          </cell>
          <cell r="F1557">
            <v>0</v>
          </cell>
        </row>
        <row r="1558">
          <cell r="E1558">
            <v>0</v>
          </cell>
          <cell r="F1558">
            <v>0</v>
          </cell>
        </row>
        <row r="1559">
          <cell r="E1559">
            <v>0</v>
          </cell>
          <cell r="F1559">
            <v>0</v>
          </cell>
        </row>
        <row r="1560">
          <cell r="E1560">
            <v>0</v>
          </cell>
          <cell r="F1560">
            <v>0</v>
          </cell>
        </row>
        <row r="1561">
          <cell r="E1561">
            <v>0</v>
          </cell>
          <cell r="F1561">
            <v>0</v>
          </cell>
        </row>
        <row r="1562">
          <cell r="E1562">
            <v>0</v>
          </cell>
          <cell r="F1562">
            <v>0</v>
          </cell>
        </row>
        <row r="1563">
          <cell r="E1563">
            <v>0</v>
          </cell>
          <cell r="F1563">
            <v>0</v>
          </cell>
        </row>
        <row r="1564">
          <cell r="E1564">
            <v>0</v>
          </cell>
          <cell r="F1564">
            <v>0</v>
          </cell>
        </row>
        <row r="1565">
          <cell r="E1565">
            <v>0</v>
          </cell>
          <cell r="F1565">
            <v>0</v>
          </cell>
        </row>
        <row r="1566">
          <cell r="E1566">
            <v>0</v>
          </cell>
          <cell r="F1566">
            <v>0</v>
          </cell>
        </row>
        <row r="1567">
          <cell r="E1567">
            <v>0</v>
          </cell>
          <cell r="F1567">
            <v>0</v>
          </cell>
        </row>
        <row r="1568">
          <cell r="E1568">
            <v>0</v>
          </cell>
          <cell r="F1568">
            <v>0</v>
          </cell>
        </row>
        <row r="1569">
          <cell r="E1569">
            <v>0</v>
          </cell>
          <cell r="F1569">
            <v>0</v>
          </cell>
        </row>
        <row r="1570">
          <cell r="E1570">
            <v>0</v>
          </cell>
          <cell r="F1570">
            <v>0</v>
          </cell>
        </row>
        <row r="1571">
          <cell r="E1571">
            <v>0</v>
          </cell>
          <cell r="F1571">
            <v>0</v>
          </cell>
        </row>
        <row r="1572">
          <cell r="E1572">
            <v>0</v>
          </cell>
          <cell r="F1572">
            <v>0</v>
          </cell>
        </row>
        <row r="1573">
          <cell r="E1573">
            <v>0</v>
          </cell>
          <cell r="F1573">
            <v>0</v>
          </cell>
        </row>
        <row r="1574">
          <cell r="E1574">
            <v>0</v>
          </cell>
          <cell r="F1574">
            <v>0</v>
          </cell>
        </row>
        <row r="1575">
          <cell r="E1575">
            <v>0</v>
          </cell>
          <cell r="F1575">
            <v>0</v>
          </cell>
        </row>
        <row r="1576">
          <cell r="E1576">
            <v>0</v>
          </cell>
          <cell r="F1576">
            <v>0</v>
          </cell>
        </row>
        <row r="1577">
          <cell r="E1577">
            <v>0</v>
          </cell>
          <cell r="F1577">
            <v>0</v>
          </cell>
        </row>
        <row r="1578">
          <cell r="E1578">
            <v>0</v>
          </cell>
          <cell r="F1578">
            <v>0</v>
          </cell>
        </row>
        <row r="1579">
          <cell r="E1579">
            <v>0</v>
          </cell>
          <cell r="F1579">
            <v>0</v>
          </cell>
        </row>
        <row r="1580">
          <cell r="E1580">
            <v>0</v>
          </cell>
          <cell r="F1580">
            <v>0</v>
          </cell>
        </row>
        <row r="1581">
          <cell r="E1581">
            <v>0</v>
          </cell>
          <cell r="F1581">
            <v>0</v>
          </cell>
        </row>
        <row r="1582">
          <cell r="E1582">
            <v>0</v>
          </cell>
          <cell r="F1582">
            <v>0</v>
          </cell>
        </row>
        <row r="1583">
          <cell r="E1583">
            <v>0</v>
          </cell>
          <cell r="F1583">
            <v>0</v>
          </cell>
        </row>
        <row r="1584">
          <cell r="E1584">
            <v>0</v>
          </cell>
          <cell r="F1584">
            <v>0</v>
          </cell>
        </row>
        <row r="1585">
          <cell r="E1585">
            <v>0</v>
          </cell>
          <cell r="F1585">
            <v>0</v>
          </cell>
        </row>
        <row r="1586">
          <cell r="E1586">
            <v>0</v>
          </cell>
          <cell r="F1586">
            <v>0</v>
          </cell>
        </row>
        <row r="1587">
          <cell r="E1587">
            <v>0</v>
          </cell>
          <cell r="F1587">
            <v>0</v>
          </cell>
        </row>
        <row r="1588">
          <cell r="E1588">
            <v>0</v>
          </cell>
          <cell r="F1588">
            <v>0</v>
          </cell>
        </row>
        <row r="1589">
          <cell r="E1589">
            <v>0</v>
          </cell>
          <cell r="F1589">
            <v>0</v>
          </cell>
        </row>
        <row r="1590">
          <cell r="E1590">
            <v>0</v>
          </cell>
          <cell r="F1590">
            <v>0</v>
          </cell>
        </row>
        <row r="1591">
          <cell r="E1591">
            <v>0</v>
          </cell>
          <cell r="F1591">
            <v>0</v>
          </cell>
        </row>
        <row r="1592">
          <cell r="E1592">
            <v>0</v>
          </cell>
          <cell r="F1592">
            <v>0</v>
          </cell>
        </row>
        <row r="1593">
          <cell r="E1593">
            <v>0</v>
          </cell>
          <cell r="F1593">
            <v>0</v>
          </cell>
        </row>
        <row r="1594">
          <cell r="E1594">
            <v>0</v>
          </cell>
          <cell r="F1594">
            <v>0</v>
          </cell>
        </row>
        <row r="1595">
          <cell r="E1595">
            <v>0</v>
          </cell>
          <cell r="F1595">
            <v>0</v>
          </cell>
        </row>
        <row r="1596">
          <cell r="E1596">
            <v>0</v>
          </cell>
          <cell r="F1596">
            <v>0</v>
          </cell>
        </row>
        <row r="1597">
          <cell r="E1597">
            <v>0</v>
          </cell>
          <cell r="F1597">
            <v>0</v>
          </cell>
        </row>
        <row r="1598">
          <cell r="E1598">
            <v>0</v>
          </cell>
          <cell r="F1598">
            <v>0</v>
          </cell>
        </row>
        <row r="1599">
          <cell r="E1599">
            <v>0</v>
          </cell>
          <cell r="F1599">
            <v>0</v>
          </cell>
        </row>
        <row r="1600">
          <cell r="E1600">
            <v>0</v>
          </cell>
          <cell r="F1600">
            <v>0</v>
          </cell>
        </row>
        <row r="1601">
          <cell r="E1601">
            <v>0</v>
          </cell>
          <cell r="F1601">
            <v>0</v>
          </cell>
        </row>
        <row r="1602">
          <cell r="E1602">
            <v>0</v>
          </cell>
          <cell r="F1602">
            <v>0</v>
          </cell>
        </row>
        <row r="1603">
          <cell r="E1603">
            <v>0</v>
          </cell>
          <cell r="F1603">
            <v>0</v>
          </cell>
        </row>
        <row r="1604">
          <cell r="E1604">
            <v>0</v>
          </cell>
          <cell r="F1604">
            <v>0</v>
          </cell>
        </row>
        <row r="1605">
          <cell r="E1605">
            <v>0</v>
          </cell>
          <cell r="F1605">
            <v>0</v>
          </cell>
        </row>
        <row r="1606">
          <cell r="E1606">
            <v>0</v>
          </cell>
          <cell r="F1606">
            <v>0</v>
          </cell>
        </row>
        <row r="1607">
          <cell r="E1607">
            <v>0</v>
          </cell>
          <cell r="F1607">
            <v>0</v>
          </cell>
        </row>
        <row r="1608">
          <cell r="E1608">
            <v>0</v>
          </cell>
          <cell r="F1608">
            <v>0</v>
          </cell>
        </row>
        <row r="1609">
          <cell r="E1609">
            <v>0</v>
          </cell>
          <cell r="F1609">
            <v>0</v>
          </cell>
        </row>
        <row r="1610">
          <cell r="E1610">
            <v>0</v>
          </cell>
          <cell r="F1610">
            <v>0</v>
          </cell>
        </row>
        <row r="1611">
          <cell r="E1611">
            <v>0</v>
          </cell>
          <cell r="F1611">
            <v>0</v>
          </cell>
        </row>
        <row r="1612">
          <cell r="E1612">
            <v>0</v>
          </cell>
          <cell r="F1612">
            <v>0</v>
          </cell>
        </row>
        <row r="1613">
          <cell r="E1613">
            <v>0</v>
          </cell>
          <cell r="F1613">
            <v>0</v>
          </cell>
        </row>
        <row r="1614">
          <cell r="E1614">
            <v>0</v>
          </cell>
          <cell r="F1614">
            <v>0</v>
          </cell>
        </row>
        <row r="1615">
          <cell r="E1615">
            <v>0</v>
          </cell>
          <cell r="F1615">
            <v>0</v>
          </cell>
        </row>
        <row r="1616">
          <cell r="E1616">
            <v>0</v>
          </cell>
          <cell r="F1616">
            <v>0</v>
          </cell>
        </row>
        <row r="1617">
          <cell r="E1617">
            <v>0</v>
          </cell>
          <cell r="F1617">
            <v>0</v>
          </cell>
        </row>
        <row r="1618">
          <cell r="E1618">
            <v>0</v>
          </cell>
          <cell r="F1618">
            <v>0</v>
          </cell>
        </row>
        <row r="1619">
          <cell r="E1619">
            <v>0</v>
          </cell>
          <cell r="F1619">
            <v>0</v>
          </cell>
        </row>
        <row r="1620">
          <cell r="E1620">
            <v>0</v>
          </cell>
          <cell r="F1620">
            <v>0</v>
          </cell>
        </row>
        <row r="1621">
          <cell r="E1621">
            <v>0</v>
          </cell>
          <cell r="F1621">
            <v>0</v>
          </cell>
        </row>
        <row r="1622">
          <cell r="E1622">
            <v>0</v>
          </cell>
          <cell r="F1622">
            <v>0</v>
          </cell>
        </row>
        <row r="1623">
          <cell r="E1623">
            <v>0</v>
          </cell>
          <cell r="F1623">
            <v>0</v>
          </cell>
        </row>
        <row r="1624">
          <cell r="E1624">
            <v>0</v>
          </cell>
          <cell r="F1624">
            <v>0</v>
          </cell>
        </row>
        <row r="1625">
          <cell r="E1625">
            <v>0</v>
          </cell>
          <cell r="F1625">
            <v>0</v>
          </cell>
        </row>
        <row r="1626">
          <cell r="E1626">
            <v>0</v>
          </cell>
          <cell r="F1626">
            <v>0</v>
          </cell>
        </row>
        <row r="1627">
          <cell r="E1627">
            <v>0</v>
          </cell>
          <cell r="F1627">
            <v>0</v>
          </cell>
        </row>
        <row r="1628">
          <cell r="E1628">
            <v>0</v>
          </cell>
          <cell r="F1628">
            <v>0</v>
          </cell>
        </row>
        <row r="1629">
          <cell r="E1629">
            <v>0</v>
          </cell>
          <cell r="F1629">
            <v>0</v>
          </cell>
        </row>
        <row r="1630">
          <cell r="E1630">
            <v>0</v>
          </cell>
          <cell r="F1630">
            <v>0</v>
          </cell>
        </row>
        <row r="1631">
          <cell r="E1631">
            <v>0</v>
          </cell>
          <cell r="F1631">
            <v>0</v>
          </cell>
        </row>
        <row r="1632">
          <cell r="E1632">
            <v>0</v>
          </cell>
          <cell r="F1632">
            <v>0</v>
          </cell>
        </row>
        <row r="1633">
          <cell r="E1633">
            <v>0</v>
          </cell>
          <cell r="F1633">
            <v>0</v>
          </cell>
        </row>
        <row r="1634">
          <cell r="E1634">
            <v>0</v>
          </cell>
          <cell r="F1634">
            <v>0</v>
          </cell>
        </row>
        <row r="1635">
          <cell r="E1635">
            <v>0</v>
          </cell>
          <cell r="F1635">
            <v>0</v>
          </cell>
        </row>
        <row r="1636">
          <cell r="E1636">
            <v>0</v>
          </cell>
          <cell r="F1636">
            <v>0</v>
          </cell>
        </row>
        <row r="1637">
          <cell r="E1637">
            <v>0</v>
          </cell>
          <cell r="F1637">
            <v>0</v>
          </cell>
        </row>
        <row r="1638">
          <cell r="E1638">
            <v>0</v>
          </cell>
          <cell r="F1638">
            <v>0</v>
          </cell>
        </row>
        <row r="1639">
          <cell r="E1639">
            <v>0</v>
          </cell>
          <cell r="F1639">
            <v>0</v>
          </cell>
        </row>
        <row r="1640">
          <cell r="E1640">
            <v>0</v>
          </cell>
          <cell r="F1640">
            <v>0</v>
          </cell>
        </row>
        <row r="1641">
          <cell r="E1641">
            <v>0</v>
          </cell>
          <cell r="F1641">
            <v>0</v>
          </cell>
        </row>
        <row r="1642">
          <cell r="E1642">
            <v>0</v>
          </cell>
          <cell r="F1642">
            <v>0</v>
          </cell>
        </row>
        <row r="1643">
          <cell r="E1643">
            <v>0</v>
          </cell>
          <cell r="F1643">
            <v>0</v>
          </cell>
        </row>
        <row r="1644">
          <cell r="E1644">
            <v>0</v>
          </cell>
          <cell r="F1644">
            <v>0</v>
          </cell>
        </row>
        <row r="1645">
          <cell r="E1645">
            <v>0</v>
          </cell>
          <cell r="F1645">
            <v>0</v>
          </cell>
        </row>
        <row r="1646">
          <cell r="E1646">
            <v>0</v>
          </cell>
          <cell r="F1646">
            <v>0</v>
          </cell>
        </row>
        <row r="1647">
          <cell r="E1647">
            <v>0</v>
          </cell>
          <cell r="F1647">
            <v>0</v>
          </cell>
        </row>
        <row r="1648">
          <cell r="E1648">
            <v>0</v>
          </cell>
          <cell r="F1648">
            <v>0</v>
          </cell>
        </row>
        <row r="1649">
          <cell r="E1649">
            <v>0</v>
          </cell>
          <cell r="F1649">
            <v>0</v>
          </cell>
        </row>
        <row r="1650">
          <cell r="E1650">
            <v>0</v>
          </cell>
          <cell r="F1650">
            <v>0</v>
          </cell>
        </row>
        <row r="1651">
          <cell r="E1651">
            <v>0</v>
          </cell>
          <cell r="F1651">
            <v>0</v>
          </cell>
        </row>
        <row r="1652">
          <cell r="E1652">
            <v>0</v>
          </cell>
          <cell r="F1652">
            <v>0</v>
          </cell>
        </row>
        <row r="1653">
          <cell r="E1653">
            <v>0</v>
          </cell>
          <cell r="F1653">
            <v>0</v>
          </cell>
        </row>
        <row r="1654">
          <cell r="E1654">
            <v>0</v>
          </cell>
          <cell r="F1654">
            <v>0</v>
          </cell>
        </row>
        <row r="1655">
          <cell r="E1655">
            <v>0</v>
          </cell>
          <cell r="F1655">
            <v>0</v>
          </cell>
        </row>
        <row r="1656">
          <cell r="E1656">
            <v>0</v>
          </cell>
          <cell r="F1656">
            <v>0</v>
          </cell>
        </row>
        <row r="1657">
          <cell r="E1657">
            <v>0</v>
          </cell>
          <cell r="F1657">
            <v>0</v>
          </cell>
        </row>
        <row r="1658">
          <cell r="E1658">
            <v>0</v>
          </cell>
          <cell r="F1658">
            <v>0</v>
          </cell>
        </row>
        <row r="1659">
          <cell r="E1659">
            <v>0</v>
          </cell>
          <cell r="F1659">
            <v>0</v>
          </cell>
        </row>
        <row r="1660">
          <cell r="E1660">
            <v>0</v>
          </cell>
          <cell r="F1660">
            <v>0</v>
          </cell>
        </row>
        <row r="1661">
          <cell r="E1661">
            <v>0</v>
          </cell>
          <cell r="F1661">
            <v>0</v>
          </cell>
        </row>
        <row r="1662">
          <cell r="E1662">
            <v>0</v>
          </cell>
          <cell r="F1662">
            <v>0</v>
          </cell>
        </row>
        <row r="1663">
          <cell r="E1663">
            <v>0</v>
          </cell>
          <cell r="F1663">
            <v>0</v>
          </cell>
        </row>
        <row r="1664">
          <cell r="E1664">
            <v>0</v>
          </cell>
          <cell r="F1664">
            <v>0</v>
          </cell>
        </row>
        <row r="1665">
          <cell r="E1665">
            <v>0</v>
          </cell>
          <cell r="F1665">
            <v>0</v>
          </cell>
        </row>
        <row r="1666">
          <cell r="E1666">
            <v>0</v>
          </cell>
          <cell r="F1666">
            <v>0</v>
          </cell>
        </row>
        <row r="1667">
          <cell r="E1667">
            <v>0</v>
          </cell>
          <cell r="F1667">
            <v>0</v>
          </cell>
        </row>
        <row r="1668">
          <cell r="E1668">
            <v>0</v>
          </cell>
          <cell r="F1668">
            <v>0</v>
          </cell>
        </row>
        <row r="1669">
          <cell r="E1669">
            <v>0</v>
          </cell>
          <cell r="F1669">
            <v>0</v>
          </cell>
        </row>
        <row r="1670">
          <cell r="E1670">
            <v>0</v>
          </cell>
          <cell r="F1670">
            <v>0</v>
          </cell>
        </row>
        <row r="1671">
          <cell r="E1671">
            <v>0</v>
          </cell>
          <cell r="F1671">
            <v>0</v>
          </cell>
        </row>
        <row r="1672">
          <cell r="E1672">
            <v>0</v>
          </cell>
          <cell r="F1672">
            <v>0</v>
          </cell>
        </row>
        <row r="1673">
          <cell r="E1673">
            <v>0</v>
          </cell>
          <cell r="F1673">
            <v>0</v>
          </cell>
        </row>
        <row r="1674">
          <cell r="E1674">
            <v>0</v>
          </cell>
          <cell r="F1674">
            <v>0</v>
          </cell>
        </row>
        <row r="1675">
          <cell r="E1675">
            <v>0</v>
          </cell>
          <cell r="F1675">
            <v>0</v>
          </cell>
        </row>
        <row r="1676">
          <cell r="E1676">
            <v>0</v>
          </cell>
          <cell r="F1676">
            <v>0</v>
          </cell>
        </row>
        <row r="1677">
          <cell r="E1677">
            <v>0</v>
          </cell>
          <cell r="F1677">
            <v>0</v>
          </cell>
        </row>
        <row r="1678">
          <cell r="E1678">
            <v>0</v>
          </cell>
          <cell r="F1678">
            <v>0</v>
          </cell>
        </row>
        <row r="1679">
          <cell r="E1679">
            <v>0</v>
          </cell>
          <cell r="F1679">
            <v>0</v>
          </cell>
        </row>
        <row r="1680">
          <cell r="E1680">
            <v>0</v>
          </cell>
          <cell r="F1680">
            <v>0</v>
          </cell>
        </row>
        <row r="1681">
          <cell r="E1681">
            <v>0</v>
          </cell>
          <cell r="F1681">
            <v>0</v>
          </cell>
        </row>
        <row r="1682">
          <cell r="E1682">
            <v>0</v>
          </cell>
          <cell r="F1682">
            <v>0</v>
          </cell>
        </row>
        <row r="1683">
          <cell r="E1683">
            <v>0</v>
          </cell>
          <cell r="F1683">
            <v>0</v>
          </cell>
        </row>
        <row r="1684">
          <cell r="E1684">
            <v>0</v>
          </cell>
          <cell r="F1684">
            <v>0</v>
          </cell>
        </row>
        <row r="1685">
          <cell r="E1685">
            <v>0</v>
          </cell>
          <cell r="F1685">
            <v>0</v>
          </cell>
        </row>
        <row r="1686">
          <cell r="E1686">
            <v>0</v>
          </cell>
          <cell r="F1686">
            <v>0</v>
          </cell>
        </row>
        <row r="1687">
          <cell r="E1687">
            <v>0</v>
          </cell>
          <cell r="F1687">
            <v>0</v>
          </cell>
        </row>
        <row r="1688">
          <cell r="E1688">
            <v>0</v>
          </cell>
          <cell r="F1688">
            <v>0</v>
          </cell>
        </row>
        <row r="1689">
          <cell r="E1689">
            <v>0</v>
          </cell>
          <cell r="F1689">
            <v>0</v>
          </cell>
        </row>
        <row r="1690">
          <cell r="E1690">
            <v>0</v>
          </cell>
          <cell r="F1690">
            <v>0</v>
          </cell>
        </row>
        <row r="1691">
          <cell r="E1691">
            <v>0</v>
          </cell>
          <cell r="F1691">
            <v>0</v>
          </cell>
        </row>
        <row r="1692">
          <cell r="E1692">
            <v>0</v>
          </cell>
          <cell r="F1692">
            <v>0</v>
          </cell>
        </row>
        <row r="1693">
          <cell r="E1693">
            <v>0</v>
          </cell>
          <cell r="F1693">
            <v>0</v>
          </cell>
        </row>
        <row r="1694">
          <cell r="E1694">
            <v>0</v>
          </cell>
          <cell r="F1694">
            <v>0</v>
          </cell>
        </row>
        <row r="1695">
          <cell r="E1695">
            <v>0</v>
          </cell>
          <cell r="F1695">
            <v>0</v>
          </cell>
        </row>
        <row r="1696">
          <cell r="E1696">
            <v>0</v>
          </cell>
          <cell r="F1696">
            <v>0</v>
          </cell>
        </row>
        <row r="1697">
          <cell r="E1697">
            <v>0</v>
          </cell>
          <cell r="F1697">
            <v>0</v>
          </cell>
        </row>
        <row r="1698">
          <cell r="E1698">
            <v>0</v>
          </cell>
          <cell r="F1698">
            <v>0</v>
          </cell>
        </row>
        <row r="1699">
          <cell r="E1699">
            <v>0</v>
          </cell>
          <cell r="F1699">
            <v>0</v>
          </cell>
        </row>
        <row r="1700">
          <cell r="E1700">
            <v>0</v>
          </cell>
          <cell r="F1700">
            <v>0</v>
          </cell>
        </row>
        <row r="1701">
          <cell r="E1701">
            <v>0</v>
          </cell>
          <cell r="F1701">
            <v>0</v>
          </cell>
        </row>
        <row r="1702">
          <cell r="E1702">
            <v>0</v>
          </cell>
          <cell r="F1702">
            <v>0</v>
          </cell>
        </row>
        <row r="1703">
          <cell r="E1703">
            <v>0</v>
          </cell>
          <cell r="F1703">
            <v>0</v>
          </cell>
        </row>
        <row r="1704">
          <cell r="E1704">
            <v>0</v>
          </cell>
          <cell r="F1704">
            <v>0</v>
          </cell>
        </row>
        <row r="1705">
          <cell r="E1705">
            <v>0</v>
          </cell>
          <cell r="F1705">
            <v>0</v>
          </cell>
        </row>
        <row r="1706">
          <cell r="E1706">
            <v>0</v>
          </cell>
          <cell r="F1706">
            <v>0</v>
          </cell>
        </row>
        <row r="1707">
          <cell r="E1707">
            <v>0</v>
          </cell>
          <cell r="F1707">
            <v>0</v>
          </cell>
        </row>
        <row r="1708">
          <cell r="E1708">
            <v>0</v>
          </cell>
          <cell r="F1708">
            <v>0</v>
          </cell>
        </row>
        <row r="1709">
          <cell r="E1709">
            <v>0</v>
          </cell>
          <cell r="F1709">
            <v>0</v>
          </cell>
        </row>
        <row r="1710">
          <cell r="E1710">
            <v>0</v>
          </cell>
          <cell r="F1710">
            <v>0</v>
          </cell>
        </row>
        <row r="1711">
          <cell r="E1711">
            <v>0</v>
          </cell>
          <cell r="F1711">
            <v>0</v>
          </cell>
        </row>
        <row r="1712">
          <cell r="E1712">
            <v>0</v>
          </cell>
          <cell r="F1712">
            <v>0</v>
          </cell>
        </row>
        <row r="1713">
          <cell r="E1713">
            <v>0</v>
          </cell>
          <cell r="F1713">
            <v>0</v>
          </cell>
        </row>
        <row r="1714">
          <cell r="E1714">
            <v>0</v>
          </cell>
          <cell r="F1714">
            <v>0</v>
          </cell>
        </row>
        <row r="1715">
          <cell r="E1715">
            <v>0</v>
          </cell>
          <cell r="F1715">
            <v>0</v>
          </cell>
        </row>
        <row r="1716">
          <cell r="E1716">
            <v>0</v>
          </cell>
          <cell r="F1716">
            <v>0</v>
          </cell>
        </row>
        <row r="1717">
          <cell r="E1717">
            <v>0</v>
          </cell>
          <cell r="F1717">
            <v>0</v>
          </cell>
        </row>
        <row r="1718">
          <cell r="E1718">
            <v>0</v>
          </cell>
          <cell r="F1718">
            <v>0</v>
          </cell>
        </row>
        <row r="1719">
          <cell r="E1719">
            <v>0</v>
          </cell>
          <cell r="F1719">
            <v>0</v>
          </cell>
        </row>
        <row r="1720">
          <cell r="E1720">
            <v>0</v>
          </cell>
          <cell r="F1720">
            <v>0</v>
          </cell>
        </row>
        <row r="1721">
          <cell r="E1721">
            <v>0</v>
          </cell>
          <cell r="F1721">
            <v>0</v>
          </cell>
        </row>
        <row r="1722">
          <cell r="E1722">
            <v>0</v>
          </cell>
          <cell r="F1722">
            <v>0</v>
          </cell>
        </row>
        <row r="1723">
          <cell r="E1723">
            <v>0</v>
          </cell>
          <cell r="F1723">
            <v>0</v>
          </cell>
        </row>
        <row r="1724">
          <cell r="E1724">
            <v>0</v>
          </cell>
          <cell r="F1724">
            <v>0</v>
          </cell>
        </row>
        <row r="1725">
          <cell r="E1725">
            <v>0</v>
          </cell>
          <cell r="F1725">
            <v>0</v>
          </cell>
        </row>
        <row r="1726">
          <cell r="E1726">
            <v>0</v>
          </cell>
          <cell r="F1726">
            <v>0</v>
          </cell>
        </row>
        <row r="1727">
          <cell r="E1727">
            <v>0</v>
          </cell>
          <cell r="F1727">
            <v>0</v>
          </cell>
        </row>
        <row r="1728">
          <cell r="E1728">
            <v>0</v>
          </cell>
          <cell r="F1728">
            <v>0</v>
          </cell>
        </row>
        <row r="1729">
          <cell r="E1729">
            <v>0</v>
          </cell>
          <cell r="F1729">
            <v>0</v>
          </cell>
        </row>
        <row r="1730">
          <cell r="E1730">
            <v>0</v>
          </cell>
          <cell r="F1730">
            <v>0</v>
          </cell>
        </row>
        <row r="1731">
          <cell r="E1731">
            <v>0</v>
          </cell>
          <cell r="F1731">
            <v>0</v>
          </cell>
        </row>
        <row r="1732">
          <cell r="E1732">
            <v>0</v>
          </cell>
          <cell r="F1732">
            <v>0</v>
          </cell>
        </row>
        <row r="1733">
          <cell r="E1733">
            <v>0</v>
          </cell>
          <cell r="F1733">
            <v>0</v>
          </cell>
        </row>
        <row r="1734">
          <cell r="E1734">
            <v>0</v>
          </cell>
          <cell r="F1734">
            <v>0</v>
          </cell>
        </row>
        <row r="1735">
          <cell r="E1735">
            <v>0</v>
          </cell>
          <cell r="F1735">
            <v>0</v>
          </cell>
        </row>
        <row r="1736">
          <cell r="E1736">
            <v>0</v>
          </cell>
          <cell r="F1736">
            <v>0</v>
          </cell>
        </row>
        <row r="1737">
          <cell r="E1737">
            <v>0</v>
          </cell>
          <cell r="F1737">
            <v>0</v>
          </cell>
        </row>
        <row r="1738">
          <cell r="E1738">
            <v>0</v>
          </cell>
          <cell r="F1738">
            <v>0</v>
          </cell>
        </row>
        <row r="1739">
          <cell r="E1739">
            <v>0</v>
          </cell>
          <cell r="F1739">
            <v>0</v>
          </cell>
        </row>
        <row r="1740">
          <cell r="E1740">
            <v>0</v>
          </cell>
          <cell r="F1740">
            <v>0</v>
          </cell>
        </row>
        <row r="1741">
          <cell r="E1741">
            <v>0</v>
          </cell>
          <cell r="F1741">
            <v>0</v>
          </cell>
        </row>
        <row r="1742">
          <cell r="E1742">
            <v>0</v>
          </cell>
          <cell r="F1742">
            <v>0</v>
          </cell>
        </row>
        <row r="1743">
          <cell r="E1743">
            <v>0</v>
          </cell>
          <cell r="F1743">
            <v>0</v>
          </cell>
        </row>
        <row r="1744">
          <cell r="E1744">
            <v>0</v>
          </cell>
          <cell r="F1744">
            <v>0</v>
          </cell>
        </row>
        <row r="1745">
          <cell r="E1745">
            <v>0</v>
          </cell>
          <cell r="F1745">
            <v>0</v>
          </cell>
        </row>
        <row r="1746">
          <cell r="E1746">
            <v>0</v>
          </cell>
          <cell r="F1746">
            <v>0</v>
          </cell>
        </row>
        <row r="1747">
          <cell r="E1747">
            <v>0</v>
          </cell>
          <cell r="F1747">
            <v>0</v>
          </cell>
        </row>
        <row r="1748">
          <cell r="E1748">
            <v>0</v>
          </cell>
          <cell r="F1748">
            <v>0</v>
          </cell>
        </row>
        <row r="1749">
          <cell r="E1749">
            <v>0</v>
          </cell>
          <cell r="F1749">
            <v>0</v>
          </cell>
        </row>
        <row r="1750">
          <cell r="E1750">
            <v>0</v>
          </cell>
          <cell r="F1750">
            <v>0</v>
          </cell>
        </row>
        <row r="1751">
          <cell r="E1751">
            <v>0</v>
          </cell>
          <cell r="F1751">
            <v>0</v>
          </cell>
        </row>
        <row r="1752">
          <cell r="E1752">
            <v>0</v>
          </cell>
          <cell r="F1752">
            <v>0</v>
          </cell>
        </row>
        <row r="1753">
          <cell r="E1753">
            <v>0</v>
          </cell>
          <cell r="F1753">
            <v>0</v>
          </cell>
        </row>
        <row r="1754">
          <cell r="E1754">
            <v>0</v>
          </cell>
          <cell r="F1754">
            <v>0</v>
          </cell>
        </row>
        <row r="1755">
          <cell r="E1755">
            <v>0</v>
          </cell>
          <cell r="F1755">
            <v>0</v>
          </cell>
        </row>
        <row r="1756">
          <cell r="E1756">
            <v>0</v>
          </cell>
          <cell r="F1756">
            <v>0</v>
          </cell>
        </row>
        <row r="1757">
          <cell r="E1757">
            <v>0</v>
          </cell>
          <cell r="F1757">
            <v>0</v>
          </cell>
        </row>
        <row r="1758">
          <cell r="E1758">
            <v>0</v>
          </cell>
          <cell r="F1758">
            <v>0</v>
          </cell>
        </row>
        <row r="1759">
          <cell r="E1759">
            <v>0</v>
          </cell>
          <cell r="F1759">
            <v>0</v>
          </cell>
        </row>
        <row r="1760">
          <cell r="E1760">
            <v>0</v>
          </cell>
          <cell r="F1760">
            <v>0</v>
          </cell>
        </row>
        <row r="1761">
          <cell r="E1761">
            <v>0</v>
          </cell>
          <cell r="F1761">
            <v>0</v>
          </cell>
        </row>
        <row r="1762">
          <cell r="E1762">
            <v>0</v>
          </cell>
          <cell r="F1762">
            <v>0</v>
          </cell>
        </row>
        <row r="1763">
          <cell r="E1763">
            <v>0</v>
          </cell>
          <cell r="F1763">
            <v>0</v>
          </cell>
        </row>
        <row r="1764">
          <cell r="E1764">
            <v>0</v>
          </cell>
          <cell r="F1764">
            <v>0</v>
          </cell>
        </row>
        <row r="1765">
          <cell r="E1765">
            <v>0</v>
          </cell>
          <cell r="F1765">
            <v>0</v>
          </cell>
        </row>
        <row r="1766">
          <cell r="E1766">
            <v>0</v>
          </cell>
          <cell r="F1766">
            <v>0</v>
          </cell>
        </row>
        <row r="1767">
          <cell r="E1767">
            <v>0</v>
          </cell>
          <cell r="F1767">
            <v>0</v>
          </cell>
        </row>
        <row r="1768">
          <cell r="E1768">
            <v>0</v>
          </cell>
          <cell r="F1768">
            <v>0</v>
          </cell>
        </row>
        <row r="1769">
          <cell r="E1769">
            <v>0</v>
          </cell>
          <cell r="F1769">
            <v>0</v>
          </cell>
        </row>
        <row r="1770">
          <cell r="E1770">
            <v>0</v>
          </cell>
          <cell r="F1770">
            <v>0</v>
          </cell>
        </row>
        <row r="1771">
          <cell r="E1771">
            <v>0</v>
          </cell>
          <cell r="F1771">
            <v>0</v>
          </cell>
        </row>
        <row r="1772">
          <cell r="E1772">
            <v>0</v>
          </cell>
          <cell r="F1772">
            <v>0</v>
          </cell>
        </row>
        <row r="1773">
          <cell r="E1773">
            <v>0</v>
          </cell>
          <cell r="F1773">
            <v>0</v>
          </cell>
        </row>
        <row r="1774">
          <cell r="E1774">
            <v>0</v>
          </cell>
          <cell r="F1774">
            <v>0</v>
          </cell>
        </row>
        <row r="1775">
          <cell r="E1775">
            <v>0</v>
          </cell>
          <cell r="F1775">
            <v>0</v>
          </cell>
        </row>
        <row r="1776">
          <cell r="E1776">
            <v>0</v>
          </cell>
          <cell r="F1776">
            <v>0</v>
          </cell>
        </row>
        <row r="1777">
          <cell r="E1777">
            <v>0</v>
          </cell>
          <cell r="F1777">
            <v>0</v>
          </cell>
        </row>
        <row r="1778">
          <cell r="E1778">
            <v>0</v>
          </cell>
          <cell r="F1778">
            <v>0</v>
          </cell>
        </row>
        <row r="1779">
          <cell r="E1779">
            <v>0</v>
          </cell>
          <cell r="F1779">
            <v>0</v>
          </cell>
        </row>
        <row r="1780">
          <cell r="E1780">
            <v>0</v>
          </cell>
          <cell r="F1780">
            <v>0</v>
          </cell>
        </row>
        <row r="1781">
          <cell r="E1781">
            <v>0</v>
          </cell>
          <cell r="F1781">
            <v>0</v>
          </cell>
        </row>
        <row r="1782">
          <cell r="E1782">
            <v>0</v>
          </cell>
          <cell r="F1782">
            <v>0</v>
          </cell>
        </row>
        <row r="1783">
          <cell r="E1783">
            <v>0</v>
          </cell>
          <cell r="F1783">
            <v>0</v>
          </cell>
        </row>
        <row r="1784">
          <cell r="E1784">
            <v>0</v>
          </cell>
          <cell r="F1784">
            <v>0</v>
          </cell>
        </row>
        <row r="1785">
          <cell r="E1785">
            <v>0</v>
          </cell>
          <cell r="F1785">
            <v>0</v>
          </cell>
        </row>
        <row r="1786">
          <cell r="E1786">
            <v>0</v>
          </cell>
          <cell r="F1786">
            <v>0</v>
          </cell>
        </row>
        <row r="1787">
          <cell r="E1787">
            <v>0</v>
          </cell>
          <cell r="F1787">
            <v>0</v>
          </cell>
        </row>
        <row r="1788">
          <cell r="E1788">
            <v>0</v>
          </cell>
          <cell r="F1788">
            <v>0</v>
          </cell>
        </row>
        <row r="1789">
          <cell r="E1789">
            <v>0</v>
          </cell>
          <cell r="F1789">
            <v>0</v>
          </cell>
        </row>
        <row r="1790">
          <cell r="E1790">
            <v>0</v>
          </cell>
          <cell r="F1790">
            <v>0</v>
          </cell>
        </row>
        <row r="1791">
          <cell r="E1791">
            <v>0</v>
          </cell>
          <cell r="F1791">
            <v>0</v>
          </cell>
        </row>
        <row r="1792">
          <cell r="E1792">
            <v>0</v>
          </cell>
          <cell r="F1792">
            <v>0</v>
          </cell>
        </row>
        <row r="1793">
          <cell r="E1793">
            <v>0</v>
          </cell>
          <cell r="F1793">
            <v>0</v>
          </cell>
        </row>
        <row r="1794">
          <cell r="E1794">
            <v>0</v>
          </cell>
          <cell r="F1794">
            <v>0</v>
          </cell>
        </row>
        <row r="1795">
          <cell r="E1795">
            <v>0</v>
          </cell>
          <cell r="F1795">
            <v>0</v>
          </cell>
        </row>
        <row r="1796">
          <cell r="E1796">
            <v>0</v>
          </cell>
          <cell r="F1796">
            <v>0</v>
          </cell>
        </row>
        <row r="1797">
          <cell r="E1797">
            <v>0</v>
          </cell>
          <cell r="F1797">
            <v>0</v>
          </cell>
        </row>
        <row r="1798">
          <cell r="E1798">
            <v>0</v>
          </cell>
          <cell r="F1798">
            <v>0</v>
          </cell>
        </row>
        <row r="1799">
          <cell r="E1799">
            <v>0</v>
          </cell>
          <cell r="F1799">
            <v>0</v>
          </cell>
        </row>
        <row r="1800">
          <cell r="E1800">
            <v>0</v>
          </cell>
          <cell r="F1800">
            <v>0</v>
          </cell>
        </row>
        <row r="1801">
          <cell r="E1801">
            <v>0</v>
          </cell>
          <cell r="F1801">
            <v>0</v>
          </cell>
        </row>
        <row r="1802">
          <cell r="E1802">
            <v>0</v>
          </cell>
          <cell r="F1802">
            <v>0</v>
          </cell>
        </row>
        <row r="1803">
          <cell r="E1803">
            <v>0</v>
          </cell>
          <cell r="F1803">
            <v>0</v>
          </cell>
        </row>
        <row r="1804">
          <cell r="E1804">
            <v>0</v>
          </cell>
          <cell r="F1804">
            <v>0</v>
          </cell>
        </row>
        <row r="1805">
          <cell r="E1805">
            <v>0</v>
          </cell>
          <cell r="F1805">
            <v>0</v>
          </cell>
        </row>
        <row r="1806">
          <cell r="E1806">
            <v>0</v>
          </cell>
          <cell r="F1806">
            <v>0</v>
          </cell>
        </row>
        <row r="1807">
          <cell r="E1807">
            <v>0</v>
          </cell>
          <cell r="F1807">
            <v>0</v>
          </cell>
        </row>
        <row r="1808">
          <cell r="E1808">
            <v>0</v>
          </cell>
          <cell r="F1808">
            <v>0</v>
          </cell>
        </row>
        <row r="1809">
          <cell r="E1809">
            <v>0</v>
          </cell>
          <cell r="F1809">
            <v>0</v>
          </cell>
        </row>
        <row r="1810">
          <cell r="E1810">
            <v>0</v>
          </cell>
          <cell r="F1810">
            <v>0</v>
          </cell>
        </row>
        <row r="1811">
          <cell r="E1811">
            <v>0</v>
          </cell>
          <cell r="F1811">
            <v>0</v>
          </cell>
        </row>
        <row r="1812">
          <cell r="E1812">
            <v>0</v>
          </cell>
          <cell r="F1812">
            <v>0</v>
          </cell>
        </row>
        <row r="1813">
          <cell r="E1813">
            <v>0</v>
          </cell>
          <cell r="F1813">
            <v>0</v>
          </cell>
        </row>
        <row r="1814">
          <cell r="E1814">
            <v>0</v>
          </cell>
          <cell r="F1814">
            <v>0</v>
          </cell>
        </row>
        <row r="1815">
          <cell r="E1815">
            <v>0</v>
          </cell>
          <cell r="F1815">
            <v>0</v>
          </cell>
        </row>
        <row r="1816">
          <cell r="E1816">
            <v>0</v>
          </cell>
          <cell r="F1816">
            <v>0</v>
          </cell>
        </row>
        <row r="1817">
          <cell r="E1817">
            <v>0</v>
          </cell>
          <cell r="F1817">
            <v>0</v>
          </cell>
        </row>
        <row r="1818">
          <cell r="E1818">
            <v>0</v>
          </cell>
          <cell r="F1818">
            <v>0</v>
          </cell>
        </row>
        <row r="1819">
          <cell r="E1819">
            <v>0</v>
          </cell>
          <cell r="F1819">
            <v>0</v>
          </cell>
        </row>
        <row r="1820">
          <cell r="E1820">
            <v>0</v>
          </cell>
          <cell r="F1820">
            <v>0</v>
          </cell>
        </row>
        <row r="1821">
          <cell r="E1821">
            <v>0</v>
          </cell>
          <cell r="F1821">
            <v>0</v>
          </cell>
        </row>
        <row r="1822">
          <cell r="E1822">
            <v>0</v>
          </cell>
          <cell r="F1822">
            <v>0</v>
          </cell>
        </row>
        <row r="1823">
          <cell r="E1823">
            <v>0</v>
          </cell>
          <cell r="F1823">
            <v>0</v>
          </cell>
        </row>
        <row r="1824">
          <cell r="E1824">
            <v>0</v>
          </cell>
          <cell r="F1824">
            <v>0</v>
          </cell>
        </row>
        <row r="1825">
          <cell r="E1825">
            <v>0</v>
          </cell>
          <cell r="F1825">
            <v>0</v>
          </cell>
        </row>
        <row r="1826">
          <cell r="E1826">
            <v>0</v>
          </cell>
          <cell r="F1826">
            <v>0</v>
          </cell>
        </row>
        <row r="1827">
          <cell r="E1827">
            <v>0</v>
          </cell>
          <cell r="F1827">
            <v>0</v>
          </cell>
        </row>
        <row r="1828">
          <cell r="E1828">
            <v>0</v>
          </cell>
          <cell r="F1828">
            <v>0</v>
          </cell>
        </row>
        <row r="1829">
          <cell r="E1829">
            <v>0</v>
          </cell>
          <cell r="F1829">
            <v>0</v>
          </cell>
        </row>
        <row r="1830">
          <cell r="E1830">
            <v>0</v>
          </cell>
          <cell r="F1830">
            <v>0</v>
          </cell>
        </row>
        <row r="1831">
          <cell r="E1831">
            <v>0</v>
          </cell>
          <cell r="F1831">
            <v>0</v>
          </cell>
        </row>
        <row r="1832">
          <cell r="E1832">
            <v>0</v>
          </cell>
          <cell r="F1832">
            <v>0</v>
          </cell>
        </row>
        <row r="1833">
          <cell r="E1833">
            <v>0</v>
          </cell>
          <cell r="F1833">
            <v>0</v>
          </cell>
        </row>
        <row r="1834">
          <cell r="E1834">
            <v>0</v>
          </cell>
          <cell r="F1834">
            <v>0</v>
          </cell>
        </row>
        <row r="1835">
          <cell r="E1835">
            <v>0</v>
          </cell>
          <cell r="F1835">
            <v>0</v>
          </cell>
        </row>
        <row r="1836">
          <cell r="E1836">
            <v>0</v>
          </cell>
          <cell r="F1836">
            <v>0</v>
          </cell>
        </row>
        <row r="1837">
          <cell r="E1837">
            <v>0</v>
          </cell>
          <cell r="F1837">
            <v>0</v>
          </cell>
        </row>
        <row r="1838">
          <cell r="E1838">
            <v>0</v>
          </cell>
          <cell r="F1838">
            <v>0</v>
          </cell>
        </row>
        <row r="1839">
          <cell r="E1839">
            <v>0</v>
          </cell>
          <cell r="F1839">
            <v>0</v>
          </cell>
        </row>
        <row r="1840">
          <cell r="E1840">
            <v>0</v>
          </cell>
          <cell r="F1840">
            <v>0</v>
          </cell>
        </row>
        <row r="1841">
          <cell r="E1841">
            <v>0</v>
          </cell>
          <cell r="F1841">
            <v>0</v>
          </cell>
        </row>
        <row r="1842">
          <cell r="E1842">
            <v>0</v>
          </cell>
          <cell r="F1842">
            <v>0</v>
          </cell>
        </row>
        <row r="1843">
          <cell r="E1843">
            <v>0</v>
          </cell>
          <cell r="F1843">
            <v>0</v>
          </cell>
        </row>
        <row r="1844">
          <cell r="E1844">
            <v>0</v>
          </cell>
          <cell r="F1844">
            <v>0</v>
          </cell>
        </row>
        <row r="1845">
          <cell r="E1845">
            <v>0</v>
          </cell>
          <cell r="F1845">
            <v>0</v>
          </cell>
        </row>
        <row r="1846">
          <cell r="E1846">
            <v>0</v>
          </cell>
          <cell r="F1846">
            <v>0</v>
          </cell>
        </row>
        <row r="1847">
          <cell r="E1847">
            <v>0</v>
          </cell>
          <cell r="F1847">
            <v>0</v>
          </cell>
        </row>
        <row r="1848">
          <cell r="E1848">
            <v>0</v>
          </cell>
          <cell r="F1848">
            <v>0</v>
          </cell>
        </row>
        <row r="1849">
          <cell r="E1849">
            <v>0</v>
          </cell>
          <cell r="F1849">
            <v>0</v>
          </cell>
        </row>
        <row r="1850">
          <cell r="E1850">
            <v>0</v>
          </cell>
          <cell r="F1850">
            <v>0</v>
          </cell>
        </row>
        <row r="1851">
          <cell r="E1851">
            <v>0</v>
          </cell>
          <cell r="F1851">
            <v>0</v>
          </cell>
        </row>
        <row r="1852">
          <cell r="E1852">
            <v>0</v>
          </cell>
          <cell r="F1852">
            <v>0</v>
          </cell>
        </row>
        <row r="1853">
          <cell r="E1853">
            <v>0</v>
          </cell>
          <cell r="F1853">
            <v>0</v>
          </cell>
        </row>
        <row r="1854">
          <cell r="E1854">
            <v>0</v>
          </cell>
          <cell r="F1854">
            <v>0</v>
          </cell>
        </row>
        <row r="1855">
          <cell r="E1855">
            <v>0</v>
          </cell>
          <cell r="F1855">
            <v>0</v>
          </cell>
        </row>
        <row r="1856">
          <cell r="E1856">
            <v>0</v>
          </cell>
          <cell r="F1856">
            <v>0</v>
          </cell>
        </row>
        <row r="1857">
          <cell r="E1857">
            <v>0</v>
          </cell>
          <cell r="F1857">
            <v>0</v>
          </cell>
        </row>
        <row r="1858">
          <cell r="E1858">
            <v>0</v>
          </cell>
          <cell r="F1858">
            <v>0</v>
          </cell>
        </row>
        <row r="1859">
          <cell r="E1859">
            <v>0</v>
          </cell>
          <cell r="F1859">
            <v>0</v>
          </cell>
        </row>
        <row r="1860">
          <cell r="E1860">
            <v>0</v>
          </cell>
          <cell r="F1860">
            <v>0</v>
          </cell>
        </row>
        <row r="1861">
          <cell r="E1861">
            <v>0</v>
          </cell>
          <cell r="F1861">
            <v>0</v>
          </cell>
        </row>
        <row r="1862">
          <cell r="E1862">
            <v>0</v>
          </cell>
          <cell r="F1862">
            <v>0</v>
          </cell>
        </row>
        <row r="1863">
          <cell r="E1863">
            <v>0</v>
          </cell>
          <cell r="F1863">
            <v>0</v>
          </cell>
        </row>
        <row r="1864">
          <cell r="E1864">
            <v>0</v>
          </cell>
          <cell r="F1864">
            <v>0</v>
          </cell>
        </row>
        <row r="1865">
          <cell r="E1865">
            <v>0</v>
          </cell>
          <cell r="F1865">
            <v>0</v>
          </cell>
        </row>
        <row r="1866">
          <cell r="E1866">
            <v>0</v>
          </cell>
          <cell r="F1866">
            <v>0</v>
          </cell>
        </row>
        <row r="1867">
          <cell r="E1867">
            <v>0</v>
          </cell>
          <cell r="F1867">
            <v>0</v>
          </cell>
        </row>
        <row r="1868">
          <cell r="E1868">
            <v>0</v>
          </cell>
          <cell r="F1868">
            <v>0</v>
          </cell>
        </row>
        <row r="1869">
          <cell r="E1869">
            <v>0</v>
          </cell>
          <cell r="F1869">
            <v>0</v>
          </cell>
        </row>
        <row r="1870">
          <cell r="E1870">
            <v>0</v>
          </cell>
          <cell r="F1870">
            <v>0</v>
          </cell>
        </row>
        <row r="1871">
          <cell r="E1871">
            <v>0</v>
          </cell>
          <cell r="F1871">
            <v>0</v>
          </cell>
        </row>
        <row r="1872">
          <cell r="E1872">
            <v>0</v>
          </cell>
          <cell r="F1872">
            <v>0</v>
          </cell>
        </row>
        <row r="1873">
          <cell r="E1873">
            <v>0</v>
          </cell>
          <cell r="F1873">
            <v>0</v>
          </cell>
        </row>
        <row r="1874">
          <cell r="E1874">
            <v>0</v>
          </cell>
          <cell r="F1874">
            <v>0</v>
          </cell>
        </row>
        <row r="1875">
          <cell r="E1875">
            <v>0</v>
          </cell>
          <cell r="F1875">
            <v>0</v>
          </cell>
        </row>
        <row r="1876">
          <cell r="E1876">
            <v>0</v>
          </cell>
          <cell r="F1876">
            <v>0</v>
          </cell>
        </row>
        <row r="1877">
          <cell r="E1877">
            <v>0</v>
          </cell>
          <cell r="F1877">
            <v>0</v>
          </cell>
        </row>
        <row r="1878">
          <cell r="E1878">
            <v>0</v>
          </cell>
          <cell r="F1878">
            <v>0</v>
          </cell>
        </row>
        <row r="1879">
          <cell r="E1879">
            <v>0</v>
          </cell>
          <cell r="F1879">
            <v>0</v>
          </cell>
        </row>
        <row r="1880">
          <cell r="E1880">
            <v>0</v>
          </cell>
          <cell r="F1880">
            <v>0</v>
          </cell>
        </row>
        <row r="1881">
          <cell r="E1881">
            <v>0</v>
          </cell>
          <cell r="F1881">
            <v>0</v>
          </cell>
        </row>
        <row r="1882">
          <cell r="E1882">
            <v>0</v>
          </cell>
          <cell r="F1882">
            <v>0</v>
          </cell>
        </row>
        <row r="1883">
          <cell r="E1883">
            <v>0</v>
          </cell>
          <cell r="F1883">
            <v>0</v>
          </cell>
        </row>
        <row r="1884">
          <cell r="E1884">
            <v>0</v>
          </cell>
          <cell r="F1884">
            <v>0</v>
          </cell>
        </row>
        <row r="1885">
          <cell r="E1885">
            <v>0</v>
          </cell>
          <cell r="F1885">
            <v>0</v>
          </cell>
        </row>
        <row r="1886">
          <cell r="E1886">
            <v>0</v>
          </cell>
          <cell r="F1886">
            <v>0</v>
          </cell>
        </row>
        <row r="1887">
          <cell r="E1887">
            <v>0</v>
          </cell>
          <cell r="F1887">
            <v>0</v>
          </cell>
        </row>
        <row r="1888">
          <cell r="E1888">
            <v>0</v>
          </cell>
          <cell r="F1888">
            <v>0</v>
          </cell>
        </row>
        <row r="1889">
          <cell r="E1889">
            <v>0</v>
          </cell>
          <cell r="F1889">
            <v>0</v>
          </cell>
        </row>
        <row r="1890">
          <cell r="E1890">
            <v>0</v>
          </cell>
          <cell r="F1890">
            <v>0</v>
          </cell>
        </row>
        <row r="1891">
          <cell r="E1891">
            <v>0</v>
          </cell>
          <cell r="F1891">
            <v>0</v>
          </cell>
        </row>
        <row r="1892">
          <cell r="E1892">
            <v>0</v>
          </cell>
          <cell r="F1892">
            <v>0</v>
          </cell>
        </row>
        <row r="1893">
          <cell r="E1893">
            <v>0</v>
          </cell>
          <cell r="F1893">
            <v>0</v>
          </cell>
        </row>
        <row r="1894">
          <cell r="E1894">
            <v>0</v>
          </cell>
          <cell r="F1894">
            <v>0</v>
          </cell>
        </row>
        <row r="1895">
          <cell r="E1895">
            <v>0</v>
          </cell>
          <cell r="F1895">
            <v>0</v>
          </cell>
        </row>
        <row r="1896">
          <cell r="E1896">
            <v>0</v>
          </cell>
          <cell r="F1896">
            <v>0</v>
          </cell>
        </row>
        <row r="1897">
          <cell r="E1897">
            <v>0</v>
          </cell>
          <cell r="F1897">
            <v>0</v>
          </cell>
        </row>
        <row r="1898">
          <cell r="E1898">
            <v>0</v>
          </cell>
          <cell r="F1898">
            <v>0</v>
          </cell>
        </row>
        <row r="1899">
          <cell r="E1899">
            <v>0</v>
          </cell>
          <cell r="F1899">
            <v>0</v>
          </cell>
        </row>
        <row r="1900">
          <cell r="E1900">
            <v>0</v>
          </cell>
          <cell r="F1900">
            <v>0</v>
          </cell>
        </row>
        <row r="1901">
          <cell r="E1901">
            <v>0</v>
          </cell>
          <cell r="F1901">
            <v>0</v>
          </cell>
        </row>
        <row r="1902">
          <cell r="E1902">
            <v>0</v>
          </cell>
          <cell r="F1902">
            <v>0</v>
          </cell>
        </row>
        <row r="1903">
          <cell r="E1903">
            <v>0</v>
          </cell>
          <cell r="F1903">
            <v>0</v>
          </cell>
        </row>
        <row r="1904">
          <cell r="E1904">
            <v>0</v>
          </cell>
          <cell r="F1904">
            <v>0</v>
          </cell>
        </row>
        <row r="1905">
          <cell r="E1905">
            <v>0</v>
          </cell>
          <cell r="F1905">
            <v>0</v>
          </cell>
        </row>
        <row r="1906">
          <cell r="E1906">
            <v>0</v>
          </cell>
          <cell r="F1906">
            <v>0</v>
          </cell>
        </row>
        <row r="1907">
          <cell r="E1907">
            <v>0</v>
          </cell>
          <cell r="F1907">
            <v>0</v>
          </cell>
        </row>
        <row r="1908">
          <cell r="E1908">
            <v>0</v>
          </cell>
          <cell r="F1908">
            <v>0</v>
          </cell>
        </row>
        <row r="1909">
          <cell r="E1909">
            <v>0</v>
          </cell>
          <cell r="F1909">
            <v>0</v>
          </cell>
        </row>
        <row r="1910">
          <cell r="E1910">
            <v>0</v>
          </cell>
          <cell r="F1910">
            <v>0</v>
          </cell>
        </row>
        <row r="1911">
          <cell r="E1911">
            <v>0</v>
          </cell>
          <cell r="F1911">
            <v>0</v>
          </cell>
        </row>
        <row r="1912">
          <cell r="E1912">
            <v>0</v>
          </cell>
          <cell r="F1912">
            <v>0</v>
          </cell>
        </row>
        <row r="1913">
          <cell r="E1913">
            <v>0</v>
          </cell>
          <cell r="F1913">
            <v>0</v>
          </cell>
        </row>
        <row r="1914">
          <cell r="E1914">
            <v>0</v>
          </cell>
          <cell r="F1914">
            <v>0</v>
          </cell>
        </row>
        <row r="1915">
          <cell r="E1915">
            <v>0</v>
          </cell>
          <cell r="F1915">
            <v>0</v>
          </cell>
        </row>
        <row r="1916">
          <cell r="E1916">
            <v>0</v>
          </cell>
          <cell r="F1916">
            <v>0</v>
          </cell>
        </row>
        <row r="1917">
          <cell r="E1917">
            <v>0</v>
          </cell>
          <cell r="F1917">
            <v>0</v>
          </cell>
        </row>
        <row r="1918">
          <cell r="E1918">
            <v>0</v>
          </cell>
          <cell r="F1918">
            <v>0</v>
          </cell>
        </row>
        <row r="1919">
          <cell r="E1919">
            <v>0</v>
          </cell>
          <cell r="F1919">
            <v>0</v>
          </cell>
        </row>
        <row r="1920">
          <cell r="E1920">
            <v>0</v>
          </cell>
          <cell r="F1920">
            <v>0</v>
          </cell>
        </row>
        <row r="1921">
          <cell r="E1921">
            <v>0</v>
          </cell>
          <cell r="F1921">
            <v>0</v>
          </cell>
        </row>
        <row r="1922">
          <cell r="E1922">
            <v>0</v>
          </cell>
          <cell r="F1922">
            <v>0</v>
          </cell>
        </row>
        <row r="1923">
          <cell r="E1923">
            <v>0</v>
          </cell>
          <cell r="F1923">
            <v>0</v>
          </cell>
        </row>
        <row r="1924">
          <cell r="E1924">
            <v>0</v>
          </cell>
          <cell r="F1924">
            <v>0</v>
          </cell>
        </row>
        <row r="1925">
          <cell r="E1925">
            <v>0</v>
          </cell>
          <cell r="F1925">
            <v>0</v>
          </cell>
        </row>
        <row r="1926">
          <cell r="E1926">
            <v>0</v>
          </cell>
          <cell r="F1926">
            <v>0</v>
          </cell>
        </row>
        <row r="1927">
          <cell r="E1927">
            <v>0</v>
          </cell>
          <cell r="F1927">
            <v>0</v>
          </cell>
        </row>
        <row r="1928">
          <cell r="E1928">
            <v>0</v>
          </cell>
          <cell r="F1928">
            <v>0</v>
          </cell>
        </row>
        <row r="1929">
          <cell r="E1929">
            <v>0</v>
          </cell>
          <cell r="F1929">
            <v>0</v>
          </cell>
        </row>
        <row r="1930">
          <cell r="E1930">
            <v>0</v>
          </cell>
          <cell r="F1930">
            <v>0</v>
          </cell>
        </row>
        <row r="1931">
          <cell r="E1931">
            <v>0</v>
          </cell>
          <cell r="F1931">
            <v>0</v>
          </cell>
        </row>
        <row r="1932">
          <cell r="E1932">
            <v>0</v>
          </cell>
          <cell r="F1932">
            <v>0</v>
          </cell>
        </row>
        <row r="1933">
          <cell r="E1933">
            <v>0</v>
          </cell>
          <cell r="F1933">
            <v>0</v>
          </cell>
        </row>
        <row r="1934">
          <cell r="E1934">
            <v>0</v>
          </cell>
          <cell r="F1934">
            <v>0</v>
          </cell>
        </row>
        <row r="1935">
          <cell r="E1935">
            <v>0</v>
          </cell>
          <cell r="F1935">
            <v>0</v>
          </cell>
        </row>
        <row r="1936">
          <cell r="E1936">
            <v>0</v>
          </cell>
          <cell r="F1936">
            <v>0</v>
          </cell>
        </row>
        <row r="1937">
          <cell r="E1937">
            <v>0</v>
          </cell>
          <cell r="F1937">
            <v>0</v>
          </cell>
        </row>
        <row r="1938">
          <cell r="E1938">
            <v>0</v>
          </cell>
          <cell r="F1938">
            <v>0</v>
          </cell>
        </row>
        <row r="1939">
          <cell r="E1939">
            <v>0</v>
          </cell>
          <cell r="F1939">
            <v>0</v>
          </cell>
        </row>
        <row r="1940">
          <cell r="E1940">
            <v>0</v>
          </cell>
          <cell r="F1940">
            <v>0</v>
          </cell>
        </row>
        <row r="1941">
          <cell r="E1941">
            <v>0</v>
          </cell>
          <cell r="F1941">
            <v>0</v>
          </cell>
        </row>
        <row r="1942">
          <cell r="E1942">
            <v>0</v>
          </cell>
          <cell r="F1942">
            <v>0</v>
          </cell>
        </row>
        <row r="1943">
          <cell r="E1943">
            <v>0</v>
          </cell>
          <cell r="F1943">
            <v>0</v>
          </cell>
        </row>
        <row r="1944">
          <cell r="E1944">
            <v>0</v>
          </cell>
          <cell r="F1944">
            <v>0</v>
          </cell>
        </row>
        <row r="1945">
          <cell r="E1945">
            <v>0</v>
          </cell>
          <cell r="F1945">
            <v>0</v>
          </cell>
        </row>
        <row r="1946">
          <cell r="E1946">
            <v>0</v>
          </cell>
          <cell r="F1946">
            <v>0</v>
          </cell>
        </row>
        <row r="1947">
          <cell r="E1947">
            <v>0</v>
          </cell>
          <cell r="F1947">
            <v>0</v>
          </cell>
        </row>
        <row r="1948">
          <cell r="E1948">
            <v>0</v>
          </cell>
          <cell r="F1948">
            <v>0</v>
          </cell>
        </row>
        <row r="1949">
          <cell r="E1949">
            <v>0</v>
          </cell>
          <cell r="F1949">
            <v>0</v>
          </cell>
        </row>
        <row r="1950">
          <cell r="E1950">
            <v>0</v>
          </cell>
          <cell r="F1950">
            <v>0</v>
          </cell>
        </row>
        <row r="1951">
          <cell r="E1951">
            <v>0</v>
          </cell>
          <cell r="F1951">
            <v>0</v>
          </cell>
        </row>
        <row r="1952">
          <cell r="E1952">
            <v>0</v>
          </cell>
          <cell r="F1952">
            <v>0</v>
          </cell>
        </row>
        <row r="1953">
          <cell r="E1953">
            <v>0</v>
          </cell>
          <cell r="F1953">
            <v>0</v>
          </cell>
        </row>
        <row r="1954">
          <cell r="E1954">
            <v>0</v>
          </cell>
          <cell r="F1954">
            <v>0</v>
          </cell>
        </row>
        <row r="1955">
          <cell r="E1955">
            <v>0</v>
          </cell>
          <cell r="F1955">
            <v>0</v>
          </cell>
        </row>
        <row r="1956">
          <cell r="E1956">
            <v>0</v>
          </cell>
          <cell r="F1956">
            <v>0</v>
          </cell>
        </row>
        <row r="1957">
          <cell r="E1957">
            <v>0</v>
          </cell>
          <cell r="F1957">
            <v>0</v>
          </cell>
        </row>
        <row r="1958">
          <cell r="E1958">
            <v>0</v>
          </cell>
          <cell r="F1958">
            <v>0</v>
          </cell>
        </row>
        <row r="1959">
          <cell r="E1959">
            <v>0</v>
          </cell>
          <cell r="F1959">
            <v>0</v>
          </cell>
        </row>
        <row r="1960">
          <cell r="E1960">
            <v>0</v>
          </cell>
          <cell r="F1960">
            <v>0</v>
          </cell>
        </row>
        <row r="1961">
          <cell r="E1961">
            <v>0</v>
          </cell>
          <cell r="F1961">
            <v>0</v>
          </cell>
        </row>
        <row r="1962">
          <cell r="E1962">
            <v>0</v>
          </cell>
          <cell r="F1962">
            <v>0</v>
          </cell>
        </row>
        <row r="1963">
          <cell r="E1963">
            <v>0</v>
          </cell>
          <cell r="F1963">
            <v>0</v>
          </cell>
        </row>
        <row r="1964">
          <cell r="E1964">
            <v>0</v>
          </cell>
          <cell r="F1964">
            <v>0</v>
          </cell>
        </row>
        <row r="1965">
          <cell r="E1965">
            <v>0</v>
          </cell>
          <cell r="F1965">
            <v>0</v>
          </cell>
        </row>
        <row r="1966">
          <cell r="E1966">
            <v>0</v>
          </cell>
          <cell r="F1966">
            <v>0</v>
          </cell>
        </row>
        <row r="1967">
          <cell r="E1967">
            <v>0</v>
          </cell>
          <cell r="F1967">
            <v>0</v>
          </cell>
        </row>
        <row r="1968">
          <cell r="E1968">
            <v>0</v>
          </cell>
          <cell r="F1968">
            <v>0</v>
          </cell>
        </row>
        <row r="1969">
          <cell r="E1969">
            <v>0</v>
          </cell>
          <cell r="F1969">
            <v>0</v>
          </cell>
        </row>
        <row r="1970">
          <cell r="E1970">
            <v>0</v>
          </cell>
          <cell r="F1970">
            <v>0</v>
          </cell>
        </row>
        <row r="1971">
          <cell r="E1971">
            <v>0</v>
          </cell>
          <cell r="F1971">
            <v>0</v>
          </cell>
        </row>
        <row r="1972">
          <cell r="E1972">
            <v>0</v>
          </cell>
          <cell r="F1972">
            <v>0</v>
          </cell>
        </row>
        <row r="1973">
          <cell r="E1973">
            <v>0</v>
          </cell>
          <cell r="F1973">
            <v>0</v>
          </cell>
        </row>
        <row r="1974">
          <cell r="E1974">
            <v>0</v>
          </cell>
          <cell r="F1974">
            <v>0</v>
          </cell>
        </row>
        <row r="1975">
          <cell r="E1975">
            <v>0</v>
          </cell>
          <cell r="F1975">
            <v>0</v>
          </cell>
        </row>
        <row r="1976">
          <cell r="E1976">
            <v>0</v>
          </cell>
          <cell r="F1976">
            <v>0</v>
          </cell>
        </row>
        <row r="1977">
          <cell r="E1977">
            <v>0</v>
          </cell>
          <cell r="F1977">
            <v>0</v>
          </cell>
        </row>
        <row r="1978">
          <cell r="E1978">
            <v>0</v>
          </cell>
          <cell r="F1978">
            <v>0</v>
          </cell>
        </row>
        <row r="1979">
          <cell r="E1979">
            <v>0</v>
          </cell>
          <cell r="F1979">
            <v>0</v>
          </cell>
        </row>
        <row r="1980">
          <cell r="E1980">
            <v>0</v>
          </cell>
          <cell r="F1980">
            <v>0</v>
          </cell>
        </row>
        <row r="1981">
          <cell r="E1981">
            <v>0</v>
          </cell>
          <cell r="F1981">
            <v>0</v>
          </cell>
        </row>
        <row r="1982">
          <cell r="E1982">
            <v>0</v>
          </cell>
          <cell r="F1982">
            <v>0</v>
          </cell>
        </row>
        <row r="1983">
          <cell r="E1983">
            <v>0</v>
          </cell>
          <cell r="F1983">
            <v>0</v>
          </cell>
        </row>
        <row r="1984">
          <cell r="E1984">
            <v>0</v>
          </cell>
          <cell r="F1984">
            <v>0</v>
          </cell>
        </row>
        <row r="1985">
          <cell r="E1985">
            <v>0</v>
          </cell>
          <cell r="F1985">
            <v>0</v>
          </cell>
        </row>
        <row r="1986">
          <cell r="E1986">
            <v>0</v>
          </cell>
          <cell r="F1986">
            <v>0</v>
          </cell>
        </row>
        <row r="1987">
          <cell r="E1987">
            <v>0</v>
          </cell>
          <cell r="F1987">
            <v>0</v>
          </cell>
        </row>
        <row r="1988">
          <cell r="E1988">
            <v>0</v>
          </cell>
          <cell r="F1988">
            <v>0</v>
          </cell>
        </row>
        <row r="1989">
          <cell r="E1989">
            <v>0</v>
          </cell>
          <cell r="F1989">
            <v>0</v>
          </cell>
        </row>
        <row r="1990">
          <cell r="F1990">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A2">
            <v>1309160</v>
          </cell>
          <cell r="B2">
            <v>0</v>
          </cell>
          <cell r="C2" t="str">
            <v>وسائل نقل وإنتقال</v>
          </cell>
          <cell r="K2">
            <v>0</v>
          </cell>
        </row>
        <row r="3">
          <cell r="A3">
            <v>143527.95000000001</v>
          </cell>
          <cell r="B3">
            <v>0</v>
          </cell>
          <cell r="C3" t="str">
            <v>أثاث مكتبى</v>
          </cell>
          <cell r="K3">
            <v>0</v>
          </cell>
        </row>
        <row r="4">
          <cell r="A4">
            <v>129539.95999999999</v>
          </cell>
          <cell r="B4">
            <v>0</v>
          </cell>
          <cell r="C4" t="str">
            <v>أجهزة كمبيوتر وبرامج</v>
          </cell>
          <cell r="K4">
            <v>0</v>
          </cell>
        </row>
        <row r="5">
          <cell r="A5">
            <v>151081.24</v>
          </cell>
          <cell r="B5">
            <v>0</v>
          </cell>
          <cell r="C5" t="str">
            <v>أجهزة ومعدات</v>
          </cell>
          <cell r="K5">
            <v>0</v>
          </cell>
        </row>
        <row r="6">
          <cell r="A6">
            <v>431894.67</v>
          </cell>
          <cell r="B6">
            <v>0</v>
          </cell>
          <cell r="C6" t="str">
            <v>تحسينات</v>
          </cell>
          <cell r="K6">
            <v>0</v>
          </cell>
        </row>
        <row r="7">
          <cell r="A7">
            <v>0</v>
          </cell>
          <cell r="B7">
            <v>900261.21000000031</v>
          </cell>
          <cell r="C7" t="str">
            <v>مجمع إهلاك وسائل نقل وإنتقال</v>
          </cell>
          <cell r="K7">
            <v>0</v>
          </cell>
        </row>
        <row r="8">
          <cell r="A8">
            <v>0</v>
          </cell>
          <cell r="B8">
            <v>38131.120000000003</v>
          </cell>
          <cell r="C8" t="str">
            <v>مجمع إهلاك أثاث</v>
          </cell>
          <cell r="K8">
            <v>0</v>
          </cell>
        </row>
        <row r="9">
          <cell r="A9">
            <v>0</v>
          </cell>
          <cell r="B9">
            <v>90073.489999999991</v>
          </cell>
          <cell r="C9" t="str">
            <v>مجمع إهلاك أجهزة كمبيوتر وبرامج</v>
          </cell>
          <cell r="K9">
            <v>0</v>
          </cell>
        </row>
        <row r="10">
          <cell r="A10">
            <v>0</v>
          </cell>
          <cell r="B10">
            <v>107146.25</v>
          </cell>
          <cell r="C10" t="str">
            <v>مجمع إهلاك أجهزة ومعدات</v>
          </cell>
          <cell r="K10">
            <v>0</v>
          </cell>
        </row>
        <row r="11">
          <cell r="A11">
            <v>0</v>
          </cell>
          <cell r="B11">
            <v>431894.67000000016</v>
          </cell>
          <cell r="C11" t="str">
            <v>مجمع إهلاك تحسينات</v>
          </cell>
          <cell r="K11">
            <v>0</v>
          </cell>
        </row>
        <row r="12">
          <cell r="A12">
            <v>11940000</v>
          </cell>
          <cell r="B12">
            <v>0</v>
          </cell>
          <cell r="C12" t="str">
            <v>شركة سوفى لاند للإستثمار العقارى (ش.م.م)</v>
          </cell>
          <cell r="K12">
            <v>0</v>
          </cell>
        </row>
        <row r="13">
          <cell r="A13">
            <v>192278.5</v>
          </cell>
          <cell r="B13">
            <v>0</v>
          </cell>
          <cell r="C13" t="str">
            <v>الشركة المالية للتجارة - سوفيكو (ذ.م.م)</v>
          </cell>
          <cell r="K13">
            <v>0</v>
          </cell>
        </row>
        <row r="14">
          <cell r="A14">
            <v>3038138</v>
          </cell>
          <cell r="B14">
            <v>0</v>
          </cell>
          <cell r="C14" t="str">
            <v>شركة بتروتيوبلر للخدمات البترولية (ش.م.م)</v>
          </cell>
          <cell r="K14">
            <v>0</v>
          </cell>
        </row>
        <row r="15">
          <cell r="A15">
            <v>372500</v>
          </cell>
          <cell r="B15">
            <v>0</v>
          </cell>
          <cell r="C15" t="str">
            <v>شركة سمارت كوم للدعاية والإعلان (ش.م.م)</v>
          </cell>
          <cell r="K15">
            <v>0</v>
          </cell>
        </row>
        <row r="16">
          <cell r="A16">
            <v>2415000</v>
          </cell>
          <cell r="B16">
            <v>0</v>
          </cell>
          <cell r="C16" t="str">
            <v>شركة سوفيبت للخدمات البترولية (ش.م.م)</v>
          </cell>
          <cell r="K16">
            <v>0</v>
          </cell>
        </row>
        <row r="17">
          <cell r="A17">
            <v>1800000</v>
          </cell>
          <cell r="B17">
            <v>0</v>
          </cell>
          <cell r="C17" t="str">
            <v>شركة سوفى سبور للرياضة (ش.م.م)</v>
          </cell>
          <cell r="K17">
            <v>0</v>
          </cell>
        </row>
        <row r="18">
          <cell r="A18">
            <v>234600</v>
          </cell>
          <cell r="B18">
            <v>0</v>
          </cell>
          <cell r="C18" t="str">
            <v>شركة أملاك للخدمات والصيانة المتخصصة (ش.م.م)</v>
          </cell>
          <cell r="K18">
            <v>0</v>
          </cell>
        </row>
        <row r="19">
          <cell r="A19">
            <v>330811</v>
          </cell>
          <cell r="B19">
            <v>0</v>
          </cell>
          <cell r="C19" t="str">
            <v>شركة الإستثمارات السياحية - تيكو (ش.م.م)</v>
          </cell>
          <cell r="K19">
            <v>0</v>
          </cell>
        </row>
        <row r="20">
          <cell r="A20">
            <v>2587500</v>
          </cell>
          <cell r="B20">
            <v>0</v>
          </cell>
          <cell r="C20" t="str">
            <v>الشركة المصرية لتكنولوجيا المعلومات - بيانات (ش.م.م)</v>
          </cell>
          <cell r="K20">
            <v>0</v>
          </cell>
        </row>
        <row r="21">
          <cell r="A21">
            <v>4439777.51</v>
          </cell>
          <cell r="B21">
            <v>0</v>
          </cell>
          <cell r="C21" t="str">
            <v>الشركة المصرية للملابس - جيت (ش.م.م)</v>
          </cell>
          <cell r="K21">
            <v>0</v>
          </cell>
        </row>
        <row r="22">
          <cell r="A22">
            <v>200000</v>
          </cell>
          <cell r="B22">
            <v>0</v>
          </cell>
          <cell r="C22" t="str">
            <v>شركة سماش للإدارة (ش.م.م)</v>
          </cell>
          <cell r="K22">
            <v>0</v>
          </cell>
        </row>
        <row r="23">
          <cell r="A23">
            <v>500000</v>
          </cell>
          <cell r="B23">
            <v>0</v>
          </cell>
          <cell r="C23" t="str">
            <v>شركة سيكتورز للإنشاءات (ش.م.م)</v>
          </cell>
          <cell r="K23">
            <v>0</v>
          </cell>
        </row>
        <row r="24">
          <cell r="A24">
            <v>175000</v>
          </cell>
          <cell r="B24">
            <v>0</v>
          </cell>
          <cell r="C24" t="str">
            <v>شركة سيكتورز للإستثمار العقارى (ش.م.م)</v>
          </cell>
          <cell r="K24">
            <v>0</v>
          </cell>
        </row>
        <row r="25">
          <cell r="A25">
            <v>1000000</v>
          </cell>
          <cell r="B25">
            <v>0</v>
          </cell>
          <cell r="C25" t="str">
            <v>شركة إنترناشيونال نكزس جروب للتجارة (ش.م.م)</v>
          </cell>
          <cell r="K25">
            <v>0</v>
          </cell>
        </row>
        <row r="26">
          <cell r="A26">
            <v>3930625.1</v>
          </cell>
          <cell r="B26">
            <v>0</v>
          </cell>
          <cell r="C26" t="str">
            <v>شركة إنرجايزر مصر (ش.م.م)</v>
          </cell>
          <cell r="K26">
            <v>0</v>
          </cell>
        </row>
        <row r="27">
          <cell r="A27">
            <v>0</v>
          </cell>
          <cell r="B27">
            <v>1000000</v>
          </cell>
          <cell r="C27" t="str">
            <v>إضمحلال إستثمارات فى شركات شقيقة وتابعة</v>
          </cell>
          <cell r="K27">
            <v>0</v>
          </cell>
        </row>
        <row r="28">
          <cell r="A28">
            <v>828925.79</v>
          </cell>
          <cell r="B28">
            <v>0</v>
          </cell>
          <cell r="C28" t="str">
            <v>آى تى إس للتجارة والتوكيلات التجارية (ش.م.م)</v>
          </cell>
          <cell r="K28">
            <v>0</v>
          </cell>
        </row>
        <row r="29">
          <cell r="A29">
            <v>337500</v>
          </cell>
          <cell r="B29">
            <v>0</v>
          </cell>
          <cell r="C29" t="str">
            <v>الشركة المصرية للأنفاق ومشروعات النقل (ش.م.م)</v>
          </cell>
          <cell r="K29">
            <v>0</v>
          </cell>
        </row>
        <row r="30">
          <cell r="A30">
            <v>3179457.6</v>
          </cell>
          <cell r="B30">
            <v>0</v>
          </cell>
          <cell r="C30" t="str">
            <v>مستشفى السادس من أكتوبر لجراحة القلب - دار الفؤاد (ش.م.م)</v>
          </cell>
          <cell r="K30">
            <v>0</v>
          </cell>
        </row>
        <row r="31">
          <cell r="A31">
            <v>946209.06</v>
          </cell>
          <cell r="B31">
            <v>0</v>
          </cell>
          <cell r="C31" t="str">
            <v>شركة الجيزة للأنظمة (ش.م.م)</v>
          </cell>
          <cell r="K31">
            <v>0</v>
          </cell>
        </row>
        <row r="32">
          <cell r="A32">
            <v>3044223.7999999989</v>
          </cell>
          <cell r="B32">
            <v>0</v>
          </cell>
          <cell r="C32" t="str">
            <v>إيرادات مستحقة</v>
          </cell>
          <cell r="K32">
            <v>0</v>
          </cell>
        </row>
        <row r="33">
          <cell r="A33">
            <v>41186.499999999985</v>
          </cell>
          <cell r="B33">
            <v>0</v>
          </cell>
          <cell r="C33" t="str">
            <v>مصروفات مدفوعة مقدماً</v>
          </cell>
          <cell r="K33">
            <v>0</v>
          </cell>
        </row>
        <row r="34">
          <cell r="A34">
            <v>27700</v>
          </cell>
          <cell r="B34">
            <v>0</v>
          </cell>
          <cell r="C34" t="str">
            <v>تأمينات لدى الغير</v>
          </cell>
          <cell r="K34">
            <v>0</v>
          </cell>
        </row>
        <row r="35">
          <cell r="A35">
            <v>1725</v>
          </cell>
          <cell r="B35">
            <v>0</v>
          </cell>
          <cell r="C35" t="str">
            <v>سلف وعهد تحت التسوية - عيد مصطفى</v>
          </cell>
          <cell r="K35">
            <v>0</v>
          </cell>
        </row>
        <row r="36">
          <cell r="A36">
            <v>1322.5200000000004</v>
          </cell>
          <cell r="B36">
            <v>0</v>
          </cell>
          <cell r="C36" t="str">
            <v>سلف وعهد تحت التسوية - أشرف صدقى</v>
          </cell>
          <cell r="K36">
            <v>0</v>
          </cell>
        </row>
        <row r="37">
          <cell r="A37">
            <v>2387.42</v>
          </cell>
          <cell r="B37">
            <v>0</v>
          </cell>
          <cell r="C37" t="str">
            <v>سلف وعهد تحت التسوية - حمدى صدقى</v>
          </cell>
          <cell r="K37">
            <v>0</v>
          </cell>
        </row>
        <row r="38">
          <cell r="A38">
            <v>13.470000000000027</v>
          </cell>
          <cell r="B38">
            <v>0</v>
          </cell>
          <cell r="C38" t="str">
            <v>سلف وعهد تحت التسوية - جمال عوض اللة</v>
          </cell>
          <cell r="K38">
            <v>0</v>
          </cell>
        </row>
        <row r="39">
          <cell r="A39">
            <v>23000</v>
          </cell>
          <cell r="B39">
            <v>0</v>
          </cell>
          <cell r="C39" t="str">
            <v>سلف وعهد تحت التسوية - حسن محمد حسن</v>
          </cell>
          <cell r="K39">
            <v>0</v>
          </cell>
        </row>
        <row r="40">
          <cell r="A40">
            <v>660</v>
          </cell>
          <cell r="B40">
            <v>0</v>
          </cell>
          <cell r="C40" t="str">
            <v>سلف وعهد تحت التسوية - محمد على</v>
          </cell>
          <cell r="K40">
            <v>0</v>
          </cell>
        </row>
        <row r="41">
          <cell r="A41">
            <v>0.11</v>
          </cell>
          <cell r="B41">
            <v>0</v>
          </cell>
          <cell r="C41" t="str">
            <v>مدينون متنوعون - إيناس سالم</v>
          </cell>
          <cell r="K41">
            <v>0</v>
          </cell>
        </row>
        <row r="42">
          <cell r="A42">
            <v>6342.49</v>
          </cell>
          <cell r="B42">
            <v>0</v>
          </cell>
          <cell r="C42" t="str">
            <v>مدينون متنوعون - أحمد تاج</v>
          </cell>
          <cell r="K42">
            <v>0</v>
          </cell>
        </row>
        <row r="43">
          <cell r="A43">
            <v>801.78</v>
          </cell>
          <cell r="B43">
            <v>0</v>
          </cell>
          <cell r="C43" t="str">
            <v>مدينون متنوعون - أحمد محفوظ</v>
          </cell>
          <cell r="K43">
            <v>0</v>
          </cell>
        </row>
        <row r="44">
          <cell r="A44">
            <v>424.20999999999992</v>
          </cell>
          <cell r="B44">
            <v>0</v>
          </cell>
          <cell r="C44" t="str">
            <v>مدينون متنوعون - يسرى عبدة متولى</v>
          </cell>
          <cell r="K44">
            <v>0</v>
          </cell>
        </row>
        <row r="45">
          <cell r="A45">
            <v>1195</v>
          </cell>
          <cell r="B45">
            <v>0</v>
          </cell>
          <cell r="C45" t="str">
            <v>مدينون متنوعون - مجدى الجابرى</v>
          </cell>
          <cell r="K45">
            <v>0</v>
          </cell>
        </row>
        <row r="46">
          <cell r="A46">
            <v>1723.5</v>
          </cell>
          <cell r="B46">
            <v>0</v>
          </cell>
          <cell r="C46" t="str">
            <v>مدينون متنوعون - وليد نبيل</v>
          </cell>
          <cell r="K46">
            <v>0</v>
          </cell>
        </row>
        <row r="47">
          <cell r="A47">
            <v>246581.71999999997</v>
          </cell>
          <cell r="B47">
            <v>0</v>
          </cell>
          <cell r="C47" t="str">
            <v>الشركة المالية للتجارة - سوفيكو</v>
          </cell>
          <cell r="K47">
            <v>0</v>
          </cell>
        </row>
        <row r="48">
          <cell r="A48">
            <v>333261</v>
          </cell>
          <cell r="B48">
            <v>0</v>
          </cell>
          <cell r="C48" t="str">
            <v>شركة سمارت كوم للدعاية والإعلان</v>
          </cell>
          <cell r="K48">
            <v>0</v>
          </cell>
        </row>
        <row r="49">
          <cell r="A49">
            <v>122000</v>
          </cell>
          <cell r="B49">
            <v>0</v>
          </cell>
          <cell r="C49" t="str">
            <v>شركة أملاك للخدمات والصيانة المتخصصة</v>
          </cell>
          <cell r="K49">
            <v>0</v>
          </cell>
        </row>
        <row r="50">
          <cell r="A50">
            <v>900000</v>
          </cell>
          <cell r="B50">
            <v>0</v>
          </cell>
          <cell r="C50" t="str">
            <v>شركة سوفى سبور للرياضة</v>
          </cell>
          <cell r="K50">
            <v>0</v>
          </cell>
        </row>
        <row r="51">
          <cell r="A51">
            <v>335235.8</v>
          </cell>
          <cell r="B51">
            <v>0</v>
          </cell>
          <cell r="C51" t="str">
            <v>شركة الإستثمارات السياحية - تيكو</v>
          </cell>
          <cell r="K51">
            <v>0</v>
          </cell>
        </row>
        <row r="52">
          <cell r="A52">
            <v>728200</v>
          </cell>
          <cell r="B52">
            <v>0</v>
          </cell>
          <cell r="C52" t="str">
            <v>الشركة المصرية للملابس - جيت</v>
          </cell>
          <cell r="K52">
            <v>0</v>
          </cell>
        </row>
        <row r="53">
          <cell r="A53">
            <v>815381.61000000034</v>
          </cell>
          <cell r="B53">
            <v>0</v>
          </cell>
          <cell r="C53" t="str">
            <v>وثائق صندوق ثمـــار</v>
          </cell>
          <cell r="K53">
            <v>0</v>
          </cell>
        </row>
        <row r="54">
          <cell r="A54">
            <v>277444.98000000004</v>
          </cell>
          <cell r="B54">
            <v>0</v>
          </cell>
          <cell r="C54" t="str">
            <v>وثائق صندوق جُمــان</v>
          </cell>
          <cell r="K54">
            <v>0</v>
          </cell>
        </row>
        <row r="55">
          <cell r="A55">
            <v>50</v>
          </cell>
          <cell r="B55">
            <v>0</v>
          </cell>
          <cell r="C55" t="str">
            <v>النقدية بالصندوق</v>
          </cell>
          <cell r="K55">
            <v>0</v>
          </cell>
        </row>
        <row r="56">
          <cell r="A56">
            <v>41.56</v>
          </cell>
          <cell r="B56">
            <v>0</v>
          </cell>
          <cell r="C56" t="str">
            <v>بنك الأهلى سوسيتية جنرال - جنية مصرى</v>
          </cell>
          <cell r="K56">
            <v>0</v>
          </cell>
        </row>
        <row r="57">
          <cell r="A57">
            <v>87.52</v>
          </cell>
          <cell r="B57">
            <v>0</v>
          </cell>
          <cell r="C57" t="str">
            <v>البنك العربى الأفريقى - جنية مصرى</v>
          </cell>
          <cell r="K57">
            <v>0</v>
          </cell>
        </row>
        <row r="58">
          <cell r="A58">
            <v>20.61</v>
          </cell>
          <cell r="B58">
            <v>0</v>
          </cell>
          <cell r="C58" t="str">
            <v>الأهلى سوسيتية جنرال - دولار أمريكى</v>
          </cell>
          <cell r="K58">
            <v>0</v>
          </cell>
        </row>
        <row r="59">
          <cell r="A59">
            <v>29024.500000000007</v>
          </cell>
          <cell r="B59">
            <v>0</v>
          </cell>
          <cell r="C59" t="str">
            <v>الأهلى سوسيتية جنرال - دولار أمريكى (ودائع)</v>
          </cell>
          <cell r="K59">
            <v>0</v>
          </cell>
        </row>
        <row r="60">
          <cell r="A60">
            <v>0</v>
          </cell>
          <cell r="B60">
            <v>77790.55</v>
          </cell>
          <cell r="C60" t="str">
            <v>مخصص ضرائب شركات أموال</v>
          </cell>
          <cell r="K60">
            <v>0</v>
          </cell>
        </row>
        <row r="61">
          <cell r="A61">
            <v>0</v>
          </cell>
          <cell r="B61">
            <v>3935</v>
          </cell>
          <cell r="C61" t="str">
            <v>مخصص ضرائب قيم منقولة</v>
          </cell>
          <cell r="K61">
            <v>0</v>
          </cell>
        </row>
        <row r="62">
          <cell r="A62">
            <v>0</v>
          </cell>
          <cell r="B62">
            <v>3529</v>
          </cell>
          <cell r="C62" t="str">
            <v>مخصص رسم تنمية</v>
          </cell>
          <cell r="K62">
            <v>0</v>
          </cell>
        </row>
        <row r="63">
          <cell r="A63">
            <v>0</v>
          </cell>
          <cell r="B63">
            <v>20138.649999999994</v>
          </cell>
          <cell r="C63" t="str">
            <v>مصروفات مستحقة</v>
          </cell>
          <cell r="K63">
            <v>0</v>
          </cell>
        </row>
        <row r="64">
          <cell r="A64">
            <v>0</v>
          </cell>
          <cell r="B64">
            <v>2082.2700000000004</v>
          </cell>
          <cell r="C64" t="str">
            <v>هيئة التأمينات الإجتماعية</v>
          </cell>
          <cell r="K64">
            <v>0</v>
          </cell>
        </row>
        <row r="65">
          <cell r="A65">
            <v>0</v>
          </cell>
          <cell r="B65">
            <v>12000</v>
          </cell>
          <cell r="C65" t="str">
            <v>بدلات حضور جلسات</v>
          </cell>
          <cell r="K65">
            <v>0</v>
          </cell>
        </row>
        <row r="66">
          <cell r="A66">
            <v>0</v>
          </cell>
          <cell r="B66">
            <v>68.38</v>
          </cell>
          <cell r="C66" t="str">
            <v>جارى مصلحة الضرائب - ضرائب خصم</v>
          </cell>
          <cell r="K66">
            <v>0</v>
          </cell>
        </row>
        <row r="67">
          <cell r="A67">
            <v>0</v>
          </cell>
          <cell r="B67">
            <v>47274.09</v>
          </cell>
          <cell r="C67" t="str">
            <v>جارى مصلحة الضرائب - كسب عمل</v>
          </cell>
          <cell r="K67">
            <v>0</v>
          </cell>
        </row>
        <row r="68">
          <cell r="A68">
            <v>0</v>
          </cell>
          <cell r="B68">
            <v>58887.42</v>
          </cell>
          <cell r="C68" t="str">
            <v>جارى مصلحة الضرائب - شركات أموال</v>
          </cell>
          <cell r="K68">
            <v>0</v>
          </cell>
        </row>
        <row r="69">
          <cell r="A69">
            <v>0</v>
          </cell>
          <cell r="B69">
            <v>2000</v>
          </cell>
          <cell r="C69" t="str">
            <v>تأمينات للغير</v>
          </cell>
          <cell r="K69">
            <v>0</v>
          </cell>
        </row>
        <row r="70">
          <cell r="A70">
            <v>0</v>
          </cell>
          <cell r="B70">
            <v>16993.449999999997</v>
          </cell>
          <cell r="C70" t="str">
            <v>دائنون متنوعون - الأستاذ / مكرم عثمان</v>
          </cell>
          <cell r="K70">
            <v>0</v>
          </cell>
        </row>
        <row r="71">
          <cell r="A71">
            <v>0</v>
          </cell>
          <cell r="B71">
            <v>65662.500000000015</v>
          </cell>
          <cell r="C71" t="str">
            <v>دائنون متنوعون - شركة دايموند ميديكال سيرفيس</v>
          </cell>
          <cell r="K71">
            <v>0</v>
          </cell>
        </row>
        <row r="72">
          <cell r="A72">
            <v>0</v>
          </cell>
          <cell r="B72">
            <v>16904.41</v>
          </cell>
          <cell r="C72" t="str">
            <v>دائنو توزيعات</v>
          </cell>
          <cell r="K72">
            <v>0</v>
          </cell>
        </row>
        <row r="73">
          <cell r="A73">
            <v>0</v>
          </cell>
          <cell r="B73">
            <v>5928.2300000000032</v>
          </cell>
          <cell r="C73" t="str">
            <v>الأستاذ / عمر مكرم</v>
          </cell>
          <cell r="K73">
            <v>0</v>
          </cell>
        </row>
        <row r="74">
          <cell r="A74">
            <v>0</v>
          </cell>
          <cell r="B74">
            <v>1044860.9800000001</v>
          </cell>
          <cell r="C74" t="str">
            <v>الأستاذ / محمد عمر مكرم</v>
          </cell>
          <cell r="K74">
            <v>0</v>
          </cell>
        </row>
        <row r="75">
          <cell r="A75">
            <v>0</v>
          </cell>
          <cell r="B75">
            <v>850218.5</v>
          </cell>
          <cell r="C75" t="str">
            <v>الأستاذ / إبراهيم عماد مكرم</v>
          </cell>
          <cell r="K75">
            <v>0</v>
          </cell>
        </row>
        <row r="76">
          <cell r="A76">
            <v>0</v>
          </cell>
          <cell r="B76">
            <v>297515.10999999993</v>
          </cell>
          <cell r="C76" t="str">
            <v>السيدة / مروة عمر مكرم</v>
          </cell>
          <cell r="K76">
            <v>0</v>
          </cell>
        </row>
        <row r="77">
          <cell r="A77">
            <v>0</v>
          </cell>
          <cell r="B77">
            <v>451340.07999999996</v>
          </cell>
          <cell r="C77" t="str">
            <v>السيدة / هنى عماد مكرم</v>
          </cell>
          <cell r="K77">
            <v>0</v>
          </cell>
        </row>
        <row r="78">
          <cell r="A78">
            <v>0</v>
          </cell>
          <cell r="B78">
            <v>30000000</v>
          </cell>
          <cell r="C78" t="str">
            <v>رأس المال المدفوع</v>
          </cell>
          <cell r="K78">
            <v>0</v>
          </cell>
        </row>
        <row r="79">
          <cell r="A79">
            <v>0</v>
          </cell>
          <cell r="B79">
            <v>1031809.96</v>
          </cell>
          <cell r="C79" t="str">
            <v>إحتياطى قانونى</v>
          </cell>
          <cell r="K79">
            <v>0</v>
          </cell>
        </row>
        <row r="80">
          <cell r="A80">
            <v>0</v>
          </cell>
          <cell r="B80">
            <v>650000</v>
          </cell>
          <cell r="C80" t="str">
            <v>إحتياطى عام</v>
          </cell>
          <cell r="K80">
            <v>0</v>
          </cell>
        </row>
        <row r="81">
          <cell r="A81">
            <v>0</v>
          </cell>
          <cell r="B81">
            <v>1331.8</v>
          </cell>
          <cell r="C81" t="str">
            <v>إحتياطى رأسمالى</v>
          </cell>
          <cell r="K81">
            <v>0</v>
          </cell>
        </row>
        <row r="82">
          <cell r="A82">
            <v>0</v>
          </cell>
          <cell r="B82">
            <v>6951787.3100000005</v>
          </cell>
          <cell r="C82" t="str">
            <v>أرباح مرحلة</v>
          </cell>
          <cell r="K82">
            <v>0</v>
          </cell>
        </row>
        <row r="83">
          <cell r="A83">
            <v>0</v>
          </cell>
          <cell r="B83">
            <v>776349.06</v>
          </cell>
          <cell r="C83" t="str">
            <v>فروق تقييم إستثمارات مالية متاحة للبيع غير محققة</v>
          </cell>
          <cell r="K83">
            <v>0</v>
          </cell>
        </row>
        <row r="84">
          <cell r="A84">
            <v>117.8</v>
          </cell>
          <cell r="B84">
            <v>0</v>
          </cell>
          <cell r="C84" t="str">
            <v>إلتزام ضريبى مؤجل</v>
          </cell>
          <cell r="K84">
            <v>0</v>
          </cell>
        </row>
        <row r="85">
          <cell r="A85">
            <v>0</v>
          </cell>
          <cell r="B85">
            <v>2597765.79</v>
          </cell>
          <cell r="C85" t="str">
            <v>المهندس / محمد عمر مكرم</v>
          </cell>
          <cell r="K85">
            <v>0</v>
          </cell>
        </row>
        <row r="86">
          <cell r="A86">
            <v>33095.46</v>
          </cell>
          <cell r="B86">
            <v>0</v>
          </cell>
          <cell r="C86" t="str">
            <v>بنك الأهلى سوسيتية جنرال - جنية مصرى</v>
          </cell>
          <cell r="K86">
            <v>1</v>
          </cell>
        </row>
        <row r="87">
          <cell r="A87">
            <v>0</v>
          </cell>
          <cell r="B87">
            <v>33069.269999999997</v>
          </cell>
          <cell r="C87" t="str">
            <v>وثائق صندوق ثمـــار</v>
          </cell>
          <cell r="K87">
            <v>1</v>
          </cell>
        </row>
        <row r="88">
          <cell r="A88">
            <v>0</v>
          </cell>
          <cell r="B88">
            <v>26.19</v>
          </cell>
          <cell r="C88" t="str">
            <v>أرباح إسترداد وثائق صندوق ثمـــار</v>
          </cell>
          <cell r="K88">
            <v>1</v>
          </cell>
        </row>
        <row r="89">
          <cell r="A89">
            <v>33000</v>
          </cell>
          <cell r="B89">
            <v>0</v>
          </cell>
          <cell r="C89" t="str">
            <v>شركة سمارت كوم للدعاية والإعلان</v>
          </cell>
          <cell r="K89">
            <v>1</v>
          </cell>
        </row>
        <row r="90">
          <cell r="A90">
            <v>0</v>
          </cell>
          <cell r="B90">
            <v>33000</v>
          </cell>
          <cell r="C90" t="str">
            <v>بنك الأهلى سوسيتية جنرال - جنية مصرى</v>
          </cell>
          <cell r="K90">
            <v>1</v>
          </cell>
        </row>
        <row r="91">
          <cell r="A91">
            <v>14867.98</v>
          </cell>
          <cell r="B91">
            <v>0</v>
          </cell>
          <cell r="C91" t="str">
            <v>بنك الأهلى سوسيتية جنرال - جنية مصرى</v>
          </cell>
          <cell r="K91">
            <v>1</v>
          </cell>
        </row>
        <row r="92">
          <cell r="A92">
            <v>0</v>
          </cell>
          <cell r="B92">
            <v>14853.14</v>
          </cell>
          <cell r="C92" t="str">
            <v>وثائق صندوق ثمـــار</v>
          </cell>
          <cell r="K92">
            <v>1</v>
          </cell>
        </row>
        <row r="93">
          <cell r="A93">
            <v>0</v>
          </cell>
          <cell r="B93">
            <v>14.84</v>
          </cell>
          <cell r="C93" t="str">
            <v>أرباح إسترداد وثائق صندوق ثمـــار</v>
          </cell>
          <cell r="K93">
            <v>1</v>
          </cell>
        </row>
        <row r="94">
          <cell r="A94">
            <v>7500</v>
          </cell>
          <cell r="B94">
            <v>0</v>
          </cell>
          <cell r="C94" t="str">
            <v>الشركة المالية للتجارة - سوفيكو</v>
          </cell>
          <cell r="K94">
            <v>1</v>
          </cell>
        </row>
        <row r="95">
          <cell r="A95">
            <v>0</v>
          </cell>
          <cell r="B95">
            <v>7500</v>
          </cell>
          <cell r="C95" t="str">
            <v>بنك الأهلى سوسيتية جنرال - جنية مصرى</v>
          </cell>
          <cell r="K95">
            <v>1</v>
          </cell>
        </row>
        <row r="96">
          <cell r="A96">
            <v>7500</v>
          </cell>
          <cell r="B96">
            <v>0</v>
          </cell>
          <cell r="C96" t="str">
            <v>سلف وعهد تحت التسوية - حمدى صدقى</v>
          </cell>
          <cell r="K96">
            <v>1</v>
          </cell>
        </row>
        <row r="97">
          <cell r="A97">
            <v>0</v>
          </cell>
          <cell r="B97">
            <v>7500</v>
          </cell>
          <cell r="C97" t="str">
            <v>بنك الأهلى سوسيتية جنرال - جنية مصرى</v>
          </cell>
          <cell r="K97">
            <v>1</v>
          </cell>
        </row>
        <row r="98">
          <cell r="A98">
            <v>7000</v>
          </cell>
          <cell r="B98">
            <v>0</v>
          </cell>
          <cell r="C98" t="str">
            <v>الشركة المالية للتجارة - سوفيكو</v>
          </cell>
          <cell r="K98">
            <v>1</v>
          </cell>
        </row>
        <row r="99">
          <cell r="A99">
            <v>0</v>
          </cell>
          <cell r="B99">
            <v>7000</v>
          </cell>
          <cell r="C99" t="str">
            <v>بنك الأهلى سوسيتية جنرال - جنية مصرى</v>
          </cell>
          <cell r="K99">
            <v>1</v>
          </cell>
        </row>
        <row r="100">
          <cell r="A100">
            <v>2000000</v>
          </cell>
          <cell r="B100">
            <v>0</v>
          </cell>
          <cell r="C100" t="str">
            <v>بنك الأهلى سوسيتية جنرال - جنية مصرى</v>
          </cell>
          <cell r="K100">
            <v>1</v>
          </cell>
        </row>
        <row r="101">
          <cell r="A101">
            <v>0</v>
          </cell>
          <cell r="B101">
            <v>2000000</v>
          </cell>
          <cell r="C101" t="str">
            <v>الأستاذ / محمد عمر مكرم</v>
          </cell>
          <cell r="K101">
            <v>1</v>
          </cell>
        </row>
        <row r="102">
          <cell r="A102">
            <v>335235.8</v>
          </cell>
          <cell r="B102">
            <v>0</v>
          </cell>
          <cell r="C102" t="str">
            <v>بنك الأهلى سوسيتية جنرال - جنية مصرى</v>
          </cell>
          <cell r="K102">
            <v>1</v>
          </cell>
        </row>
        <row r="103">
          <cell r="A103">
            <v>0</v>
          </cell>
          <cell r="B103">
            <v>335235.8</v>
          </cell>
          <cell r="C103" t="str">
            <v>شركة الإستثمارات السياحية - تيكو</v>
          </cell>
          <cell r="K103">
            <v>1</v>
          </cell>
        </row>
        <row r="104">
          <cell r="A104">
            <v>328191.92</v>
          </cell>
          <cell r="B104">
            <v>0</v>
          </cell>
          <cell r="C104" t="str">
            <v>وثائق صندوق ثمـــار</v>
          </cell>
          <cell r="K104">
            <v>1</v>
          </cell>
        </row>
        <row r="105">
          <cell r="A105">
            <v>0</v>
          </cell>
          <cell r="B105">
            <v>328191.92</v>
          </cell>
          <cell r="C105" t="str">
            <v>بنك الأهلى سوسيتية جنرال - جنية مصرى</v>
          </cell>
          <cell r="K105">
            <v>1</v>
          </cell>
        </row>
        <row r="106">
          <cell r="A106">
            <v>277943.71999999997</v>
          </cell>
          <cell r="B106">
            <v>0</v>
          </cell>
          <cell r="C106" t="str">
            <v>البنك العربى الأفريقى - جنية مصرى</v>
          </cell>
          <cell r="K106">
            <v>1</v>
          </cell>
        </row>
        <row r="107">
          <cell r="A107">
            <v>0</v>
          </cell>
          <cell r="B107">
            <v>277219.05</v>
          </cell>
          <cell r="C107" t="str">
            <v>وثائق صندوق جُمــان</v>
          </cell>
          <cell r="K107">
            <v>1</v>
          </cell>
        </row>
        <row r="108">
          <cell r="A108">
            <v>0</v>
          </cell>
          <cell r="B108">
            <v>724.67</v>
          </cell>
          <cell r="C108" t="str">
            <v>أرباح إسترداد وثائق صندوق جُمــان</v>
          </cell>
          <cell r="K108">
            <v>1</v>
          </cell>
        </row>
        <row r="109">
          <cell r="A109">
            <v>277950</v>
          </cell>
          <cell r="B109">
            <v>0</v>
          </cell>
          <cell r="C109" t="str">
            <v>بنك الأهلى سوسيتية جنرال - جنية مصرى</v>
          </cell>
          <cell r="K109">
            <v>1</v>
          </cell>
        </row>
        <row r="110">
          <cell r="A110">
            <v>0</v>
          </cell>
          <cell r="B110">
            <v>277950</v>
          </cell>
          <cell r="C110" t="str">
            <v>البنك العربى الأفريقى - جنية مصرى</v>
          </cell>
          <cell r="K110">
            <v>1</v>
          </cell>
        </row>
        <row r="111">
          <cell r="A111">
            <v>922822.2</v>
          </cell>
          <cell r="B111">
            <v>0</v>
          </cell>
          <cell r="C111" t="str">
            <v>بنك الأهلى سوسيتية جنرال - جنية مصرى</v>
          </cell>
          <cell r="K111">
            <v>1</v>
          </cell>
        </row>
        <row r="112">
          <cell r="A112">
            <v>0</v>
          </cell>
          <cell r="B112">
            <v>921221.89</v>
          </cell>
          <cell r="C112" t="str">
            <v>وثائق صندوق ثمـــار</v>
          </cell>
          <cell r="K112">
            <v>1</v>
          </cell>
        </row>
        <row r="113">
          <cell r="A113">
            <v>0</v>
          </cell>
          <cell r="B113">
            <v>1600.31</v>
          </cell>
          <cell r="C113" t="str">
            <v>أرباح إسترداد وثائق صندوق ثمـــار</v>
          </cell>
          <cell r="K113">
            <v>1</v>
          </cell>
        </row>
        <row r="114">
          <cell r="A114">
            <v>90</v>
          </cell>
          <cell r="B114">
            <v>0</v>
          </cell>
          <cell r="C114" t="str">
            <v>البنك العربى الأفريقى - جنية مصرى</v>
          </cell>
          <cell r="K114">
            <v>1</v>
          </cell>
        </row>
        <row r="115">
          <cell r="A115">
            <v>0</v>
          </cell>
          <cell r="B115">
            <v>90</v>
          </cell>
          <cell r="C115" t="str">
            <v>الأستاذ / محمد عمر مكرم</v>
          </cell>
          <cell r="K115">
            <v>1</v>
          </cell>
        </row>
        <row r="116">
          <cell r="A116">
            <v>40000</v>
          </cell>
          <cell r="B116">
            <v>0</v>
          </cell>
          <cell r="C116" t="str">
            <v>الأستاذ / محمد عمر مكرم</v>
          </cell>
          <cell r="K116">
            <v>1</v>
          </cell>
        </row>
        <row r="117">
          <cell r="A117">
            <v>40000</v>
          </cell>
          <cell r="B117">
            <v>0</v>
          </cell>
          <cell r="C117" t="str">
            <v>الأستاذ / إبراهيم عماد مكرم</v>
          </cell>
          <cell r="K117">
            <v>1</v>
          </cell>
        </row>
        <row r="118">
          <cell r="A118">
            <v>3120000</v>
          </cell>
          <cell r="B118">
            <v>0</v>
          </cell>
          <cell r="C118" t="str">
            <v>مدينو شراء إستثمارات - شركة إسكان خريجى الجيزويت</v>
          </cell>
          <cell r="K118">
            <v>1</v>
          </cell>
        </row>
        <row r="119">
          <cell r="A119">
            <v>0</v>
          </cell>
          <cell r="B119">
            <v>3200000</v>
          </cell>
          <cell r="C119" t="str">
            <v>بنك الأهلى سوسيتية جنرال - جنية مصرى</v>
          </cell>
          <cell r="K119">
            <v>1</v>
          </cell>
        </row>
        <row r="120">
          <cell r="A120">
            <v>11381.8</v>
          </cell>
          <cell r="B120">
            <v>0</v>
          </cell>
          <cell r="C120" t="str">
            <v>بنك الأهلى سوسيتية جنرال - جنية مصرى</v>
          </cell>
          <cell r="K120">
            <v>1</v>
          </cell>
        </row>
        <row r="121">
          <cell r="A121">
            <v>0</v>
          </cell>
          <cell r="B121">
            <v>11357.53</v>
          </cell>
          <cell r="C121" t="str">
            <v>وثائق صندوق ثمـــار</v>
          </cell>
          <cell r="K121">
            <v>1</v>
          </cell>
        </row>
        <row r="122">
          <cell r="A122">
            <v>0</v>
          </cell>
          <cell r="B122">
            <v>24.27</v>
          </cell>
          <cell r="C122" t="str">
            <v>أرباح إسترداد وثائق صندوق ثمـــار</v>
          </cell>
          <cell r="K122">
            <v>1</v>
          </cell>
        </row>
        <row r="123">
          <cell r="A123">
            <v>450</v>
          </cell>
          <cell r="B123">
            <v>0</v>
          </cell>
          <cell r="C123" t="str">
            <v>مصروفات مدفوعة مقدماً</v>
          </cell>
          <cell r="K123">
            <v>1</v>
          </cell>
        </row>
        <row r="124">
          <cell r="A124">
            <v>0</v>
          </cell>
          <cell r="B124">
            <v>8.18</v>
          </cell>
          <cell r="C124" t="str">
            <v>جارى مصلحة الضرائب - ضرائب خصم</v>
          </cell>
          <cell r="K124">
            <v>1</v>
          </cell>
        </row>
        <row r="125">
          <cell r="A125">
            <v>0</v>
          </cell>
          <cell r="B125">
            <v>441.82</v>
          </cell>
          <cell r="C125" t="str">
            <v>بنك الأهلى سوسيتية جنرال - جنية مصرى</v>
          </cell>
          <cell r="K125">
            <v>1</v>
          </cell>
        </row>
        <row r="126">
          <cell r="A126">
            <v>2114.0100000000002</v>
          </cell>
          <cell r="B126">
            <v>0</v>
          </cell>
          <cell r="C126" t="str">
            <v>مصروفات مستحقة</v>
          </cell>
          <cell r="K126">
            <v>1</v>
          </cell>
        </row>
        <row r="127">
          <cell r="A127">
            <v>378.33</v>
          </cell>
          <cell r="B127">
            <v>0</v>
          </cell>
          <cell r="C127" t="str">
            <v>مصاريف تليفون وبريد وإنترنت</v>
          </cell>
          <cell r="K127">
            <v>1</v>
          </cell>
        </row>
        <row r="128">
          <cell r="A128">
            <v>68.94</v>
          </cell>
          <cell r="B128">
            <v>0</v>
          </cell>
          <cell r="C128" t="str">
            <v>دائنون متنوعون - الأستاذ / مكرم عثمان</v>
          </cell>
          <cell r="K128">
            <v>1</v>
          </cell>
        </row>
        <row r="129">
          <cell r="A129">
            <v>77.739999999999995</v>
          </cell>
          <cell r="B129">
            <v>0</v>
          </cell>
          <cell r="C129" t="str">
            <v>سلف وعهد تحت التسوية - أشرف صدقى</v>
          </cell>
          <cell r="K129">
            <v>1</v>
          </cell>
        </row>
        <row r="130">
          <cell r="A130">
            <v>260.48</v>
          </cell>
          <cell r="B130">
            <v>0</v>
          </cell>
          <cell r="C130" t="str">
            <v>سلف وعهد تحت التسوية - حمدى صدقى</v>
          </cell>
          <cell r="K130">
            <v>1</v>
          </cell>
        </row>
        <row r="131">
          <cell r="A131">
            <v>30.97</v>
          </cell>
          <cell r="B131">
            <v>0</v>
          </cell>
          <cell r="C131" t="str">
            <v>سلف وعهد تحت التسوية - جمال عوض اللة</v>
          </cell>
          <cell r="K131">
            <v>1</v>
          </cell>
        </row>
        <row r="132">
          <cell r="A132">
            <v>92.06</v>
          </cell>
          <cell r="B132">
            <v>0</v>
          </cell>
          <cell r="C132" t="str">
            <v>مدينون متنوعون - إيناس سالم</v>
          </cell>
          <cell r="K132">
            <v>1</v>
          </cell>
        </row>
        <row r="133">
          <cell r="A133">
            <v>74.69</v>
          </cell>
          <cell r="B133">
            <v>0</v>
          </cell>
          <cell r="C133" t="str">
            <v>مدينون متنوعون - أحمد تاج</v>
          </cell>
          <cell r="K133">
            <v>1</v>
          </cell>
        </row>
        <row r="134">
          <cell r="A134">
            <v>219.88</v>
          </cell>
          <cell r="B134">
            <v>0</v>
          </cell>
          <cell r="C134" t="str">
            <v>مدينون متنوعون - محمد إسماعيل</v>
          </cell>
          <cell r="K134">
            <v>1</v>
          </cell>
        </row>
        <row r="135">
          <cell r="A135">
            <v>24.25</v>
          </cell>
          <cell r="B135">
            <v>0</v>
          </cell>
          <cell r="C135" t="str">
            <v>مدينون متنوعون - يسرى عبدة متولى</v>
          </cell>
          <cell r="K135">
            <v>1</v>
          </cell>
        </row>
        <row r="136">
          <cell r="A136">
            <v>787.04</v>
          </cell>
          <cell r="B136">
            <v>0</v>
          </cell>
          <cell r="C136" t="str">
            <v>الأستاذ / عمر مكرم</v>
          </cell>
          <cell r="K136">
            <v>1</v>
          </cell>
        </row>
        <row r="137">
          <cell r="A137">
            <v>512.62</v>
          </cell>
          <cell r="B137">
            <v>0</v>
          </cell>
          <cell r="C137" t="str">
            <v>الأستاذ / محمد عمر مكرم</v>
          </cell>
          <cell r="K137">
            <v>1</v>
          </cell>
        </row>
        <row r="138">
          <cell r="A138">
            <v>1601.38</v>
          </cell>
          <cell r="B138">
            <v>0</v>
          </cell>
          <cell r="C138" t="str">
            <v>الأستاذ / إبراهيم عماد مكرم</v>
          </cell>
          <cell r="K138">
            <v>1</v>
          </cell>
        </row>
        <row r="139">
          <cell r="A139">
            <v>1208.93</v>
          </cell>
          <cell r="B139">
            <v>0</v>
          </cell>
          <cell r="C139" t="str">
            <v>السيدة / مروة عمر مكرم</v>
          </cell>
          <cell r="K139">
            <v>1</v>
          </cell>
        </row>
        <row r="140">
          <cell r="A140">
            <v>451.72</v>
          </cell>
          <cell r="B140">
            <v>0</v>
          </cell>
          <cell r="C140" t="str">
            <v>السيدة / هنى عماد مكرم</v>
          </cell>
          <cell r="K140">
            <v>1</v>
          </cell>
        </row>
        <row r="141">
          <cell r="A141">
            <v>0</v>
          </cell>
          <cell r="B141">
            <v>7903.04</v>
          </cell>
          <cell r="C141" t="str">
            <v>بنك الأهلى سوسيتية جنرال - جنية مصرى</v>
          </cell>
          <cell r="K141">
            <v>1</v>
          </cell>
        </row>
        <row r="142">
          <cell r="A142">
            <v>2011.73</v>
          </cell>
          <cell r="B142">
            <v>0</v>
          </cell>
          <cell r="C142" t="str">
            <v>هيئة التأمينات الإجتماعية</v>
          </cell>
          <cell r="K142">
            <v>1</v>
          </cell>
        </row>
        <row r="143">
          <cell r="A143">
            <v>0</v>
          </cell>
          <cell r="B143">
            <v>2011.73</v>
          </cell>
          <cell r="C143" t="str">
            <v>بنك الأهلى سوسيتية جنرال - جنية مصرى</v>
          </cell>
          <cell r="K143">
            <v>1</v>
          </cell>
        </row>
        <row r="144">
          <cell r="A144">
            <v>1700</v>
          </cell>
          <cell r="B144">
            <v>0</v>
          </cell>
          <cell r="C144" t="str">
            <v>الشركة المالية للتجارة - سوفيكو</v>
          </cell>
          <cell r="K144">
            <v>1</v>
          </cell>
        </row>
        <row r="145">
          <cell r="A145">
            <v>0</v>
          </cell>
          <cell r="B145">
            <v>1700</v>
          </cell>
          <cell r="C145" t="str">
            <v>بنك الأهلى سوسيتية جنرال - جنية مصرى</v>
          </cell>
          <cell r="K145">
            <v>1</v>
          </cell>
        </row>
        <row r="146">
          <cell r="A146">
            <v>140.6</v>
          </cell>
          <cell r="B146">
            <v>0</v>
          </cell>
          <cell r="C146" t="str">
            <v>بنك الأهلى سوسيتية جنرال - جنية مصرى</v>
          </cell>
          <cell r="K146">
            <v>1</v>
          </cell>
        </row>
        <row r="147">
          <cell r="A147">
            <v>0</v>
          </cell>
          <cell r="B147">
            <v>140.22</v>
          </cell>
          <cell r="C147" t="str">
            <v>وثائق صندوق ثمـــار</v>
          </cell>
          <cell r="K147">
            <v>1</v>
          </cell>
        </row>
        <row r="148">
          <cell r="A148">
            <v>0</v>
          </cell>
          <cell r="B148">
            <v>0.38</v>
          </cell>
          <cell r="C148" t="str">
            <v>أرباح إسترداد وثائق صندوق ثمـــار</v>
          </cell>
          <cell r="K148">
            <v>1</v>
          </cell>
        </row>
        <row r="149">
          <cell r="A149">
            <v>44.5</v>
          </cell>
          <cell r="B149">
            <v>0</v>
          </cell>
          <cell r="C149" t="str">
            <v>بنك الأهلى سوسيتية جنرال - جنية مصرى</v>
          </cell>
          <cell r="K149">
            <v>1</v>
          </cell>
        </row>
        <row r="150">
          <cell r="A150">
            <v>0</v>
          </cell>
          <cell r="B150">
            <v>44.5</v>
          </cell>
          <cell r="C150" t="str">
            <v>سلف وعهد تحت التسوية - جمال عوض اللة</v>
          </cell>
          <cell r="K150">
            <v>1</v>
          </cell>
        </row>
        <row r="151">
          <cell r="A151">
            <v>163167.92000000001</v>
          </cell>
          <cell r="B151">
            <v>0</v>
          </cell>
          <cell r="C151" t="str">
            <v>بنك الأهلى سوسيتية جنرال - جنية مصرى</v>
          </cell>
          <cell r="K151">
            <v>1</v>
          </cell>
        </row>
        <row r="152">
          <cell r="A152">
            <v>0</v>
          </cell>
          <cell r="B152">
            <v>162651.04999999999</v>
          </cell>
          <cell r="C152" t="str">
            <v>وثائق صندوق ثمـــار</v>
          </cell>
          <cell r="K152">
            <v>1</v>
          </cell>
        </row>
        <row r="153">
          <cell r="A153">
            <v>0</v>
          </cell>
          <cell r="B153">
            <v>516.87</v>
          </cell>
          <cell r="C153" t="str">
            <v>أرباح إسترداد وثائق صندوق ثمـــار</v>
          </cell>
          <cell r="K153">
            <v>1</v>
          </cell>
        </row>
        <row r="154">
          <cell r="A154">
            <v>210500</v>
          </cell>
          <cell r="B154">
            <v>0</v>
          </cell>
          <cell r="C154" t="str">
            <v>شركة سوفى لاند للإستثمار العقارى</v>
          </cell>
          <cell r="K154">
            <v>1</v>
          </cell>
        </row>
        <row r="155">
          <cell r="A155">
            <v>0</v>
          </cell>
          <cell r="B155">
            <v>163000</v>
          </cell>
          <cell r="C155" t="str">
            <v>بنك الأهلى سوسيتية جنرال - جنية مصرى</v>
          </cell>
          <cell r="K155">
            <v>1</v>
          </cell>
        </row>
        <row r="156">
          <cell r="A156">
            <v>0</v>
          </cell>
          <cell r="B156">
            <v>47500</v>
          </cell>
          <cell r="C156" t="str">
            <v>الأستاذ / محمد عمر مكرم</v>
          </cell>
          <cell r="K156">
            <v>1</v>
          </cell>
        </row>
        <row r="157">
          <cell r="A157">
            <v>497500</v>
          </cell>
          <cell r="B157">
            <v>0</v>
          </cell>
          <cell r="C157" t="str">
            <v>البنك العربى الأفريقى - جنية مصرى</v>
          </cell>
          <cell r="K157">
            <v>1</v>
          </cell>
        </row>
        <row r="158">
          <cell r="A158">
            <v>0</v>
          </cell>
          <cell r="B158">
            <v>497500</v>
          </cell>
          <cell r="C158" t="str">
            <v>شركة سوفى لاند للإستثمار العقارى</v>
          </cell>
          <cell r="K158">
            <v>1</v>
          </cell>
        </row>
        <row r="159">
          <cell r="A159">
            <v>497500</v>
          </cell>
          <cell r="B159">
            <v>0</v>
          </cell>
          <cell r="C159" t="str">
            <v>شركة سوفى لاند للإستثمار العقارى (ش.م.م)</v>
          </cell>
          <cell r="K159">
            <v>1</v>
          </cell>
        </row>
        <row r="160">
          <cell r="A160">
            <v>0</v>
          </cell>
          <cell r="B160">
            <v>497500</v>
          </cell>
          <cell r="C160" t="str">
            <v>البنك العربى الأفريقى - جنية مصرى</v>
          </cell>
          <cell r="K160">
            <v>1</v>
          </cell>
        </row>
        <row r="161">
          <cell r="A161">
            <v>15130250</v>
          </cell>
          <cell r="B161">
            <v>0</v>
          </cell>
          <cell r="C161" t="str">
            <v>شركة كونرينت للإستثمار العقارى (ش.م.م)</v>
          </cell>
          <cell r="K161">
            <v>1</v>
          </cell>
        </row>
        <row r="162">
          <cell r="A162">
            <v>0</v>
          </cell>
          <cell r="B162">
            <v>15120000</v>
          </cell>
          <cell r="C162" t="str">
            <v>مدينو شراء إستثمارات - شركة إسكان خريجى الجيزويت</v>
          </cell>
          <cell r="K162">
            <v>1</v>
          </cell>
        </row>
        <row r="163">
          <cell r="A163">
            <v>0</v>
          </cell>
          <cell r="B163">
            <v>10250</v>
          </cell>
          <cell r="C163" t="str">
            <v>دائنون متنوعون - بلتون لتداول الأوراق المالية</v>
          </cell>
          <cell r="K163">
            <v>1</v>
          </cell>
        </row>
        <row r="164">
          <cell r="A164">
            <v>9950000</v>
          </cell>
          <cell r="B164">
            <v>0</v>
          </cell>
          <cell r="C164" t="str">
            <v>مدينو شراء إستثمارات - شركة إسكان خريجى الجيزويت</v>
          </cell>
          <cell r="K164">
            <v>1</v>
          </cell>
        </row>
        <row r="165">
          <cell r="A165">
            <v>0</v>
          </cell>
          <cell r="B165">
            <v>9950000</v>
          </cell>
          <cell r="C165" t="str">
            <v>شركة سوفى لاند للإستثمار العقارى (ش.م.م)</v>
          </cell>
          <cell r="K165">
            <v>1</v>
          </cell>
        </row>
        <row r="166">
          <cell r="A166">
            <v>140.69</v>
          </cell>
          <cell r="B166">
            <v>0</v>
          </cell>
          <cell r="C166" t="str">
            <v>بنك الأهلى سوسيتية جنرال - جنية مصرى</v>
          </cell>
          <cell r="K166">
            <v>1</v>
          </cell>
        </row>
        <row r="167">
          <cell r="A167">
            <v>0</v>
          </cell>
          <cell r="B167">
            <v>140.22</v>
          </cell>
          <cell r="C167" t="str">
            <v>وثائق صندوق ثمـــار</v>
          </cell>
          <cell r="K167">
            <v>1</v>
          </cell>
        </row>
        <row r="168">
          <cell r="A168">
            <v>0</v>
          </cell>
          <cell r="B168">
            <v>0.47</v>
          </cell>
          <cell r="C168" t="str">
            <v>أرباح إسترداد وثائق صندوق ثمـــار</v>
          </cell>
          <cell r="K168">
            <v>1</v>
          </cell>
        </row>
        <row r="169">
          <cell r="A169">
            <v>133000</v>
          </cell>
          <cell r="B169">
            <v>0</v>
          </cell>
          <cell r="C169" t="str">
            <v>البنك العربى الأفريقى - جنية مصرى</v>
          </cell>
          <cell r="K169">
            <v>1</v>
          </cell>
        </row>
        <row r="170">
          <cell r="A170">
            <v>0</v>
          </cell>
          <cell r="B170">
            <v>133000</v>
          </cell>
          <cell r="C170" t="str">
            <v>شركة سمارت كوم للدعاية والإعلان</v>
          </cell>
          <cell r="K170">
            <v>1</v>
          </cell>
        </row>
        <row r="171">
          <cell r="A171">
            <v>90</v>
          </cell>
          <cell r="B171">
            <v>0</v>
          </cell>
          <cell r="C171" t="str">
            <v>الأستاذ / محمد عمر مكرم</v>
          </cell>
          <cell r="K171">
            <v>1</v>
          </cell>
        </row>
        <row r="172">
          <cell r="A172">
            <v>0</v>
          </cell>
          <cell r="B172">
            <v>90</v>
          </cell>
          <cell r="C172" t="str">
            <v>البنك العربى الأفريقى - جنية مصرى</v>
          </cell>
          <cell r="K172">
            <v>1</v>
          </cell>
        </row>
        <row r="173">
          <cell r="A173">
            <v>50000</v>
          </cell>
          <cell r="B173">
            <v>0</v>
          </cell>
          <cell r="C173" t="str">
            <v>بنك الأهلى سوسيتية جنرال - جنية مصرى</v>
          </cell>
          <cell r="K173">
            <v>1</v>
          </cell>
        </row>
        <row r="174">
          <cell r="A174">
            <v>0</v>
          </cell>
          <cell r="B174">
            <v>50000</v>
          </cell>
          <cell r="C174" t="str">
            <v>الشركة المالية للتجارة - سوفيكو</v>
          </cell>
          <cell r="K174">
            <v>1</v>
          </cell>
        </row>
        <row r="175">
          <cell r="A175">
            <v>50000</v>
          </cell>
          <cell r="B175">
            <v>0</v>
          </cell>
          <cell r="C175" t="str">
            <v>الأستاذ / محمد عمر مكرم</v>
          </cell>
          <cell r="K175">
            <v>1</v>
          </cell>
        </row>
        <row r="176">
          <cell r="A176">
            <v>0</v>
          </cell>
          <cell r="B176">
            <v>50000</v>
          </cell>
          <cell r="C176" t="str">
            <v>البنك العربى الأفريقى - جنية مصرى</v>
          </cell>
          <cell r="K176">
            <v>1</v>
          </cell>
        </row>
        <row r="177">
          <cell r="A177">
            <v>150500</v>
          </cell>
          <cell r="B177">
            <v>0</v>
          </cell>
          <cell r="C177" t="str">
            <v>البنك العربى الأفريقى - جنية مصرى</v>
          </cell>
          <cell r="K177">
            <v>1</v>
          </cell>
        </row>
        <row r="178">
          <cell r="A178">
            <v>0</v>
          </cell>
          <cell r="B178">
            <v>150500</v>
          </cell>
          <cell r="C178" t="str">
            <v>شركة سوفى لاند للإستثمار العقارى</v>
          </cell>
          <cell r="K178">
            <v>1</v>
          </cell>
        </row>
        <row r="179">
          <cell r="A179">
            <v>132700</v>
          </cell>
          <cell r="B179">
            <v>0</v>
          </cell>
          <cell r="C179" t="str">
            <v>بنك الأهلى سوسيتية جنرال - جنية مصرى</v>
          </cell>
          <cell r="K179">
            <v>1</v>
          </cell>
        </row>
        <row r="180">
          <cell r="A180">
            <v>0</v>
          </cell>
          <cell r="B180">
            <v>132700</v>
          </cell>
          <cell r="C180" t="str">
            <v>البنك العربى الأفريقى - جنية مصرى</v>
          </cell>
          <cell r="K180">
            <v>1</v>
          </cell>
        </row>
        <row r="181">
          <cell r="A181">
            <v>49027.63</v>
          </cell>
          <cell r="B181">
            <v>0</v>
          </cell>
          <cell r="C181" t="str">
            <v>وثائق صندوق ثمـــار</v>
          </cell>
          <cell r="K181">
            <v>1</v>
          </cell>
        </row>
        <row r="182">
          <cell r="A182">
            <v>0</v>
          </cell>
          <cell r="B182">
            <v>49027.63</v>
          </cell>
          <cell r="C182" t="str">
            <v>بنك الأهلى سوسيتية جنرال - جنية مصرى</v>
          </cell>
          <cell r="K182">
            <v>1</v>
          </cell>
        </row>
        <row r="183">
          <cell r="A183">
            <v>1000</v>
          </cell>
          <cell r="B183">
            <v>0</v>
          </cell>
          <cell r="C183" t="str">
            <v>سلف وعهد تحت التسوية - هدى عثمان</v>
          </cell>
          <cell r="K183">
            <v>1</v>
          </cell>
        </row>
        <row r="184">
          <cell r="A184">
            <v>0</v>
          </cell>
          <cell r="B184">
            <v>1000</v>
          </cell>
          <cell r="C184" t="str">
            <v>بنك الأهلى سوسيتية جنرال - جنية مصرى</v>
          </cell>
          <cell r="K184">
            <v>1</v>
          </cell>
        </row>
        <row r="185">
          <cell r="A185">
            <v>68.38</v>
          </cell>
          <cell r="B185">
            <v>0</v>
          </cell>
          <cell r="C185" t="str">
            <v>جارى مصلحة الضرائب - ضرائب خصم</v>
          </cell>
          <cell r="K185">
            <v>1</v>
          </cell>
        </row>
        <row r="186">
          <cell r="A186">
            <v>0</v>
          </cell>
          <cell r="B186">
            <v>68.38</v>
          </cell>
          <cell r="C186" t="str">
            <v>بنك الأهلى سوسيتية جنرال - جنية مصرى</v>
          </cell>
          <cell r="K186">
            <v>1</v>
          </cell>
        </row>
        <row r="187">
          <cell r="A187">
            <v>131893.63</v>
          </cell>
          <cell r="B187">
            <v>0</v>
          </cell>
          <cell r="C187" t="str">
            <v>وثائق صندوق ثمـــار</v>
          </cell>
          <cell r="K187">
            <v>1</v>
          </cell>
        </row>
        <row r="188">
          <cell r="A188">
            <v>0</v>
          </cell>
          <cell r="B188">
            <v>131893.63</v>
          </cell>
          <cell r="C188" t="str">
            <v>بنك الأهلى سوسيتية جنرال - جنية مصرى</v>
          </cell>
          <cell r="K188">
            <v>1</v>
          </cell>
        </row>
        <row r="189">
          <cell r="A189">
            <v>2.0299999999999998</v>
          </cell>
          <cell r="B189">
            <v>0</v>
          </cell>
          <cell r="C189" t="str">
            <v>الأهلى سوسيتية جنرال - دولار أمريكى</v>
          </cell>
          <cell r="K189">
            <v>1</v>
          </cell>
        </row>
        <row r="190">
          <cell r="A190">
            <v>0</v>
          </cell>
          <cell r="B190">
            <v>2.0299999999999998</v>
          </cell>
          <cell r="C190" t="str">
            <v>فوائد دائنة</v>
          </cell>
          <cell r="K190">
            <v>1</v>
          </cell>
        </row>
        <row r="191">
          <cell r="A191">
            <v>135482.88</v>
          </cell>
          <cell r="B191">
            <v>0</v>
          </cell>
          <cell r="C191" t="str">
            <v>بنك الأهلى سوسيتية جنرال - جنية مصرى</v>
          </cell>
          <cell r="K191">
            <v>1</v>
          </cell>
        </row>
        <row r="192">
          <cell r="A192">
            <v>0</v>
          </cell>
          <cell r="B192">
            <v>135267.72</v>
          </cell>
          <cell r="C192" t="str">
            <v>وثائق صندوق ثمـــار</v>
          </cell>
          <cell r="K192">
            <v>1</v>
          </cell>
        </row>
        <row r="193">
          <cell r="A193">
            <v>0</v>
          </cell>
          <cell r="B193">
            <v>215.16</v>
          </cell>
          <cell r="C193" t="str">
            <v>أرباح إسترداد وثائق صندوق ثمـــار</v>
          </cell>
          <cell r="K193">
            <v>1</v>
          </cell>
        </row>
        <row r="194">
          <cell r="A194">
            <v>87971.93</v>
          </cell>
          <cell r="B194">
            <v>0</v>
          </cell>
          <cell r="C194" t="str">
            <v>أجور ومرتبات</v>
          </cell>
          <cell r="K194">
            <v>1</v>
          </cell>
        </row>
        <row r="195">
          <cell r="A195">
            <v>1500</v>
          </cell>
          <cell r="B195">
            <v>0</v>
          </cell>
          <cell r="C195" t="str">
            <v>الأستاذ / إبراهيم عماد مكرم</v>
          </cell>
          <cell r="K195">
            <v>1</v>
          </cell>
        </row>
        <row r="196">
          <cell r="A196">
            <v>2000</v>
          </cell>
          <cell r="B196">
            <v>0</v>
          </cell>
          <cell r="C196" t="str">
            <v>السيدة / هنى عماد مكرم</v>
          </cell>
          <cell r="K196">
            <v>1</v>
          </cell>
        </row>
        <row r="197">
          <cell r="A197">
            <v>57500</v>
          </cell>
          <cell r="B197">
            <v>0</v>
          </cell>
          <cell r="C197" t="str">
            <v>الشركة المالية للتجارة - سوفيكو</v>
          </cell>
          <cell r="K197">
            <v>1</v>
          </cell>
        </row>
        <row r="198">
          <cell r="A198">
            <v>0</v>
          </cell>
          <cell r="B198">
            <v>3387.75</v>
          </cell>
          <cell r="C198" t="str">
            <v>هيئة التأمينات الإجتماعية</v>
          </cell>
          <cell r="K198">
            <v>1</v>
          </cell>
        </row>
        <row r="199">
          <cell r="A199">
            <v>0</v>
          </cell>
          <cell r="B199">
            <v>7734.18</v>
          </cell>
          <cell r="C199" t="str">
            <v>جارى مصلحة الضرائب - كسب عمل</v>
          </cell>
          <cell r="K199">
            <v>1</v>
          </cell>
        </row>
        <row r="200">
          <cell r="A200">
            <v>0</v>
          </cell>
          <cell r="B200">
            <v>172.5</v>
          </cell>
          <cell r="C200" t="str">
            <v>سلف وعهد تحت التسوية - عيد مصطفى</v>
          </cell>
          <cell r="K200">
            <v>1</v>
          </cell>
        </row>
        <row r="201">
          <cell r="A201">
            <v>0</v>
          </cell>
          <cell r="B201">
            <v>132.25</v>
          </cell>
          <cell r="C201" t="str">
            <v>سلف وعهد تحت التسوية - أشرف صدقى</v>
          </cell>
          <cell r="K201">
            <v>1</v>
          </cell>
        </row>
        <row r="202">
          <cell r="A202">
            <v>0</v>
          </cell>
          <cell r="B202">
            <v>238.75</v>
          </cell>
          <cell r="C202" t="str">
            <v>سلف وعهد تحت التسوية - حمدى صدقى</v>
          </cell>
          <cell r="K202">
            <v>1</v>
          </cell>
        </row>
        <row r="203">
          <cell r="A203">
            <v>0</v>
          </cell>
          <cell r="B203">
            <v>1000</v>
          </cell>
          <cell r="C203" t="str">
            <v>سلف وعهد تحت التسوية - حسن محمد حسن</v>
          </cell>
          <cell r="K203">
            <v>1</v>
          </cell>
        </row>
        <row r="204">
          <cell r="A204">
            <v>0</v>
          </cell>
          <cell r="B204">
            <v>119.5</v>
          </cell>
          <cell r="C204" t="str">
            <v>مدينون متنوعون - مجدى الجابرى</v>
          </cell>
          <cell r="K204">
            <v>1</v>
          </cell>
        </row>
        <row r="205">
          <cell r="A205">
            <v>0</v>
          </cell>
          <cell r="B205">
            <v>172.5</v>
          </cell>
          <cell r="C205" t="str">
            <v>مدينون متنوعون - وليد نبيل</v>
          </cell>
          <cell r="K205">
            <v>1</v>
          </cell>
        </row>
        <row r="206">
          <cell r="A206">
            <v>0</v>
          </cell>
          <cell r="B206">
            <v>136014.5</v>
          </cell>
          <cell r="C206" t="str">
            <v>بنك الأهلى سوسيتية جنرال - جنية مصرى</v>
          </cell>
          <cell r="K206">
            <v>1</v>
          </cell>
        </row>
        <row r="207">
          <cell r="A207">
            <v>200</v>
          </cell>
          <cell r="B207">
            <v>0</v>
          </cell>
          <cell r="C207" t="str">
            <v>مصاريف تليفون وبريد وإنترنت</v>
          </cell>
          <cell r="K207">
            <v>1</v>
          </cell>
        </row>
        <row r="208">
          <cell r="A208">
            <v>125</v>
          </cell>
          <cell r="B208">
            <v>0</v>
          </cell>
          <cell r="C208" t="str">
            <v>مصاريف تليفون وبريد وإنترنت</v>
          </cell>
          <cell r="K208">
            <v>1</v>
          </cell>
        </row>
        <row r="209">
          <cell r="A209">
            <v>627.15</v>
          </cell>
          <cell r="B209">
            <v>0</v>
          </cell>
          <cell r="C209" t="str">
            <v>إيجارات</v>
          </cell>
          <cell r="K209">
            <v>1</v>
          </cell>
        </row>
        <row r="210">
          <cell r="A210">
            <v>1585</v>
          </cell>
          <cell r="B210">
            <v>0</v>
          </cell>
          <cell r="C210" t="str">
            <v>مصاريف سيارات</v>
          </cell>
          <cell r="K210">
            <v>1</v>
          </cell>
        </row>
        <row r="211">
          <cell r="A211">
            <v>37.5</v>
          </cell>
          <cell r="B211">
            <v>0</v>
          </cell>
          <cell r="C211" t="str">
            <v>مصاريف إصلاح وصيانة</v>
          </cell>
          <cell r="K211">
            <v>1</v>
          </cell>
        </row>
        <row r="212">
          <cell r="A212">
            <v>2888.65</v>
          </cell>
          <cell r="B212">
            <v>0</v>
          </cell>
          <cell r="C212" t="str">
            <v>مصاريف علاج</v>
          </cell>
          <cell r="K212">
            <v>1</v>
          </cell>
        </row>
        <row r="213">
          <cell r="A213">
            <v>0</v>
          </cell>
          <cell r="B213">
            <v>4836.1499999999996</v>
          </cell>
          <cell r="C213" t="str">
            <v>مصروفات مدفوعة مقدماً</v>
          </cell>
          <cell r="K213">
            <v>1</v>
          </cell>
        </row>
        <row r="214">
          <cell r="A214">
            <v>0</v>
          </cell>
          <cell r="B214">
            <v>627.15</v>
          </cell>
          <cell r="C214" t="str">
            <v>مصروفات مستحقة</v>
          </cell>
          <cell r="K214">
            <v>1</v>
          </cell>
        </row>
        <row r="215">
          <cell r="A215">
            <v>21819.33</v>
          </cell>
          <cell r="B215">
            <v>0</v>
          </cell>
          <cell r="C215" t="str">
            <v>إهلاك وسائل نقل وإنتقال</v>
          </cell>
          <cell r="K215">
            <v>1</v>
          </cell>
        </row>
        <row r="216">
          <cell r="A216">
            <v>689.95</v>
          </cell>
          <cell r="B216">
            <v>0</v>
          </cell>
          <cell r="C216" t="str">
            <v>إهلاك أثاث</v>
          </cell>
          <cell r="K216">
            <v>1</v>
          </cell>
        </row>
        <row r="217">
          <cell r="A217">
            <v>2025.69</v>
          </cell>
          <cell r="B217">
            <v>0</v>
          </cell>
          <cell r="C217" t="str">
            <v>إهلاك أجهزة كمبيوتر</v>
          </cell>
          <cell r="K217">
            <v>1</v>
          </cell>
        </row>
        <row r="218">
          <cell r="A218">
            <v>844.56</v>
          </cell>
          <cell r="B218">
            <v>0</v>
          </cell>
          <cell r="C218" t="str">
            <v>إهلاك أجهزة ومعدات</v>
          </cell>
          <cell r="K218">
            <v>1</v>
          </cell>
        </row>
        <row r="219">
          <cell r="A219">
            <v>0</v>
          </cell>
          <cell r="B219">
            <v>21819.33</v>
          </cell>
          <cell r="C219" t="str">
            <v>مجمع إهلاك وسائل نقل وإنتقال</v>
          </cell>
          <cell r="K219">
            <v>1</v>
          </cell>
        </row>
        <row r="220">
          <cell r="A220">
            <v>0</v>
          </cell>
          <cell r="B220">
            <v>689.95</v>
          </cell>
          <cell r="C220" t="str">
            <v>مجمع إهلاك أثاث</v>
          </cell>
          <cell r="K220">
            <v>1</v>
          </cell>
        </row>
        <row r="221">
          <cell r="A221">
            <v>0</v>
          </cell>
          <cell r="B221">
            <v>2025.69</v>
          </cell>
          <cell r="C221" t="str">
            <v>مجمع إهلاك أجهزة كمبيوتر وبرامج</v>
          </cell>
          <cell r="K221">
            <v>1</v>
          </cell>
        </row>
        <row r="222">
          <cell r="A222">
            <v>0</v>
          </cell>
          <cell r="B222">
            <v>844.56</v>
          </cell>
          <cell r="C222" t="str">
            <v>مجمع إهلاك أجهزة ومعدات</v>
          </cell>
          <cell r="K222">
            <v>1</v>
          </cell>
        </row>
        <row r="223">
          <cell r="A223">
            <v>542.82000000000005</v>
          </cell>
          <cell r="B223">
            <v>0</v>
          </cell>
          <cell r="C223" t="str">
            <v>مصاريف بنكية</v>
          </cell>
          <cell r="K223">
            <v>1</v>
          </cell>
        </row>
        <row r="224">
          <cell r="A224">
            <v>4.93</v>
          </cell>
          <cell r="B224">
            <v>0</v>
          </cell>
          <cell r="C224" t="str">
            <v>مصاريف بنكية</v>
          </cell>
          <cell r="K224">
            <v>1</v>
          </cell>
        </row>
        <row r="225">
          <cell r="A225">
            <v>340</v>
          </cell>
          <cell r="B225">
            <v>0</v>
          </cell>
          <cell r="C225" t="str">
            <v>مصاريف بنكية</v>
          </cell>
          <cell r="K225">
            <v>1</v>
          </cell>
        </row>
        <row r="226">
          <cell r="A226">
            <v>0</v>
          </cell>
          <cell r="B226">
            <v>542.82000000000005</v>
          </cell>
          <cell r="C226" t="str">
            <v>بنك الأهلى سوسيتية جنرال - جنية مصرى</v>
          </cell>
          <cell r="K226">
            <v>1</v>
          </cell>
        </row>
        <row r="227">
          <cell r="A227">
            <v>0</v>
          </cell>
          <cell r="B227">
            <v>4.93</v>
          </cell>
          <cell r="C227" t="str">
            <v>الأهلى سوسيتية جنرال - دولار أمريكى</v>
          </cell>
          <cell r="K227">
            <v>1</v>
          </cell>
        </row>
        <row r="228">
          <cell r="A228">
            <v>0</v>
          </cell>
          <cell r="B228">
            <v>340</v>
          </cell>
          <cell r="C228" t="str">
            <v>البنك العربى الأفريقى - جنية مصرى</v>
          </cell>
          <cell r="K228">
            <v>1</v>
          </cell>
        </row>
        <row r="229">
          <cell r="A229">
            <v>100427.7</v>
          </cell>
          <cell r="B229">
            <v>0</v>
          </cell>
          <cell r="C229" t="str">
            <v>وثائق صندوق جُمــان</v>
          </cell>
          <cell r="K229">
            <v>2</v>
          </cell>
        </row>
        <row r="230">
          <cell r="A230">
            <v>0</v>
          </cell>
          <cell r="B230">
            <v>100427.7</v>
          </cell>
          <cell r="C230" t="str">
            <v>البنك العربى الأفريقى - جنية مصرى</v>
          </cell>
          <cell r="K230">
            <v>2</v>
          </cell>
        </row>
        <row r="231">
          <cell r="A231">
            <v>8346.5499999999993</v>
          </cell>
          <cell r="B231">
            <v>0</v>
          </cell>
          <cell r="C231" t="str">
            <v>بنك الأهلى سوسيتية جنرال - جنية مصرى</v>
          </cell>
          <cell r="K231">
            <v>2</v>
          </cell>
        </row>
        <row r="232">
          <cell r="A232">
            <v>0</v>
          </cell>
          <cell r="B232">
            <v>8313.33</v>
          </cell>
          <cell r="C232" t="str">
            <v>وثائق صندوق ثمـــار</v>
          </cell>
          <cell r="K232">
            <v>2</v>
          </cell>
        </row>
        <row r="233">
          <cell r="A233">
            <v>0</v>
          </cell>
          <cell r="B233">
            <v>33.22</v>
          </cell>
          <cell r="C233" t="str">
            <v>أرباح إسترداد وثائق صندوق ثمـــار</v>
          </cell>
          <cell r="K233">
            <v>2</v>
          </cell>
        </row>
        <row r="234">
          <cell r="A234">
            <v>168.2</v>
          </cell>
          <cell r="B234">
            <v>0</v>
          </cell>
          <cell r="C234" t="str">
            <v>مصاريف تليفون وبريد وإنترنت</v>
          </cell>
          <cell r="K234">
            <v>2</v>
          </cell>
        </row>
        <row r="235">
          <cell r="A235">
            <v>136.1</v>
          </cell>
          <cell r="B235">
            <v>0</v>
          </cell>
          <cell r="C235" t="str">
            <v>مياة وإنارة وغاز</v>
          </cell>
          <cell r="K235">
            <v>2</v>
          </cell>
        </row>
        <row r="236">
          <cell r="A236">
            <v>75</v>
          </cell>
          <cell r="B236">
            <v>0</v>
          </cell>
          <cell r="C236" t="str">
            <v>مياة وإنارة وغاز</v>
          </cell>
          <cell r="K236">
            <v>2</v>
          </cell>
        </row>
        <row r="237">
          <cell r="A237">
            <v>60</v>
          </cell>
          <cell r="B237">
            <v>0</v>
          </cell>
          <cell r="C237" t="str">
            <v>مصاريف إصلاح وصيانة</v>
          </cell>
          <cell r="K237">
            <v>2</v>
          </cell>
        </row>
        <row r="238">
          <cell r="A238">
            <v>220</v>
          </cell>
          <cell r="B238">
            <v>0</v>
          </cell>
          <cell r="C238" t="str">
            <v>مصاريف إصلاح وصيانة</v>
          </cell>
          <cell r="K238">
            <v>2</v>
          </cell>
        </row>
        <row r="239">
          <cell r="A239">
            <v>50</v>
          </cell>
          <cell r="B239">
            <v>0</v>
          </cell>
          <cell r="C239" t="str">
            <v>مصاريف إصلاح وصيانة</v>
          </cell>
          <cell r="K239">
            <v>2</v>
          </cell>
        </row>
        <row r="240">
          <cell r="A240">
            <v>300</v>
          </cell>
          <cell r="B240">
            <v>0</v>
          </cell>
          <cell r="C240" t="str">
            <v>أدوات مكتبية ومطبوعات</v>
          </cell>
          <cell r="K240">
            <v>2</v>
          </cell>
        </row>
        <row r="241">
          <cell r="A241">
            <v>121.7</v>
          </cell>
          <cell r="B241">
            <v>0</v>
          </cell>
          <cell r="C241" t="str">
            <v>أدوات مكتبية ومطبوعات</v>
          </cell>
          <cell r="K241">
            <v>2</v>
          </cell>
        </row>
        <row r="242">
          <cell r="A242">
            <v>6.25</v>
          </cell>
          <cell r="B242">
            <v>0</v>
          </cell>
          <cell r="C242" t="str">
            <v>أدوات مكتبية ومطبوعات</v>
          </cell>
          <cell r="K242">
            <v>2</v>
          </cell>
        </row>
        <row r="243">
          <cell r="A243">
            <v>210</v>
          </cell>
          <cell r="B243">
            <v>0</v>
          </cell>
          <cell r="C243" t="str">
            <v>ضيافة وإستقبال</v>
          </cell>
          <cell r="K243">
            <v>2</v>
          </cell>
        </row>
        <row r="244">
          <cell r="A244">
            <v>195</v>
          </cell>
          <cell r="B244">
            <v>0</v>
          </cell>
          <cell r="C244" t="str">
            <v>ضيافة وإستقبال</v>
          </cell>
          <cell r="K244">
            <v>2</v>
          </cell>
        </row>
        <row r="245">
          <cell r="A245">
            <v>90</v>
          </cell>
          <cell r="B245">
            <v>0</v>
          </cell>
          <cell r="C245" t="str">
            <v>سفر وإقامة وإنتقالات</v>
          </cell>
          <cell r="K245">
            <v>2</v>
          </cell>
        </row>
        <row r="246">
          <cell r="A246">
            <v>586.5</v>
          </cell>
          <cell r="B246">
            <v>0</v>
          </cell>
          <cell r="C246" t="str">
            <v>مصاريف سيارات</v>
          </cell>
          <cell r="K246">
            <v>2</v>
          </cell>
        </row>
        <row r="247">
          <cell r="A247">
            <v>770</v>
          </cell>
          <cell r="B247">
            <v>0</v>
          </cell>
          <cell r="C247" t="str">
            <v>مصاريف سيارات</v>
          </cell>
          <cell r="K247">
            <v>2</v>
          </cell>
        </row>
        <row r="248">
          <cell r="A248">
            <v>60</v>
          </cell>
          <cell r="B248">
            <v>0</v>
          </cell>
          <cell r="C248" t="str">
            <v>إكراميات</v>
          </cell>
          <cell r="K248">
            <v>2</v>
          </cell>
        </row>
        <row r="249">
          <cell r="A249">
            <v>50</v>
          </cell>
          <cell r="B249">
            <v>0</v>
          </cell>
          <cell r="C249" t="str">
            <v>إكراميات</v>
          </cell>
          <cell r="K249">
            <v>2</v>
          </cell>
        </row>
        <row r="250">
          <cell r="A250">
            <v>50</v>
          </cell>
          <cell r="B250">
            <v>0</v>
          </cell>
          <cell r="C250" t="str">
            <v>إكراميات</v>
          </cell>
          <cell r="K250">
            <v>2</v>
          </cell>
        </row>
        <row r="251">
          <cell r="A251">
            <v>5300</v>
          </cell>
          <cell r="B251">
            <v>0</v>
          </cell>
          <cell r="C251" t="str">
            <v>مصاريف متنوعة</v>
          </cell>
          <cell r="K251">
            <v>2</v>
          </cell>
        </row>
        <row r="252">
          <cell r="A252">
            <v>130</v>
          </cell>
          <cell r="B252">
            <v>0</v>
          </cell>
          <cell r="C252" t="str">
            <v>السيدة / مروة عمر مكرم</v>
          </cell>
          <cell r="K252">
            <v>2</v>
          </cell>
        </row>
        <row r="253">
          <cell r="A253">
            <v>0</v>
          </cell>
          <cell r="B253">
            <v>8578.75</v>
          </cell>
          <cell r="C253" t="str">
            <v>بنك الأهلى سوسيتية جنرال - جنية مصرى</v>
          </cell>
          <cell r="K253">
            <v>2</v>
          </cell>
        </row>
        <row r="254">
          <cell r="A254">
            <v>20516.05</v>
          </cell>
          <cell r="B254">
            <v>0</v>
          </cell>
          <cell r="C254" t="str">
            <v>بنك الأهلى سوسيتية جنرال - جنية مصرى</v>
          </cell>
          <cell r="K254">
            <v>2</v>
          </cell>
        </row>
        <row r="255">
          <cell r="A255">
            <v>0</v>
          </cell>
          <cell r="B255">
            <v>20431.060000000001</v>
          </cell>
          <cell r="C255" t="str">
            <v>وثائق صندوق ثمـــار</v>
          </cell>
          <cell r="K255">
            <v>2</v>
          </cell>
        </row>
        <row r="256">
          <cell r="A256">
            <v>0</v>
          </cell>
          <cell r="B256">
            <v>84.99</v>
          </cell>
          <cell r="C256" t="str">
            <v>أرباح إسترداد وثائق صندوق ثمـــار</v>
          </cell>
          <cell r="K256">
            <v>2</v>
          </cell>
        </row>
        <row r="257">
          <cell r="A257">
            <v>6850</v>
          </cell>
          <cell r="B257">
            <v>0</v>
          </cell>
          <cell r="C257" t="str">
            <v>بنك الأهلى سوسيتية جنرال - جنية مصرى</v>
          </cell>
          <cell r="K257">
            <v>2</v>
          </cell>
        </row>
        <row r="258">
          <cell r="A258">
            <v>0</v>
          </cell>
          <cell r="B258">
            <v>6850</v>
          </cell>
          <cell r="C258" t="str">
            <v>الشركة المالية للتجارة - سوفيكو</v>
          </cell>
          <cell r="K258">
            <v>2</v>
          </cell>
        </row>
        <row r="259">
          <cell r="A259">
            <v>1895</v>
          </cell>
          <cell r="B259">
            <v>0</v>
          </cell>
          <cell r="C259" t="str">
            <v>هيئة التأمينات الإجتماعية</v>
          </cell>
          <cell r="K259">
            <v>2</v>
          </cell>
        </row>
        <row r="260">
          <cell r="A260">
            <v>0</v>
          </cell>
          <cell r="B260">
            <v>1895</v>
          </cell>
          <cell r="C260" t="str">
            <v>بنك الأهلى سوسيتية جنرال - جنية مصرى</v>
          </cell>
          <cell r="K260">
            <v>2</v>
          </cell>
        </row>
        <row r="261">
          <cell r="A261">
            <v>1789.64</v>
          </cell>
          <cell r="B261">
            <v>0</v>
          </cell>
          <cell r="C261" t="str">
            <v>مصروفات مستحقة</v>
          </cell>
          <cell r="K261">
            <v>2</v>
          </cell>
        </row>
        <row r="262">
          <cell r="A262">
            <v>710.24</v>
          </cell>
          <cell r="B262">
            <v>0</v>
          </cell>
          <cell r="C262" t="str">
            <v>دائنون متنوعون - الأستاذ / مكرم عثمان</v>
          </cell>
          <cell r="K262">
            <v>2</v>
          </cell>
        </row>
        <row r="263">
          <cell r="A263">
            <v>3579.29</v>
          </cell>
          <cell r="B263">
            <v>0</v>
          </cell>
          <cell r="C263" t="str">
            <v>مصاريف تليفون وبريد وإنترنت</v>
          </cell>
          <cell r="K263">
            <v>2</v>
          </cell>
        </row>
        <row r="264">
          <cell r="A264">
            <v>727.6</v>
          </cell>
          <cell r="B264">
            <v>0</v>
          </cell>
          <cell r="C264" t="str">
            <v>سلف وعهد تحت التسوية - هدى عثمان</v>
          </cell>
          <cell r="K264">
            <v>2</v>
          </cell>
        </row>
        <row r="265">
          <cell r="A265">
            <v>87.23</v>
          </cell>
          <cell r="B265">
            <v>0</v>
          </cell>
          <cell r="C265" t="str">
            <v>سلف وعهد تحت التسوية - أشرف صدقى</v>
          </cell>
          <cell r="K265">
            <v>2</v>
          </cell>
        </row>
        <row r="266">
          <cell r="A266">
            <v>273.47000000000003</v>
          </cell>
          <cell r="B266">
            <v>0</v>
          </cell>
          <cell r="C266" t="str">
            <v>سلف وعهد تحت التسوية - حمدى صدقى</v>
          </cell>
          <cell r="K266">
            <v>2</v>
          </cell>
        </row>
        <row r="267">
          <cell r="A267">
            <v>17.04</v>
          </cell>
          <cell r="B267">
            <v>0</v>
          </cell>
          <cell r="C267" t="str">
            <v>سلف وعهد تحت التسوية - جمال عوض اللة</v>
          </cell>
          <cell r="K267">
            <v>2</v>
          </cell>
        </row>
        <row r="268">
          <cell r="A268">
            <v>104.77</v>
          </cell>
          <cell r="B268">
            <v>0</v>
          </cell>
          <cell r="C268" t="str">
            <v>مدينون متنوعون - إيناس سالم</v>
          </cell>
          <cell r="K268">
            <v>2</v>
          </cell>
        </row>
        <row r="269">
          <cell r="A269">
            <v>74.23</v>
          </cell>
          <cell r="B269">
            <v>0</v>
          </cell>
          <cell r="C269" t="str">
            <v>مدينون متنوعون - أحمد تاج</v>
          </cell>
          <cell r="K269">
            <v>2</v>
          </cell>
        </row>
        <row r="270">
          <cell r="A270">
            <v>178.31</v>
          </cell>
          <cell r="B270">
            <v>0</v>
          </cell>
          <cell r="C270" t="str">
            <v>مدينون متنوعون - محمد إسماعيل</v>
          </cell>
          <cell r="K270">
            <v>2</v>
          </cell>
        </row>
        <row r="271">
          <cell r="A271">
            <v>3.71</v>
          </cell>
          <cell r="B271">
            <v>0</v>
          </cell>
          <cell r="C271" t="str">
            <v>مدينون متنوعون - يسرى عبدة متولى</v>
          </cell>
          <cell r="K271">
            <v>2</v>
          </cell>
        </row>
        <row r="272">
          <cell r="A272">
            <v>8054.36</v>
          </cell>
          <cell r="B272">
            <v>0</v>
          </cell>
          <cell r="C272" t="str">
            <v>الأستاذ / عمر مكرم</v>
          </cell>
          <cell r="K272">
            <v>2</v>
          </cell>
        </row>
        <row r="273">
          <cell r="A273">
            <v>960.49</v>
          </cell>
          <cell r="B273">
            <v>0</v>
          </cell>
          <cell r="C273" t="str">
            <v>الأستاذ / محمد عمر مكرم</v>
          </cell>
          <cell r="K273">
            <v>2</v>
          </cell>
        </row>
        <row r="274">
          <cell r="A274">
            <v>4626.2299999999996</v>
          </cell>
          <cell r="B274">
            <v>0</v>
          </cell>
          <cell r="C274" t="str">
            <v>الأستاذ / إبراهيم عماد مكرم</v>
          </cell>
          <cell r="K274">
            <v>2</v>
          </cell>
        </row>
        <row r="275">
          <cell r="A275">
            <v>3658.18</v>
          </cell>
          <cell r="B275">
            <v>0</v>
          </cell>
          <cell r="C275" t="str">
            <v>السيدة / مروة عمر مكرم</v>
          </cell>
          <cell r="K275">
            <v>2</v>
          </cell>
        </row>
        <row r="276">
          <cell r="A276">
            <v>435.62</v>
          </cell>
          <cell r="B276">
            <v>0</v>
          </cell>
          <cell r="C276" t="str">
            <v>السيدة / هنى عماد مكرم</v>
          </cell>
          <cell r="K276">
            <v>2</v>
          </cell>
        </row>
        <row r="277">
          <cell r="A277">
            <v>0</v>
          </cell>
          <cell r="B277">
            <v>25280.41</v>
          </cell>
          <cell r="C277" t="str">
            <v>بنك الأهلى سوسيتية جنرال - جنية مصرى</v>
          </cell>
          <cell r="K277">
            <v>2</v>
          </cell>
        </row>
        <row r="278">
          <cell r="A278">
            <v>200000</v>
          </cell>
          <cell r="B278">
            <v>0</v>
          </cell>
          <cell r="C278" t="str">
            <v>شركة سماش تريدنج للتوكيلات (ش.م.م)</v>
          </cell>
          <cell r="K278">
            <v>2</v>
          </cell>
        </row>
        <row r="279">
          <cell r="A279">
            <v>0</v>
          </cell>
          <cell r="B279">
            <v>200000</v>
          </cell>
          <cell r="C279" t="str">
            <v>المهندس / محمد عمر مكرم</v>
          </cell>
          <cell r="K279">
            <v>2</v>
          </cell>
        </row>
        <row r="280">
          <cell r="A280">
            <v>158000</v>
          </cell>
          <cell r="B280">
            <v>0</v>
          </cell>
          <cell r="C280" t="str">
            <v>بنك الأهلى سوسيتية جنرال - جنية مصرى</v>
          </cell>
          <cell r="K280">
            <v>2</v>
          </cell>
        </row>
        <row r="281">
          <cell r="A281">
            <v>0</v>
          </cell>
          <cell r="B281">
            <v>158000</v>
          </cell>
          <cell r="C281" t="str">
            <v>الشركة المالية للتجارة - سوفيكو</v>
          </cell>
          <cell r="K281">
            <v>2</v>
          </cell>
        </row>
        <row r="282">
          <cell r="A282">
            <v>21887.5</v>
          </cell>
          <cell r="B282">
            <v>0</v>
          </cell>
          <cell r="C282" t="str">
            <v>دائنون متنوعون - شركة دايموند ميديكال سيرفيس</v>
          </cell>
          <cell r="K282">
            <v>2</v>
          </cell>
        </row>
        <row r="283">
          <cell r="A283">
            <v>0</v>
          </cell>
          <cell r="B283">
            <v>21887.5</v>
          </cell>
          <cell r="C283" t="str">
            <v>بنك الأهلى سوسيتية جنرال - جنية مصرى</v>
          </cell>
          <cell r="K283">
            <v>2</v>
          </cell>
        </row>
        <row r="284">
          <cell r="A284">
            <v>87955.99</v>
          </cell>
          <cell r="B284">
            <v>0</v>
          </cell>
          <cell r="C284" t="str">
            <v>أجور ومرتبات</v>
          </cell>
          <cell r="K284">
            <v>2</v>
          </cell>
        </row>
        <row r="285">
          <cell r="A285">
            <v>1500</v>
          </cell>
          <cell r="B285">
            <v>0</v>
          </cell>
          <cell r="C285" t="str">
            <v>الأستاذ / إبراهيم عماد مكرم</v>
          </cell>
          <cell r="K285">
            <v>2</v>
          </cell>
        </row>
        <row r="286">
          <cell r="A286">
            <v>2000</v>
          </cell>
          <cell r="B286">
            <v>0</v>
          </cell>
          <cell r="C286" t="str">
            <v>السيدة / هنى عماد مكرم</v>
          </cell>
          <cell r="K286">
            <v>2</v>
          </cell>
        </row>
        <row r="287">
          <cell r="A287">
            <v>57512.5</v>
          </cell>
          <cell r="B287">
            <v>0</v>
          </cell>
          <cell r="C287" t="str">
            <v>الشركة المالية للتجارة - سوفيكو</v>
          </cell>
          <cell r="K287">
            <v>2</v>
          </cell>
        </row>
        <row r="288">
          <cell r="A288">
            <v>0</v>
          </cell>
          <cell r="B288">
            <v>3387.75</v>
          </cell>
          <cell r="C288" t="str">
            <v>هيئة التأمينات الإجتماعية</v>
          </cell>
          <cell r="K288">
            <v>2</v>
          </cell>
        </row>
        <row r="289">
          <cell r="A289">
            <v>0</v>
          </cell>
          <cell r="B289">
            <v>7730.74</v>
          </cell>
          <cell r="C289" t="str">
            <v>جارى مصلحة الضرائب - كسب عمل</v>
          </cell>
          <cell r="K289">
            <v>2</v>
          </cell>
        </row>
        <row r="290">
          <cell r="A290">
            <v>0</v>
          </cell>
          <cell r="B290">
            <v>172.5</v>
          </cell>
          <cell r="C290" t="str">
            <v>سلف وعهد تحت التسوية - عيد مصطفى</v>
          </cell>
          <cell r="K290">
            <v>2</v>
          </cell>
        </row>
        <row r="291">
          <cell r="A291">
            <v>0</v>
          </cell>
          <cell r="B291">
            <v>132.25</v>
          </cell>
          <cell r="C291" t="str">
            <v>سلف وعهد تحت التسوية - أشرف صدقى</v>
          </cell>
          <cell r="K291">
            <v>2</v>
          </cell>
        </row>
        <row r="292">
          <cell r="A292">
            <v>0</v>
          </cell>
          <cell r="B292">
            <v>238.75</v>
          </cell>
          <cell r="C292" t="str">
            <v>سلف وعهد تحت التسوية - حمدى صدقى</v>
          </cell>
          <cell r="K292">
            <v>2</v>
          </cell>
        </row>
        <row r="293">
          <cell r="A293">
            <v>0</v>
          </cell>
          <cell r="B293">
            <v>1000</v>
          </cell>
          <cell r="C293" t="str">
            <v>سلف وعهد تحت التسوية - حسن محمد حسن</v>
          </cell>
          <cell r="K293">
            <v>2</v>
          </cell>
        </row>
        <row r="294">
          <cell r="A294">
            <v>0</v>
          </cell>
          <cell r="B294">
            <v>119.5</v>
          </cell>
          <cell r="C294" t="str">
            <v>مدينون متنوعون - مجدى الجابرى</v>
          </cell>
          <cell r="K294">
            <v>2</v>
          </cell>
        </row>
        <row r="295">
          <cell r="A295">
            <v>0</v>
          </cell>
          <cell r="B295">
            <v>172.5</v>
          </cell>
          <cell r="C295" t="str">
            <v>مدينون متنوعون - وليد نبيل</v>
          </cell>
          <cell r="K295">
            <v>2</v>
          </cell>
        </row>
        <row r="296">
          <cell r="A296">
            <v>0</v>
          </cell>
          <cell r="B296">
            <v>136014.5</v>
          </cell>
          <cell r="C296" t="str">
            <v>بنك الأهلى سوسيتية جنرال - جنية مصرى</v>
          </cell>
          <cell r="K296">
            <v>2</v>
          </cell>
        </row>
        <row r="297">
          <cell r="A297">
            <v>200</v>
          </cell>
          <cell r="B297">
            <v>0</v>
          </cell>
          <cell r="C297" t="str">
            <v>مصاريف تليفون وبريد وإنترنت</v>
          </cell>
          <cell r="K297">
            <v>2</v>
          </cell>
        </row>
        <row r="298">
          <cell r="A298">
            <v>125</v>
          </cell>
          <cell r="B298">
            <v>0</v>
          </cell>
          <cell r="C298" t="str">
            <v>مصاريف تليفون وبريد وإنترنت</v>
          </cell>
          <cell r="K298">
            <v>2</v>
          </cell>
        </row>
        <row r="299">
          <cell r="A299">
            <v>627.15</v>
          </cell>
          <cell r="B299">
            <v>0</v>
          </cell>
          <cell r="C299" t="str">
            <v>إيجارات</v>
          </cell>
          <cell r="K299">
            <v>2</v>
          </cell>
        </row>
        <row r="300">
          <cell r="A300">
            <v>1585</v>
          </cell>
          <cell r="B300">
            <v>0</v>
          </cell>
          <cell r="C300" t="str">
            <v>مصاريف سيارات</v>
          </cell>
          <cell r="K300">
            <v>2</v>
          </cell>
        </row>
        <row r="301">
          <cell r="A301">
            <v>37.5</v>
          </cell>
          <cell r="B301">
            <v>0</v>
          </cell>
          <cell r="C301" t="str">
            <v>مصاريف إصلاح وصيانة</v>
          </cell>
          <cell r="K301">
            <v>2</v>
          </cell>
        </row>
        <row r="302">
          <cell r="A302">
            <v>2888.65</v>
          </cell>
          <cell r="B302">
            <v>0</v>
          </cell>
          <cell r="C302" t="str">
            <v>مصاريف علاج</v>
          </cell>
          <cell r="K302">
            <v>2</v>
          </cell>
        </row>
        <row r="303">
          <cell r="A303">
            <v>0</v>
          </cell>
          <cell r="B303">
            <v>4836.1499999999996</v>
          </cell>
          <cell r="C303" t="str">
            <v>مصروفات مدفوعة مقدماً</v>
          </cell>
          <cell r="K303">
            <v>2</v>
          </cell>
        </row>
        <row r="304">
          <cell r="A304">
            <v>0</v>
          </cell>
          <cell r="B304">
            <v>627.15</v>
          </cell>
          <cell r="C304" t="str">
            <v>مصروفات مستحقة</v>
          </cell>
          <cell r="K304">
            <v>2</v>
          </cell>
        </row>
        <row r="305">
          <cell r="A305">
            <v>21819.33</v>
          </cell>
          <cell r="B305">
            <v>0</v>
          </cell>
          <cell r="C305" t="str">
            <v>إهلاك وسائل نقل وإنتقال</v>
          </cell>
          <cell r="K305">
            <v>2</v>
          </cell>
        </row>
        <row r="306">
          <cell r="A306">
            <v>689.95</v>
          </cell>
          <cell r="B306">
            <v>0</v>
          </cell>
          <cell r="C306" t="str">
            <v>إهلاك أثاث</v>
          </cell>
          <cell r="K306">
            <v>2</v>
          </cell>
        </row>
        <row r="307">
          <cell r="A307">
            <v>2025.69</v>
          </cell>
          <cell r="B307">
            <v>0</v>
          </cell>
          <cell r="C307" t="str">
            <v>إهلاك أجهزة كمبيوتر</v>
          </cell>
          <cell r="K307">
            <v>2</v>
          </cell>
        </row>
        <row r="308">
          <cell r="A308">
            <v>844.56</v>
          </cell>
          <cell r="B308">
            <v>0</v>
          </cell>
          <cell r="C308" t="str">
            <v>إهلاك أجهزة ومعدات</v>
          </cell>
          <cell r="K308">
            <v>2</v>
          </cell>
        </row>
        <row r="309">
          <cell r="A309">
            <v>0</v>
          </cell>
          <cell r="B309">
            <v>21819.33</v>
          </cell>
          <cell r="C309" t="str">
            <v>مجمع إهلاك وسائل نقل وإنتقال</v>
          </cell>
          <cell r="K309">
            <v>2</v>
          </cell>
        </row>
        <row r="310">
          <cell r="A310">
            <v>0</v>
          </cell>
          <cell r="B310">
            <v>689.95</v>
          </cell>
          <cell r="C310" t="str">
            <v>مجمع إهلاك أثاث</v>
          </cell>
          <cell r="K310">
            <v>2</v>
          </cell>
        </row>
        <row r="311">
          <cell r="A311">
            <v>0</v>
          </cell>
          <cell r="B311">
            <v>2025.69</v>
          </cell>
          <cell r="C311" t="str">
            <v>مجمع إهلاك أجهزة كمبيوتر وبرامج</v>
          </cell>
          <cell r="K311">
            <v>2</v>
          </cell>
        </row>
        <row r="312">
          <cell r="A312">
            <v>0</v>
          </cell>
          <cell r="B312">
            <v>844.56</v>
          </cell>
          <cell r="C312" t="str">
            <v>مجمع إهلاك أجهزة ومعدات</v>
          </cell>
          <cell r="K312">
            <v>2</v>
          </cell>
        </row>
        <row r="313">
          <cell r="A313">
            <v>139.18</v>
          </cell>
          <cell r="B313">
            <v>0</v>
          </cell>
          <cell r="C313" t="str">
            <v>مصاريف بنكية</v>
          </cell>
          <cell r="K313">
            <v>2</v>
          </cell>
        </row>
        <row r="314">
          <cell r="A314">
            <v>4.93</v>
          </cell>
          <cell r="B314">
            <v>0</v>
          </cell>
          <cell r="C314" t="str">
            <v>مصاريف بنكية</v>
          </cell>
          <cell r="K314">
            <v>2</v>
          </cell>
        </row>
        <row r="315">
          <cell r="A315">
            <v>0</v>
          </cell>
          <cell r="B315">
            <v>139.18</v>
          </cell>
          <cell r="C315" t="str">
            <v>بنك الأهلى سوسيتية جنرال - جنية مصرى</v>
          </cell>
          <cell r="K315">
            <v>2</v>
          </cell>
        </row>
        <row r="316">
          <cell r="A316">
            <v>0</v>
          </cell>
          <cell r="B316">
            <v>4.93</v>
          </cell>
          <cell r="C316" t="str">
            <v>الأهلى سوسيتية جنرال - دولار أمريكى</v>
          </cell>
          <cell r="K316">
            <v>2</v>
          </cell>
        </row>
        <row r="317">
          <cell r="A317">
            <v>100000</v>
          </cell>
          <cell r="B317">
            <v>0</v>
          </cell>
          <cell r="C317" t="str">
            <v>بنك الأهلى سوسيتية جنرال - جنية مصرى</v>
          </cell>
          <cell r="K317">
            <v>3</v>
          </cell>
        </row>
        <row r="318">
          <cell r="A318">
            <v>0</v>
          </cell>
          <cell r="B318">
            <v>100000</v>
          </cell>
          <cell r="C318" t="str">
            <v>الشركة المالية للتجارة - سوفيكو</v>
          </cell>
          <cell r="K318">
            <v>3</v>
          </cell>
        </row>
        <row r="319">
          <cell r="A319">
            <v>100000</v>
          </cell>
          <cell r="B319">
            <v>0</v>
          </cell>
          <cell r="C319" t="str">
            <v>شركة سمارت كوم للدعاية والإعلان</v>
          </cell>
          <cell r="K319">
            <v>3</v>
          </cell>
        </row>
        <row r="320">
          <cell r="A320">
            <v>0</v>
          </cell>
          <cell r="B320">
            <v>100000</v>
          </cell>
          <cell r="C320" t="str">
            <v>بنك الأهلى سوسيتية جنرال - جنية مصرى</v>
          </cell>
          <cell r="K320">
            <v>3</v>
          </cell>
        </row>
        <row r="321">
          <cell r="A321">
            <v>1799915</v>
          </cell>
          <cell r="B321">
            <v>0</v>
          </cell>
          <cell r="C321" t="str">
            <v>البنك العربى الأفريقى - جنية مصرى</v>
          </cell>
          <cell r="K321">
            <v>3</v>
          </cell>
        </row>
        <row r="322">
          <cell r="A322">
            <v>85</v>
          </cell>
          <cell r="B322">
            <v>0</v>
          </cell>
          <cell r="C322" t="str">
            <v>مصاريف بنكية</v>
          </cell>
          <cell r="K322">
            <v>3</v>
          </cell>
        </row>
        <row r="323">
          <cell r="A323">
            <v>0</v>
          </cell>
          <cell r="B323">
            <v>1800000</v>
          </cell>
          <cell r="C323" t="str">
            <v>إيرادات مستحقة</v>
          </cell>
          <cell r="K323">
            <v>3</v>
          </cell>
        </row>
        <row r="324">
          <cell r="A324">
            <v>725.22</v>
          </cell>
          <cell r="B324">
            <v>0</v>
          </cell>
          <cell r="C324" t="str">
            <v>بنك الأهلى سوسيتية جنرال - جنية مصرى</v>
          </cell>
          <cell r="K324">
            <v>3</v>
          </cell>
        </row>
        <row r="325">
          <cell r="A325">
            <v>17.04</v>
          </cell>
          <cell r="B325">
            <v>0</v>
          </cell>
          <cell r="C325" t="str">
            <v>بنك الأهلى سوسيتية جنرال - جنية مصرى</v>
          </cell>
          <cell r="K325">
            <v>3</v>
          </cell>
        </row>
        <row r="326">
          <cell r="A326">
            <v>77.739999999999995</v>
          </cell>
          <cell r="B326">
            <v>0</v>
          </cell>
          <cell r="C326" t="str">
            <v>بنك الأهلى سوسيتية جنرال - جنية مصرى</v>
          </cell>
          <cell r="K326">
            <v>3</v>
          </cell>
        </row>
        <row r="327">
          <cell r="A327">
            <v>0</v>
          </cell>
          <cell r="B327">
            <v>725.22</v>
          </cell>
          <cell r="C327" t="str">
            <v>سلف وعهد تحت التسوية - هدى عثمان</v>
          </cell>
          <cell r="K327">
            <v>3</v>
          </cell>
        </row>
        <row r="328">
          <cell r="A328">
            <v>0</v>
          </cell>
          <cell r="B328">
            <v>77.739999999999995</v>
          </cell>
          <cell r="C328" t="str">
            <v>سلف وعهد تحت التسوية - أشرف صدقى</v>
          </cell>
          <cell r="K328">
            <v>3</v>
          </cell>
        </row>
        <row r="329">
          <cell r="A329">
            <v>0</v>
          </cell>
          <cell r="B329">
            <v>17.04</v>
          </cell>
          <cell r="C329" t="str">
            <v>سلف وعهد تحت التسوية - جمال عوض اللة</v>
          </cell>
          <cell r="K329">
            <v>3</v>
          </cell>
        </row>
        <row r="330">
          <cell r="A330">
            <v>1.62</v>
          </cell>
          <cell r="B330">
            <v>0</v>
          </cell>
          <cell r="C330" t="str">
            <v>الأهلى سوسيتية جنرال - دولار أمريكى</v>
          </cell>
          <cell r="K330">
            <v>3</v>
          </cell>
        </row>
        <row r="331">
          <cell r="A331">
            <v>0</v>
          </cell>
          <cell r="B331">
            <v>1.62</v>
          </cell>
          <cell r="C331" t="str">
            <v>فوائد دائنة</v>
          </cell>
          <cell r="K331">
            <v>3</v>
          </cell>
        </row>
        <row r="332">
          <cell r="A332">
            <v>1000000</v>
          </cell>
          <cell r="B332">
            <v>0</v>
          </cell>
          <cell r="C332" t="str">
            <v>الأستاذ / محمد عمر مكرم</v>
          </cell>
          <cell r="K332">
            <v>3</v>
          </cell>
        </row>
        <row r="333">
          <cell r="A333">
            <v>0</v>
          </cell>
          <cell r="B333">
            <v>1000000</v>
          </cell>
          <cell r="C333" t="str">
            <v>البنك العربى الأفريقى - جنية مصرى</v>
          </cell>
          <cell r="K333">
            <v>3</v>
          </cell>
        </row>
        <row r="334">
          <cell r="A334">
            <v>992.54</v>
          </cell>
          <cell r="B334">
            <v>0</v>
          </cell>
          <cell r="C334" t="str">
            <v>وثائق صندوق ثمـــار</v>
          </cell>
          <cell r="K334">
            <v>3</v>
          </cell>
        </row>
        <row r="335">
          <cell r="A335">
            <v>0</v>
          </cell>
          <cell r="B335">
            <v>992.54</v>
          </cell>
          <cell r="C335" t="str">
            <v>بنك الأهلى سوسيتية جنرال - جنية مصرى</v>
          </cell>
          <cell r="K335">
            <v>3</v>
          </cell>
        </row>
        <row r="336">
          <cell r="A336">
            <v>799830</v>
          </cell>
          <cell r="B336">
            <v>0</v>
          </cell>
          <cell r="C336" t="str">
            <v>بنك الأهلى سوسيتية جنرال - جنية مصرى</v>
          </cell>
          <cell r="K336">
            <v>3</v>
          </cell>
        </row>
        <row r="337">
          <cell r="A337">
            <v>170</v>
          </cell>
          <cell r="B337">
            <v>0</v>
          </cell>
          <cell r="C337" t="str">
            <v>مصاريف بنكية</v>
          </cell>
          <cell r="K337">
            <v>3</v>
          </cell>
        </row>
        <row r="338">
          <cell r="A338">
            <v>0</v>
          </cell>
          <cell r="B338">
            <v>800000</v>
          </cell>
          <cell r="C338" t="str">
            <v>البنك العربى الأفريقى - جنية مصرى</v>
          </cell>
          <cell r="K338">
            <v>3</v>
          </cell>
        </row>
        <row r="339">
          <cell r="A339">
            <v>799682.64</v>
          </cell>
          <cell r="B339">
            <v>0</v>
          </cell>
          <cell r="C339" t="str">
            <v>وثائق صندوق ثمـــار</v>
          </cell>
          <cell r="K339">
            <v>3</v>
          </cell>
        </row>
        <row r="340">
          <cell r="A340">
            <v>0</v>
          </cell>
          <cell r="B340">
            <v>799682.64</v>
          </cell>
          <cell r="C340" t="str">
            <v>بنك الأهلى سوسيتية جنرال - جنية مصرى</v>
          </cell>
          <cell r="K340">
            <v>3</v>
          </cell>
        </row>
        <row r="341">
          <cell r="A341">
            <v>25000</v>
          </cell>
          <cell r="B341">
            <v>0</v>
          </cell>
          <cell r="C341" t="str">
            <v>بنك الأهلى سوسيتية جنرال - جنية مصرى</v>
          </cell>
          <cell r="K341">
            <v>3</v>
          </cell>
        </row>
        <row r="342">
          <cell r="A342">
            <v>0</v>
          </cell>
          <cell r="B342">
            <v>25000</v>
          </cell>
          <cell r="C342" t="str">
            <v>الشركة المالية للتجارة - سوفيكو</v>
          </cell>
          <cell r="K342">
            <v>3</v>
          </cell>
        </row>
        <row r="343">
          <cell r="A343">
            <v>4880.5</v>
          </cell>
          <cell r="B343">
            <v>0</v>
          </cell>
          <cell r="C343" t="str">
            <v>هيئة التأمينات الإجتماعية</v>
          </cell>
          <cell r="K343">
            <v>3</v>
          </cell>
        </row>
        <row r="344">
          <cell r="A344">
            <v>0</v>
          </cell>
          <cell r="B344">
            <v>4880.5</v>
          </cell>
          <cell r="C344" t="str">
            <v>بنك الأهلى سوسيتية جنرال - جنية مصرى</v>
          </cell>
          <cell r="K344">
            <v>3</v>
          </cell>
        </row>
        <row r="345">
          <cell r="A345">
            <v>3587.32</v>
          </cell>
          <cell r="B345">
            <v>0</v>
          </cell>
          <cell r="C345" t="str">
            <v>مصاريف تليفون وبريد وإنترنت</v>
          </cell>
          <cell r="K345">
            <v>3</v>
          </cell>
        </row>
        <row r="346">
          <cell r="A346">
            <v>1058.8</v>
          </cell>
          <cell r="B346">
            <v>0</v>
          </cell>
          <cell r="C346" t="str">
            <v>سلف وعهد تحت التسوية - هدى عثمان</v>
          </cell>
          <cell r="K346">
            <v>3</v>
          </cell>
        </row>
        <row r="347">
          <cell r="A347">
            <v>103.5</v>
          </cell>
          <cell r="B347">
            <v>0</v>
          </cell>
          <cell r="C347" t="str">
            <v>سلف وعهد تحت التسوية - أشرف صدقى</v>
          </cell>
          <cell r="K347">
            <v>3</v>
          </cell>
        </row>
        <row r="348">
          <cell r="A348">
            <v>276</v>
          </cell>
          <cell r="B348">
            <v>0</v>
          </cell>
          <cell r="C348" t="str">
            <v>سلف وعهد تحت التسوية - حمدى صدقى</v>
          </cell>
          <cell r="K348">
            <v>3</v>
          </cell>
        </row>
        <row r="349">
          <cell r="A349">
            <v>43.72</v>
          </cell>
          <cell r="B349">
            <v>0</v>
          </cell>
          <cell r="C349" t="str">
            <v>سلف وعهد تحت التسوية - جمال عوض اللة</v>
          </cell>
          <cell r="K349">
            <v>3</v>
          </cell>
        </row>
        <row r="350">
          <cell r="A350">
            <v>70.55</v>
          </cell>
          <cell r="B350">
            <v>0</v>
          </cell>
          <cell r="C350" t="str">
            <v>مدينون متنوعون - إيناس سالم</v>
          </cell>
          <cell r="K350">
            <v>3</v>
          </cell>
        </row>
        <row r="351">
          <cell r="A351">
            <v>114.83</v>
          </cell>
          <cell r="B351">
            <v>0</v>
          </cell>
          <cell r="C351" t="str">
            <v>مدينون متنوعون - أحمد تاج</v>
          </cell>
          <cell r="K351">
            <v>3</v>
          </cell>
        </row>
        <row r="352">
          <cell r="A352">
            <v>152.66</v>
          </cell>
          <cell r="B352">
            <v>0</v>
          </cell>
          <cell r="C352" t="str">
            <v>مدينون متنوعون - محمد إسماعيل</v>
          </cell>
          <cell r="K352">
            <v>3</v>
          </cell>
        </row>
        <row r="353">
          <cell r="A353">
            <v>333.39</v>
          </cell>
          <cell r="B353">
            <v>0</v>
          </cell>
          <cell r="C353" t="str">
            <v>مدينون متنوعون - أحمد محفوظ</v>
          </cell>
          <cell r="K353">
            <v>3</v>
          </cell>
        </row>
        <row r="354">
          <cell r="A354">
            <v>6.1</v>
          </cell>
          <cell r="B354">
            <v>0</v>
          </cell>
          <cell r="C354" t="str">
            <v>مدينون متنوعون - يسرى عبدة متولى</v>
          </cell>
          <cell r="K354">
            <v>3</v>
          </cell>
        </row>
        <row r="355">
          <cell r="A355">
            <v>76.19</v>
          </cell>
          <cell r="B355">
            <v>0</v>
          </cell>
          <cell r="C355" t="str">
            <v>دائنون متنوعون - الأستاذ / مكرم عثمان</v>
          </cell>
          <cell r="K355">
            <v>3</v>
          </cell>
        </row>
        <row r="356">
          <cell r="A356">
            <v>2636.8</v>
          </cell>
          <cell r="B356">
            <v>0</v>
          </cell>
          <cell r="C356" t="str">
            <v>الأستاذ / عمر مكرم</v>
          </cell>
          <cell r="K356">
            <v>3</v>
          </cell>
        </row>
        <row r="357">
          <cell r="A357">
            <v>455.84</v>
          </cell>
          <cell r="B357">
            <v>0</v>
          </cell>
          <cell r="C357" t="str">
            <v>الأستاذ / محمد عمر مكرم</v>
          </cell>
          <cell r="K357">
            <v>3</v>
          </cell>
        </row>
        <row r="358">
          <cell r="A358">
            <v>3361.44</v>
          </cell>
          <cell r="B358">
            <v>0</v>
          </cell>
          <cell r="C358" t="str">
            <v>الأستاذ / إبراهيم عماد مكرم</v>
          </cell>
          <cell r="K358">
            <v>3</v>
          </cell>
        </row>
        <row r="359">
          <cell r="A359">
            <v>1487.19</v>
          </cell>
          <cell r="B359">
            <v>0</v>
          </cell>
          <cell r="C359" t="str">
            <v>السيدة / مروة عمر مكرم</v>
          </cell>
          <cell r="K359">
            <v>3</v>
          </cell>
        </row>
        <row r="360">
          <cell r="A360">
            <v>438.19</v>
          </cell>
          <cell r="B360">
            <v>0</v>
          </cell>
          <cell r="C360" t="str">
            <v>السيدة / هنى عماد مكرم</v>
          </cell>
          <cell r="K360">
            <v>3</v>
          </cell>
        </row>
        <row r="361">
          <cell r="A361">
            <v>0</v>
          </cell>
          <cell r="B361">
            <v>14202.52</v>
          </cell>
          <cell r="C361" t="str">
            <v>بنك الأهلى سوسيتية جنرال - جنية مصرى</v>
          </cell>
          <cell r="K361">
            <v>3</v>
          </cell>
        </row>
        <row r="362">
          <cell r="A362">
            <v>5500</v>
          </cell>
          <cell r="B362">
            <v>0</v>
          </cell>
          <cell r="C362" t="str">
            <v>دائنون متنوعون - الأستاذ / مكرم عثمان</v>
          </cell>
          <cell r="K362">
            <v>3</v>
          </cell>
        </row>
        <row r="363">
          <cell r="A363">
            <v>0</v>
          </cell>
          <cell r="B363">
            <v>5500</v>
          </cell>
          <cell r="C363" t="str">
            <v>بنك الأهلى سوسيتية جنرال - جنية مصرى</v>
          </cell>
          <cell r="K363">
            <v>3</v>
          </cell>
        </row>
        <row r="364">
          <cell r="A364">
            <v>425.64</v>
          </cell>
          <cell r="B364">
            <v>0</v>
          </cell>
          <cell r="C364" t="str">
            <v>وثائق صندوق ثمـــار</v>
          </cell>
          <cell r="K364">
            <v>3</v>
          </cell>
        </row>
        <row r="365">
          <cell r="A365">
            <v>0</v>
          </cell>
          <cell r="B365">
            <v>425.64</v>
          </cell>
          <cell r="C365" t="str">
            <v>بنك الأهلى سوسيتية جنرال - جنية مصرى</v>
          </cell>
          <cell r="K365">
            <v>3</v>
          </cell>
        </row>
        <row r="366">
          <cell r="A366">
            <v>1060</v>
          </cell>
          <cell r="B366">
            <v>0</v>
          </cell>
          <cell r="C366" t="str">
            <v>بنك الأهلى سوسيتية جنرال - جنية مصرى</v>
          </cell>
          <cell r="K366">
            <v>3</v>
          </cell>
        </row>
        <row r="367">
          <cell r="A367">
            <v>90</v>
          </cell>
          <cell r="B367">
            <v>0</v>
          </cell>
          <cell r="C367" t="str">
            <v>بنك الأهلى سوسيتية جنرال - جنية مصرى</v>
          </cell>
          <cell r="K367">
            <v>3</v>
          </cell>
        </row>
        <row r="368">
          <cell r="A368">
            <v>0</v>
          </cell>
          <cell r="B368">
            <v>1060</v>
          </cell>
          <cell r="C368" t="str">
            <v>سلف وعهد تحت التسوية - هدى عثمان</v>
          </cell>
          <cell r="K368">
            <v>3</v>
          </cell>
        </row>
        <row r="369">
          <cell r="A369">
            <v>0</v>
          </cell>
          <cell r="B369">
            <v>90</v>
          </cell>
          <cell r="C369" t="str">
            <v>سلف وعهد تحت التسوية - أشرف صدقى</v>
          </cell>
          <cell r="K369">
            <v>3</v>
          </cell>
        </row>
        <row r="370">
          <cell r="A370">
            <v>2131.1</v>
          </cell>
          <cell r="B370">
            <v>0</v>
          </cell>
          <cell r="C370" t="str">
            <v>بنك الأهلى سوسيتية جنرال - جنية مصرى</v>
          </cell>
          <cell r="K370">
            <v>3</v>
          </cell>
        </row>
        <row r="371">
          <cell r="A371">
            <v>0</v>
          </cell>
          <cell r="B371">
            <v>2127.2800000000002</v>
          </cell>
          <cell r="C371" t="str">
            <v>وثائق صندوق ثمـــار</v>
          </cell>
          <cell r="K371">
            <v>3</v>
          </cell>
        </row>
        <row r="372">
          <cell r="A372">
            <v>0</v>
          </cell>
          <cell r="B372">
            <v>3.82</v>
          </cell>
          <cell r="C372" t="str">
            <v>أرباح إسترداد وثائق صندوق ثمـــار</v>
          </cell>
          <cell r="K372">
            <v>3</v>
          </cell>
        </row>
        <row r="373">
          <cell r="A373">
            <v>1429.95</v>
          </cell>
          <cell r="B373">
            <v>0</v>
          </cell>
          <cell r="C373" t="str">
            <v>سلف وعهد تحت التسوية - السيد رأفت</v>
          </cell>
          <cell r="K373">
            <v>3</v>
          </cell>
        </row>
        <row r="374">
          <cell r="A374">
            <v>0</v>
          </cell>
          <cell r="B374">
            <v>1429.95</v>
          </cell>
          <cell r="C374" t="str">
            <v>بنك الأهلى سوسيتية جنرال - جنية مصرى</v>
          </cell>
          <cell r="K374">
            <v>3</v>
          </cell>
        </row>
        <row r="375">
          <cell r="A375">
            <v>1254.3</v>
          </cell>
          <cell r="B375">
            <v>0</v>
          </cell>
          <cell r="C375" t="str">
            <v>مصروفات مستحقة</v>
          </cell>
          <cell r="K375">
            <v>3</v>
          </cell>
        </row>
        <row r="376">
          <cell r="A376">
            <v>627.15</v>
          </cell>
          <cell r="B376">
            <v>0</v>
          </cell>
          <cell r="C376" t="str">
            <v>إيجارات</v>
          </cell>
          <cell r="K376">
            <v>3</v>
          </cell>
        </row>
        <row r="377">
          <cell r="A377">
            <v>0</v>
          </cell>
          <cell r="B377">
            <v>1881.45</v>
          </cell>
          <cell r="C377" t="str">
            <v>بنك الأهلى سوسيتية جنرال - جنية مصرى</v>
          </cell>
          <cell r="K377">
            <v>3</v>
          </cell>
        </row>
        <row r="378">
          <cell r="A378">
            <v>1279.8399999999999</v>
          </cell>
          <cell r="B378">
            <v>0</v>
          </cell>
          <cell r="C378" t="str">
            <v>بنك الأهلى سوسيتية جنرال - جنية مصرى</v>
          </cell>
          <cell r="K378">
            <v>3</v>
          </cell>
        </row>
        <row r="379">
          <cell r="A379">
            <v>0</v>
          </cell>
          <cell r="B379">
            <v>1276.3699999999999</v>
          </cell>
          <cell r="C379" t="str">
            <v>وثائق صندوق ثمـــار</v>
          </cell>
          <cell r="K379">
            <v>3</v>
          </cell>
        </row>
        <row r="380">
          <cell r="A380">
            <v>0</v>
          </cell>
          <cell r="B380">
            <v>3.47</v>
          </cell>
          <cell r="C380" t="str">
            <v>أرباح إسترداد وثائق صندوق ثمـــار</v>
          </cell>
          <cell r="K380">
            <v>3</v>
          </cell>
        </row>
        <row r="381">
          <cell r="A381">
            <v>1500</v>
          </cell>
          <cell r="B381">
            <v>0</v>
          </cell>
          <cell r="C381" t="str">
            <v>رسوم حكومية وتراخيص وإشتراكات</v>
          </cell>
          <cell r="K381">
            <v>3</v>
          </cell>
        </row>
        <row r="382">
          <cell r="A382">
            <v>0</v>
          </cell>
          <cell r="B382">
            <v>1500</v>
          </cell>
          <cell r="C382" t="str">
            <v>بنك الأهلى سوسيتية جنرال - جنية مصرى</v>
          </cell>
          <cell r="K382">
            <v>3</v>
          </cell>
        </row>
        <row r="383">
          <cell r="A383">
            <v>44</v>
          </cell>
          <cell r="B383">
            <v>0</v>
          </cell>
          <cell r="C383" t="str">
            <v>بنك الأهلى سوسيتية جنرال - جنية مصرى</v>
          </cell>
          <cell r="K383">
            <v>3</v>
          </cell>
        </row>
        <row r="384">
          <cell r="A384">
            <v>0</v>
          </cell>
          <cell r="B384">
            <v>44</v>
          </cell>
          <cell r="C384" t="str">
            <v>سلف وعهد تحت التسوية - جمال عوض اللة</v>
          </cell>
          <cell r="K384">
            <v>3</v>
          </cell>
        </row>
        <row r="385">
          <cell r="A385">
            <v>240</v>
          </cell>
          <cell r="B385">
            <v>0</v>
          </cell>
          <cell r="C385" t="str">
            <v>بنك الأهلى سوسيتية جنرال - جنية مصرى</v>
          </cell>
          <cell r="K385">
            <v>3</v>
          </cell>
        </row>
        <row r="386">
          <cell r="A386">
            <v>0</v>
          </cell>
          <cell r="B386">
            <v>240</v>
          </cell>
          <cell r="C386" t="str">
            <v>مصاريف علاج</v>
          </cell>
          <cell r="K386">
            <v>3</v>
          </cell>
        </row>
        <row r="387">
          <cell r="A387">
            <v>473.5</v>
          </cell>
          <cell r="B387">
            <v>0</v>
          </cell>
          <cell r="C387" t="str">
            <v>مصاريف تليفون وبريد وإنترنت</v>
          </cell>
          <cell r="K387">
            <v>3</v>
          </cell>
        </row>
        <row r="388">
          <cell r="A388">
            <v>648.1</v>
          </cell>
          <cell r="B388">
            <v>0</v>
          </cell>
          <cell r="C388" t="str">
            <v>دائنون متنوعون - الأستاذ / مكرم عثمان</v>
          </cell>
          <cell r="K388">
            <v>3</v>
          </cell>
        </row>
        <row r="389">
          <cell r="A389">
            <v>123.3</v>
          </cell>
          <cell r="B389">
            <v>0</v>
          </cell>
          <cell r="C389" t="str">
            <v>الأستاذ / إبراهيم عماد مكرم</v>
          </cell>
          <cell r="K389">
            <v>3</v>
          </cell>
        </row>
        <row r="390">
          <cell r="A390">
            <v>185.05</v>
          </cell>
          <cell r="B390">
            <v>0</v>
          </cell>
          <cell r="C390" t="str">
            <v>بنك الأهلى سوسيتية جنرال - جنية مصرى</v>
          </cell>
          <cell r="K390">
            <v>3</v>
          </cell>
        </row>
        <row r="391">
          <cell r="A391">
            <v>0</v>
          </cell>
          <cell r="B391">
            <v>1429.95</v>
          </cell>
          <cell r="C391" t="str">
            <v>سلف وعهد تحت التسوية - السيد رأفت</v>
          </cell>
          <cell r="K391">
            <v>3</v>
          </cell>
        </row>
        <row r="392">
          <cell r="A392">
            <v>6685.09</v>
          </cell>
          <cell r="B392">
            <v>0</v>
          </cell>
          <cell r="C392" t="str">
            <v>بنك الأهلى سوسيتية جنرال - جنية مصرى</v>
          </cell>
          <cell r="K392">
            <v>3</v>
          </cell>
        </row>
        <row r="393">
          <cell r="A393">
            <v>0</v>
          </cell>
          <cell r="B393">
            <v>6665.46</v>
          </cell>
          <cell r="C393" t="str">
            <v>وثائق صندوق ثمـــار</v>
          </cell>
          <cell r="K393">
            <v>3</v>
          </cell>
        </row>
        <row r="394">
          <cell r="A394">
            <v>0</v>
          </cell>
          <cell r="B394">
            <v>19.63</v>
          </cell>
          <cell r="C394" t="str">
            <v>أرباح إسترداد وثائق صندوق ثمـــار</v>
          </cell>
          <cell r="K394">
            <v>3</v>
          </cell>
        </row>
        <row r="395">
          <cell r="A395">
            <v>51.15</v>
          </cell>
          <cell r="B395">
            <v>0</v>
          </cell>
          <cell r="C395" t="str">
            <v>مصاريف تليفون وبريد وإنترنت</v>
          </cell>
          <cell r="K395">
            <v>3</v>
          </cell>
        </row>
        <row r="396">
          <cell r="A396">
            <v>203.3</v>
          </cell>
          <cell r="B396">
            <v>0</v>
          </cell>
          <cell r="C396" t="str">
            <v>مصاريف تليفون وبريد وإنترنت</v>
          </cell>
          <cell r="K396">
            <v>3</v>
          </cell>
        </row>
        <row r="397">
          <cell r="A397">
            <v>245.7</v>
          </cell>
          <cell r="B397">
            <v>0</v>
          </cell>
          <cell r="C397" t="str">
            <v>مصاريف تليفون وبريد وإنترنت</v>
          </cell>
          <cell r="K397">
            <v>3</v>
          </cell>
        </row>
        <row r="398">
          <cell r="A398">
            <v>233</v>
          </cell>
          <cell r="B398">
            <v>0</v>
          </cell>
          <cell r="C398" t="str">
            <v>مصاريف تليفون وبريد وإنترنت</v>
          </cell>
          <cell r="K398">
            <v>3</v>
          </cell>
        </row>
        <row r="399">
          <cell r="A399">
            <v>408.75</v>
          </cell>
          <cell r="B399">
            <v>0</v>
          </cell>
          <cell r="C399" t="str">
            <v>مياة وإنارة وغاز</v>
          </cell>
          <cell r="K399">
            <v>3</v>
          </cell>
        </row>
        <row r="400">
          <cell r="A400">
            <v>220</v>
          </cell>
          <cell r="B400">
            <v>0</v>
          </cell>
          <cell r="C400" t="str">
            <v>مصاريف إصلاح وصيانة</v>
          </cell>
          <cell r="K400">
            <v>3</v>
          </cell>
        </row>
        <row r="401">
          <cell r="A401">
            <v>878.35</v>
          </cell>
          <cell r="B401">
            <v>0</v>
          </cell>
          <cell r="C401" t="str">
            <v>أدوات مكتبية ومطبوعات</v>
          </cell>
          <cell r="K401">
            <v>3</v>
          </cell>
        </row>
        <row r="402">
          <cell r="A402">
            <v>69</v>
          </cell>
          <cell r="B402">
            <v>0</v>
          </cell>
          <cell r="C402" t="str">
            <v>ضيافة وإستقبال</v>
          </cell>
          <cell r="K402">
            <v>3</v>
          </cell>
        </row>
        <row r="403">
          <cell r="A403">
            <v>255</v>
          </cell>
          <cell r="B403">
            <v>0</v>
          </cell>
          <cell r="C403" t="str">
            <v>ضيافة وإستقبال</v>
          </cell>
          <cell r="K403">
            <v>3</v>
          </cell>
        </row>
        <row r="404">
          <cell r="A404">
            <v>260</v>
          </cell>
          <cell r="B404">
            <v>0</v>
          </cell>
          <cell r="C404" t="str">
            <v>ضيافة وإستقبال</v>
          </cell>
          <cell r="K404">
            <v>3</v>
          </cell>
        </row>
        <row r="405">
          <cell r="A405">
            <v>66</v>
          </cell>
          <cell r="B405">
            <v>0</v>
          </cell>
          <cell r="C405" t="str">
            <v>ضيافة وإستقبال</v>
          </cell>
          <cell r="K405">
            <v>3</v>
          </cell>
        </row>
        <row r="406">
          <cell r="A406">
            <v>240</v>
          </cell>
          <cell r="B406">
            <v>0</v>
          </cell>
          <cell r="C406" t="str">
            <v>مصاريف علاج</v>
          </cell>
          <cell r="K406">
            <v>3</v>
          </cell>
        </row>
        <row r="407">
          <cell r="A407">
            <v>631</v>
          </cell>
          <cell r="B407">
            <v>0</v>
          </cell>
          <cell r="C407" t="str">
            <v>مصاريف سيارات</v>
          </cell>
          <cell r="K407">
            <v>3</v>
          </cell>
        </row>
        <row r="408">
          <cell r="A408">
            <v>24</v>
          </cell>
          <cell r="B408">
            <v>0</v>
          </cell>
          <cell r="C408" t="str">
            <v>مصاريف سيارات</v>
          </cell>
          <cell r="K408">
            <v>3</v>
          </cell>
        </row>
        <row r="409">
          <cell r="A409">
            <v>60</v>
          </cell>
          <cell r="B409">
            <v>0</v>
          </cell>
          <cell r="C409" t="str">
            <v>إكراميات</v>
          </cell>
          <cell r="K409">
            <v>3</v>
          </cell>
        </row>
        <row r="410">
          <cell r="A410">
            <v>50</v>
          </cell>
          <cell r="B410">
            <v>0</v>
          </cell>
          <cell r="C410" t="str">
            <v>إكراميات</v>
          </cell>
          <cell r="K410">
            <v>3</v>
          </cell>
        </row>
        <row r="411">
          <cell r="A411">
            <v>50</v>
          </cell>
          <cell r="B411">
            <v>0</v>
          </cell>
          <cell r="C411" t="str">
            <v>إكراميات</v>
          </cell>
          <cell r="K411">
            <v>3</v>
          </cell>
        </row>
        <row r="412">
          <cell r="A412">
            <v>500</v>
          </cell>
          <cell r="B412">
            <v>0</v>
          </cell>
          <cell r="C412" t="str">
            <v>الأستاذ / محمد عمر مكرم</v>
          </cell>
          <cell r="K412">
            <v>3</v>
          </cell>
        </row>
        <row r="413">
          <cell r="A413">
            <v>90</v>
          </cell>
          <cell r="B413">
            <v>0</v>
          </cell>
          <cell r="C413" t="str">
            <v>الأستاذ / محمد عمر مكرم</v>
          </cell>
          <cell r="K413">
            <v>3</v>
          </cell>
        </row>
        <row r="414">
          <cell r="A414">
            <v>500</v>
          </cell>
          <cell r="B414">
            <v>0</v>
          </cell>
          <cell r="C414" t="str">
            <v>السيدة / مروة عمر مكرم</v>
          </cell>
          <cell r="K414">
            <v>3</v>
          </cell>
        </row>
        <row r="415">
          <cell r="A415">
            <v>130</v>
          </cell>
          <cell r="B415">
            <v>0</v>
          </cell>
          <cell r="C415" t="str">
            <v>السيدة / مروة عمر مكرم</v>
          </cell>
          <cell r="K415">
            <v>3</v>
          </cell>
        </row>
        <row r="416">
          <cell r="A416">
            <v>585</v>
          </cell>
          <cell r="B416">
            <v>0</v>
          </cell>
          <cell r="C416" t="str">
            <v>السيدة / مروة عمر مكرم</v>
          </cell>
          <cell r="K416">
            <v>3</v>
          </cell>
        </row>
        <row r="417">
          <cell r="A417">
            <v>470.5</v>
          </cell>
          <cell r="B417">
            <v>0</v>
          </cell>
          <cell r="C417" t="str">
            <v>السيدة / مروة عمر مكرم</v>
          </cell>
          <cell r="K417">
            <v>3</v>
          </cell>
        </row>
        <row r="418">
          <cell r="A418">
            <v>438</v>
          </cell>
          <cell r="B418">
            <v>0</v>
          </cell>
          <cell r="C418" t="str">
            <v>الأستاذ / إبراهيم عماد مكرم</v>
          </cell>
          <cell r="K418">
            <v>3</v>
          </cell>
        </row>
        <row r="419">
          <cell r="A419">
            <v>0</v>
          </cell>
          <cell r="B419">
            <v>6658.75</v>
          </cell>
          <cell r="C419" t="str">
            <v>بنك الأهلى سوسيتية جنرال - جنية مصرى</v>
          </cell>
          <cell r="K419">
            <v>3</v>
          </cell>
        </row>
        <row r="420">
          <cell r="A420">
            <v>569.33000000000004</v>
          </cell>
          <cell r="B420">
            <v>0</v>
          </cell>
          <cell r="C420" t="str">
            <v>وثائق صندوق ثمـــار</v>
          </cell>
          <cell r="K420">
            <v>3</v>
          </cell>
        </row>
        <row r="421">
          <cell r="A421">
            <v>0</v>
          </cell>
          <cell r="B421">
            <v>569.33000000000004</v>
          </cell>
          <cell r="C421" t="str">
            <v>بنك الأهلى سوسيتية جنرال - جنية مصرى</v>
          </cell>
          <cell r="K421">
            <v>3</v>
          </cell>
        </row>
        <row r="422">
          <cell r="A422">
            <v>136309.34</v>
          </cell>
          <cell r="B422">
            <v>0</v>
          </cell>
          <cell r="C422" t="str">
            <v>بنك الأهلى سوسيتية جنرال - جنية مصرى</v>
          </cell>
          <cell r="K422">
            <v>3</v>
          </cell>
        </row>
        <row r="423">
          <cell r="A423">
            <v>0</v>
          </cell>
          <cell r="B423">
            <v>135720.53</v>
          </cell>
          <cell r="C423" t="str">
            <v>وثائق صندوق ثمـــار</v>
          </cell>
          <cell r="K423">
            <v>3</v>
          </cell>
        </row>
        <row r="424">
          <cell r="A424">
            <v>0</v>
          </cell>
          <cell r="B424">
            <v>588.80999999999995</v>
          </cell>
          <cell r="C424" t="str">
            <v>أرباح إسترداد وثائق صندوق ثمـــار</v>
          </cell>
          <cell r="K424">
            <v>3</v>
          </cell>
        </row>
        <row r="425">
          <cell r="A425">
            <v>87968.59</v>
          </cell>
          <cell r="B425">
            <v>0</v>
          </cell>
          <cell r="C425" t="str">
            <v>أجور ومرتبات</v>
          </cell>
          <cell r="K425">
            <v>3</v>
          </cell>
        </row>
        <row r="426">
          <cell r="A426">
            <v>1500</v>
          </cell>
          <cell r="B426">
            <v>0</v>
          </cell>
          <cell r="C426" t="str">
            <v>الأستاذ / إبراهيم عماد مكرم</v>
          </cell>
          <cell r="K426">
            <v>3</v>
          </cell>
        </row>
        <row r="427">
          <cell r="A427">
            <v>2000</v>
          </cell>
          <cell r="B427">
            <v>0</v>
          </cell>
          <cell r="C427" t="str">
            <v>السيدة / هنى عماد مكرم</v>
          </cell>
          <cell r="K427">
            <v>3</v>
          </cell>
        </row>
        <row r="428">
          <cell r="A428">
            <v>57503</v>
          </cell>
          <cell r="B428">
            <v>0</v>
          </cell>
          <cell r="C428" t="str">
            <v>الشركة المالية للتجارة - سوفيكو</v>
          </cell>
          <cell r="K428">
            <v>3</v>
          </cell>
        </row>
        <row r="429">
          <cell r="A429">
            <v>0</v>
          </cell>
          <cell r="B429">
            <v>3387.75</v>
          </cell>
          <cell r="C429" t="str">
            <v>هيئة التأمينات الإجتماعية</v>
          </cell>
          <cell r="K429">
            <v>3</v>
          </cell>
        </row>
        <row r="430">
          <cell r="A430">
            <v>0</v>
          </cell>
          <cell r="B430">
            <v>7733.84</v>
          </cell>
          <cell r="C430" t="str">
            <v>جارى مصلحة الضرائب - كسب عمل</v>
          </cell>
          <cell r="K430">
            <v>3</v>
          </cell>
        </row>
        <row r="431">
          <cell r="A431">
            <v>0</v>
          </cell>
          <cell r="B431">
            <v>172.5</v>
          </cell>
          <cell r="C431" t="str">
            <v>سلف وعهد تحت التسوية - عيد مصطفى</v>
          </cell>
          <cell r="K431">
            <v>3</v>
          </cell>
        </row>
        <row r="432">
          <cell r="A432">
            <v>0</v>
          </cell>
          <cell r="B432">
            <v>132.25</v>
          </cell>
          <cell r="C432" t="str">
            <v>سلف وعهد تحت التسوية - أشرف صدقى</v>
          </cell>
          <cell r="K432">
            <v>3</v>
          </cell>
        </row>
        <row r="433">
          <cell r="A433">
            <v>0</v>
          </cell>
          <cell r="B433">
            <v>238.75</v>
          </cell>
          <cell r="C433" t="str">
            <v>سلف وعهد تحت التسوية - حمدى صدقى</v>
          </cell>
          <cell r="K433">
            <v>3</v>
          </cell>
        </row>
        <row r="434">
          <cell r="A434">
            <v>0</v>
          </cell>
          <cell r="B434">
            <v>1000</v>
          </cell>
          <cell r="C434" t="str">
            <v>سلف وعهد تحت التسوية - حسن محمد حسن</v>
          </cell>
          <cell r="K434">
            <v>3</v>
          </cell>
        </row>
        <row r="435">
          <cell r="A435">
            <v>0</v>
          </cell>
          <cell r="B435">
            <v>119.5</v>
          </cell>
          <cell r="C435" t="str">
            <v>مدينون متنوعون - مجدى الجابرى</v>
          </cell>
          <cell r="K435">
            <v>3</v>
          </cell>
        </row>
        <row r="436">
          <cell r="A436">
            <v>0</v>
          </cell>
          <cell r="B436">
            <v>172.5</v>
          </cell>
          <cell r="C436" t="str">
            <v>مدينون متنوعون - وليد نبيل</v>
          </cell>
          <cell r="K436">
            <v>3</v>
          </cell>
        </row>
        <row r="437">
          <cell r="A437">
            <v>0</v>
          </cell>
          <cell r="B437">
            <v>136014.5</v>
          </cell>
          <cell r="C437" t="str">
            <v>بنك الأهلى سوسيتية جنرال - جنية مصرى</v>
          </cell>
          <cell r="K437">
            <v>3</v>
          </cell>
        </row>
        <row r="438">
          <cell r="A438">
            <v>437500</v>
          </cell>
          <cell r="B438">
            <v>0</v>
          </cell>
          <cell r="C438" t="str">
            <v>شركة سوفى لاند للإستثمار العقارى</v>
          </cell>
          <cell r="K438">
            <v>3</v>
          </cell>
        </row>
        <row r="439">
          <cell r="A439">
            <v>2050000</v>
          </cell>
          <cell r="B439">
            <v>0</v>
          </cell>
          <cell r="C439" t="str">
            <v>مدينو شراء إستثمارات - شركة إسكان خريجى الجيزويت</v>
          </cell>
          <cell r="K439">
            <v>3</v>
          </cell>
        </row>
        <row r="440">
          <cell r="A440">
            <v>0</v>
          </cell>
          <cell r="B440">
            <v>2487500</v>
          </cell>
          <cell r="C440" t="str">
            <v>شركة سوفى لاند للإستثمار العقارى (ش.م.م)</v>
          </cell>
          <cell r="K440">
            <v>3</v>
          </cell>
        </row>
        <row r="441">
          <cell r="A441">
            <v>333.39</v>
          </cell>
          <cell r="B441">
            <v>0</v>
          </cell>
          <cell r="C441" t="str">
            <v>بنك الأهلى سوسيتية جنرال - جنية مصرى</v>
          </cell>
          <cell r="K441">
            <v>3</v>
          </cell>
        </row>
        <row r="442">
          <cell r="A442">
            <v>100.11</v>
          </cell>
          <cell r="B442">
            <v>0</v>
          </cell>
          <cell r="C442" t="str">
            <v>بنك الأهلى سوسيتية جنرال - جنية مصرى</v>
          </cell>
          <cell r="K442">
            <v>3</v>
          </cell>
        </row>
        <row r="443">
          <cell r="A443">
            <v>0</v>
          </cell>
          <cell r="B443">
            <v>333.39</v>
          </cell>
          <cell r="C443" t="str">
            <v>مدينون متنوعون - أحمد محفوظ</v>
          </cell>
          <cell r="K443">
            <v>3</v>
          </cell>
        </row>
        <row r="444">
          <cell r="A444">
            <v>0</v>
          </cell>
          <cell r="B444">
            <v>100.11</v>
          </cell>
          <cell r="C444" t="str">
            <v>مدينون متنوعون - أحمد محفوظ</v>
          </cell>
          <cell r="K444">
            <v>3</v>
          </cell>
        </row>
        <row r="445">
          <cell r="A445">
            <v>2137.5500000000002</v>
          </cell>
          <cell r="B445">
            <v>0</v>
          </cell>
          <cell r="C445" t="str">
            <v>بنك الأهلى سوسيتية جنرال - جنية مصرى</v>
          </cell>
          <cell r="K445">
            <v>3</v>
          </cell>
        </row>
        <row r="446">
          <cell r="A446">
            <v>0</v>
          </cell>
          <cell r="B446">
            <v>2127.2800000000002</v>
          </cell>
          <cell r="C446" t="str">
            <v>وثائق صندوق ثمـــار</v>
          </cell>
          <cell r="K446">
            <v>3</v>
          </cell>
        </row>
        <row r="447">
          <cell r="A447">
            <v>0</v>
          </cell>
          <cell r="B447">
            <v>10.27</v>
          </cell>
          <cell r="C447" t="str">
            <v>أرباح إسترداد وثائق صندوق ثمـــار</v>
          </cell>
          <cell r="K447">
            <v>3</v>
          </cell>
        </row>
        <row r="448">
          <cell r="A448">
            <v>2478.69</v>
          </cell>
          <cell r="B448">
            <v>0</v>
          </cell>
          <cell r="C448" t="str">
            <v>الأهلى سوسيتية جنرال - دولار أمريكى</v>
          </cell>
          <cell r="K448">
            <v>3</v>
          </cell>
        </row>
        <row r="449">
          <cell r="A449">
            <v>71.569999999999993</v>
          </cell>
          <cell r="B449">
            <v>0</v>
          </cell>
          <cell r="C449" t="str">
            <v>فروق تقييم عملات أجنبية</v>
          </cell>
          <cell r="K449">
            <v>3</v>
          </cell>
        </row>
        <row r="450">
          <cell r="A450">
            <v>0</v>
          </cell>
          <cell r="B450">
            <v>2550.2600000000002</v>
          </cell>
          <cell r="C450" t="str">
            <v>بنك الأهلى سوسيتية جنرال - جنية مصرى</v>
          </cell>
          <cell r="K450">
            <v>3</v>
          </cell>
        </row>
        <row r="451">
          <cell r="A451">
            <v>2507.71</v>
          </cell>
          <cell r="B451">
            <v>0</v>
          </cell>
          <cell r="C451" t="str">
            <v>رسوم حكومية وتراخيص وإشتراكات</v>
          </cell>
          <cell r="K451">
            <v>3</v>
          </cell>
        </row>
        <row r="452">
          <cell r="A452">
            <v>0</v>
          </cell>
          <cell r="B452">
            <v>50.15</v>
          </cell>
          <cell r="C452" t="str">
            <v>جارى مصلحة الضرائب - ضرائب خصم</v>
          </cell>
          <cell r="K452">
            <v>3</v>
          </cell>
        </row>
        <row r="453">
          <cell r="A453">
            <v>0</v>
          </cell>
          <cell r="B453">
            <v>2457.56</v>
          </cell>
          <cell r="C453" t="str">
            <v>الأهلى سوسيتية جنرال - دولار أمريكى</v>
          </cell>
          <cell r="K453">
            <v>3</v>
          </cell>
        </row>
        <row r="454">
          <cell r="A454">
            <v>2410270.2000000002</v>
          </cell>
          <cell r="B454">
            <v>0</v>
          </cell>
          <cell r="C454" t="str">
            <v>أرباح مرحلة</v>
          </cell>
          <cell r="K454">
            <v>3</v>
          </cell>
        </row>
        <row r="455">
          <cell r="A455">
            <v>0</v>
          </cell>
          <cell r="B455">
            <v>2410270.2000000002</v>
          </cell>
          <cell r="C455" t="str">
            <v>دائنو توزيعات</v>
          </cell>
          <cell r="K455">
            <v>3</v>
          </cell>
        </row>
        <row r="456">
          <cell r="A456">
            <v>1850648.61</v>
          </cell>
          <cell r="B456">
            <v>0</v>
          </cell>
          <cell r="C456" t="str">
            <v>دائنو توزيعات</v>
          </cell>
          <cell r="K456">
            <v>3</v>
          </cell>
        </row>
        <row r="457">
          <cell r="A457">
            <v>0</v>
          </cell>
          <cell r="B457">
            <v>308.44</v>
          </cell>
          <cell r="C457" t="str">
            <v>الأستاذ / عمر مكرم</v>
          </cell>
          <cell r="K457">
            <v>3</v>
          </cell>
        </row>
        <row r="458">
          <cell r="A458">
            <v>0</v>
          </cell>
          <cell r="B458">
            <v>616882.87</v>
          </cell>
          <cell r="C458" t="str">
            <v>الأستاذ / محمد عمر مكرم</v>
          </cell>
          <cell r="K458">
            <v>3</v>
          </cell>
        </row>
        <row r="459">
          <cell r="A459">
            <v>0</v>
          </cell>
          <cell r="B459">
            <v>616882.87</v>
          </cell>
          <cell r="C459" t="str">
            <v>الأستاذ / إبراهيم عماد مكرم</v>
          </cell>
          <cell r="K459">
            <v>3</v>
          </cell>
        </row>
        <row r="460">
          <cell r="A460">
            <v>0</v>
          </cell>
          <cell r="B460">
            <v>308132.99</v>
          </cell>
          <cell r="C460" t="str">
            <v>السيدة / مروة عمر مكرم</v>
          </cell>
          <cell r="K460">
            <v>3</v>
          </cell>
        </row>
        <row r="461">
          <cell r="A461">
            <v>0</v>
          </cell>
          <cell r="B461">
            <v>308441.44</v>
          </cell>
          <cell r="C461" t="str">
            <v>السيدة / هنى عماد مكرم</v>
          </cell>
          <cell r="K461">
            <v>3</v>
          </cell>
        </row>
        <row r="462">
          <cell r="A462">
            <v>125</v>
          </cell>
          <cell r="B462">
            <v>0</v>
          </cell>
          <cell r="C462" t="str">
            <v>مصاريف تليفون وبريد وإنترنت</v>
          </cell>
          <cell r="K462">
            <v>3</v>
          </cell>
        </row>
        <row r="463">
          <cell r="A463">
            <v>1585</v>
          </cell>
          <cell r="B463">
            <v>0</v>
          </cell>
          <cell r="C463" t="str">
            <v>مصاريف سيارات</v>
          </cell>
          <cell r="K463">
            <v>3</v>
          </cell>
        </row>
        <row r="464">
          <cell r="A464">
            <v>37.5</v>
          </cell>
          <cell r="B464">
            <v>0</v>
          </cell>
          <cell r="C464" t="str">
            <v>مصاريف إصلاح وصيانة</v>
          </cell>
          <cell r="K464">
            <v>3</v>
          </cell>
        </row>
        <row r="465">
          <cell r="A465">
            <v>2888.65</v>
          </cell>
          <cell r="B465">
            <v>0</v>
          </cell>
          <cell r="C465" t="str">
            <v>مصاريف علاج</v>
          </cell>
          <cell r="K465">
            <v>3</v>
          </cell>
        </row>
        <row r="466">
          <cell r="A466">
            <v>0</v>
          </cell>
          <cell r="B466">
            <v>4636.1499999999996</v>
          </cell>
          <cell r="C466" t="str">
            <v>مصروفات مدفوعة مقدماً</v>
          </cell>
          <cell r="K466">
            <v>3</v>
          </cell>
        </row>
        <row r="467">
          <cell r="A467">
            <v>0.87</v>
          </cell>
          <cell r="B467">
            <v>0</v>
          </cell>
          <cell r="C467" t="str">
            <v>الأهلى سوسيتية جنرال - دولار أمريكى</v>
          </cell>
          <cell r="K467">
            <v>3</v>
          </cell>
        </row>
        <row r="468">
          <cell r="A468">
            <v>838</v>
          </cell>
          <cell r="B468">
            <v>0</v>
          </cell>
          <cell r="C468" t="str">
            <v>الأهلى سوسيتية جنرال - دولار أمريكى (ودائع)</v>
          </cell>
          <cell r="K468">
            <v>3</v>
          </cell>
        </row>
        <row r="469">
          <cell r="A469">
            <v>28099.43</v>
          </cell>
          <cell r="B469">
            <v>0</v>
          </cell>
          <cell r="C469" t="str">
            <v>إيرادات مستحقة</v>
          </cell>
          <cell r="K469">
            <v>3</v>
          </cell>
        </row>
        <row r="470">
          <cell r="A470">
            <v>0</v>
          </cell>
          <cell r="B470">
            <v>0.87</v>
          </cell>
          <cell r="C470" t="str">
            <v>فروق تقييم عملات أجنبية</v>
          </cell>
          <cell r="K470">
            <v>3</v>
          </cell>
        </row>
        <row r="471">
          <cell r="A471">
            <v>0</v>
          </cell>
          <cell r="B471">
            <v>838</v>
          </cell>
          <cell r="C471" t="str">
            <v>فروق تقييم عملات أجنبية</v>
          </cell>
          <cell r="K471">
            <v>3</v>
          </cell>
        </row>
        <row r="472">
          <cell r="A472">
            <v>0</v>
          </cell>
          <cell r="B472">
            <v>28099.43</v>
          </cell>
          <cell r="C472" t="str">
            <v>فروق تقييم عملات أجنبية</v>
          </cell>
          <cell r="K472">
            <v>3</v>
          </cell>
        </row>
        <row r="473">
          <cell r="A473">
            <v>21819.33</v>
          </cell>
          <cell r="B473">
            <v>0</v>
          </cell>
          <cell r="C473" t="str">
            <v>إهلاك وسائل نقل وإنتقال</v>
          </cell>
          <cell r="K473">
            <v>3</v>
          </cell>
        </row>
        <row r="474">
          <cell r="A474">
            <v>689.95</v>
          </cell>
          <cell r="B474">
            <v>0</v>
          </cell>
          <cell r="C474" t="str">
            <v>إهلاك أثاث</v>
          </cell>
          <cell r="K474">
            <v>3</v>
          </cell>
        </row>
        <row r="475">
          <cell r="A475">
            <v>2025.69</v>
          </cell>
          <cell r="B475">
            <v>0</v>
          </cell>
          <cell r="C475" t="str">
            <v>إهلاك أجهزة كمبيوتر</v>
          </cell>
          <cell r="K475">
            <v>3</v>
          </cell>
        </row>
        <row r="476">
          <cell r="A476">
            <v>844.56</v>
          </cell>
          <cell r="B476">
            <v>0</v>
          </cell>
          <cell r="C476" t="str">
            <v>إهلاك أجهزة ومعدات</v>
          </cell>
          <cell r="K476">
            <v>3</v>
          </cell>
        </row>
        <row r="477">
          <cell r="A477">
            <v>0</v>
          </cell>
          <cell r="B477">
            <v>21819.33</v>
          </cell>
          <cell r="C477" t="str">
            <v>مجمع إهلاك وسائل نقل وإنتقال</v>
          </cell>
          <cell r="K477">
            <v>3</v>
          </cell>
        </row>
        <row r="478">
          <cell r="A478">
            <v>0</v>
          </cell>
          <cell r="B478">
            <v>689.95</v>
          </cell>
          <cell r="C478" t="str">
            <v>مجمع إهلاك أثاث</v>
          </cell>
          <cell r="K478">
            <v>3</v>
          </cell>
        </row>
        <row r="479">
          <cell r="A479">
            <v>0</v>
          </cell>
          <cell r="B479">
            <v>2025.69</v>
          </cell>
          <cell r="C479" t="str">
            <v>مجمع إهلاك أجهزة كمبيوتر وبرامج</v>
          </cell>
          <cell r="K479">
            <v>3</v>
          </cell>
        </row>
        <row r="480">
          <cell r="A480">
            <v>0</v>
          </cell>
          <cell r="B480">
            <v>844.56</v>
          </cell>
          <cell r="C480" t="str">
            <v>مجمع إهلاك أجهزة ومعدات</v>
          </cell>
          <cell r="K480">
            <v>3</v>
          </cell>
        </row>
        <row r="481">
          <cell r="A481">
            <v>83.9</v>
          </cell>
          <cell r="B481">
            <v>0</v>
          </cell>
          <cell r="C481" t="str">
            <v>مصاريف بنكية</v>
          </cell>
          <cell r="K481">
            <v>3</v>
          </cell>
        </row>
        <row r="482">
          <cell r="A482">
            <v>4.87</v>
          </cell>
          <cell r="B482">
            <v>0</v>
          </cell>
          <cell r="C482" t="str">
            <v>مصاريف بنكية</v>
          </cell>
          <cell r="K482">
            <v>3</v>
          </cell>
        </row>
        <row r="483">
          <cell r="A483">
            <v>0</v>
          </cell>
          <cell r="B483">
            <v>83.9</v>
          </cell>
          <cell r="C483" t="str">
            <v>بنك الأهلى سوسيتية جنرال - جنية مصرى</v>
          </cell>
          <cell r="K483">
            <v>3</v>
          </cell>
        </row>
        <row r="484">
          <cell r="A484">
            <v>0</v>
          </cell>
          <cell r="B484">
            <v>4.87</v>
          </cell>
          <cell r="C484" t="str">
            <v>الأهلى سوسيتية جنرال - دولار أمريكى</v>
          </cell>
          <cell r="K484">
            <v>3</v>
          </cell>
        </row>
        <row r="485">
          <cell r="A485">
            <v>1.85</v>
          </cell>
          <cell r="B485">
            <v>0</v>
          </cell>
          <cell r="C485" t="str">
            <v>الأهلى سوسيتية جنرال - دولار أمريكى</v>
          </cell>
          <cell r="K485">
            <v>4</v>
          </cell>
        </row>
        <row r="486">
          <cell r="A486">
            <v>0</v>
          </cell>
          <cell r="B486">
            <v>1.85</v>
          </cell>
          <cell r="C486" t="str">
            <v>فوائد دائنة</v>
          </cell>
          <cell r="K486">
            <v>4</v>
          </cell>
        </row>
        <row r="487">
          <cell r="A487">
            <v>420</v>
          </cell>
          <cell r="B487">
            <v>0</v>
          </cell>
          <cell r="C487" t="str">
            <v>بنك الأهلى سوسيتية جنرال - جنية مصرى</v>
          </cell>
          <cell r="K487">
            <v>4</v>
          </cell>
        </row>
        <row r="488">
          <cell r="A488">
            <v>0</v>
          </cell>
          <cell r="B488">
            <v>420</v>
          </cell>
          <cell r="C488" t="str">
            <v>مدينون متنوعون - يسرى عبدة متولى</v>
          </cell>
          <cell r="K488">
            <v>4</v>
          </cell>
        </row>
        <row r="489">
          <cell r="A489">
            <v>16872</v>
          </cell>
          <cell r="B489">
            <v>0</v>
          </cell>
          <cell r="C489" t="str">
            <v>بنك الأهلى سوسيتية جنرال - جنية مصرى</v>
          </cell>
          <cell r="K489">
            <v>4</v>
          </cell>
        </row>
        <row r="490">
          <cell r="A490">
            <v>0</v>
          </cell>
          <cell r="B490">
            <v>16872</v>
          </cell>
          <cell r="C490" t="str">
            <v>إيرادات إستثمارات</v>
          </cell>
          <cell r="K490">
            <v>4</v>
          </cell>
        </row>
        <row r="491">
          <cell r="A491">
            <v>100</v>
          </cell>
          <cell r="B491">
            <v>0</v>
          </cell>
          <cell r="C491" t="str">
            <v>بنك الأهلى سوسيتية جنرال - جنية مصرى</v>
          </cell>
          <cell r="K491">
            <v>4</v>
          </cell>
        </row>
        <row r="492">
          <cell r="A492">
            <v>0</v>
          </cell>
          <cell r="B492">
            <v>100</v>
          </cell>
          <cell r="C492" t="str">
            <v>سلف وعهد تحت التسوية - أشرف صدقى</v>
          </cell>
          <cell r="K492">
            <v>4</v>
          </cell>
        </row>
        <row r="493">
          <cell r="A493">
            <v>3140.9</v>
          </cell>
          <cell r="B493">
            <v>0</v>
          </cell>
          <cell r="C493" t="str">
            <v>بنك الأهلى سوسيتية جنرال - جنية مصرى</v>
          </cell>
          <cell r="K493">
            <v>4</v>
          </cell>
        </row>
        <row r="494">
          <cell r="A494">
            <v>0</v>
          </cell>
          <cell r="B494">
            <v>3120.01</v>
          </cell>
          <cell r="C494" t="str">
            <v>وثائق صندوق ثمـــار</v>
          </cell>
          <cell r="K494">
            <v>4</v>
          </cell>
        </row>
        <row r="495">
          <cell r="A495">
            <v>0</v>
          </cell>
          <cell r="B495">
            <v>20.89</v>
          </cell>
          <cell r="C495" t="str">
            <v>أرباح إسترداد وثائق صندوق ثمـــار</v>
          </cell>
          <cell r="K495">
            <v>4</v>
          </cell>
        </row>
        <row r="496">
          <cell r="A496">
            <v>12.5</v>
          </cell>
          <cell r="B496">
            <v>0</v>
          </cell>
          <cell r="C496" t="str">
            <v>مصاريف إصلاح وصيانة</v>
          </cell>
          <cell r="K496">
            <v>4</v>
          </cell>
        </row>
        <row r="497">
          <cell r="A497">
            <v>75</v>
          </cell>
          <cell r="B497">
            <v>0</v>
          </cell>
          <cell r="C497" t="str">
            <v>مصاريف إصلاح وصيانة</v>
          </cell>
          <cell r="K497">
            <v>4</v>
          </cell>
        </row>
        <row r="498">
          <cell r="A498">
            <v>165</v>
          </cell>
          <cell r="B498">
            <v>0</v>
          </cell>
          <cell r="C498" t="str">
            <v>مصاريف إصلاح وصيانة</v>
          </cell>
          <cell r="K498">
            <v>4</v>
          </cell>
        </row>
        <row r="499">
          <cell r="A499">
            <v>309.68</v>
          </cell>
          <cell r="B499">
            <v>0</v>
          </cell>
          <cell r="C499" t="str">
            <v>أدوات مكتبية ومطبوعات</v>
          </cell>
          <cell r="K499">
            <v>4</v>
          </cell>
        </row>
        <row r="500">
          <cell r="A500">
            <v>140</v>
          </cell>
          <cell r="B500">
            <v>0</v>
          </cell>
          <cell r="C500" t="str">
            <v>ضيافة وإستقبال</v>
          </cell>
          <cell r="K500">
            <v>4</v>
          </cell>
        </row>
        <row r="501">
          <cell r="A501">
            <v>139.5</v>
          </cell>
          <cell r="B501">
            <v>0</v>
          </cell>
          <cell r="C501" t="str">
            <v>ضيافة وإستقبال</v>
          </cell>
          <cell r="K501">
            <v>4</v>
          </cell>
        </row>
        <row r="502">
          <cell r="A502">
            <v>277</v>
          </cell>
          <cell r="B502">
            <v>0</v>
          </cell>
          <cell r="C502" t="str">
            <v>ضيافة وإستقبال</v>
          </cell>
          <cell r="K502">
            <v>4</v>
          </cell>
        </row>
        <row r="503">
          <cell r="A503">
            <v>480</v>
          </cell>
          <cell r="B503">
            <v>0</v>
          </cell>
          <cell r="C503" t="str">
            <v>ضيافة وإستقبال</v>
          </cell>
          <cell r="K503">
            <v>4</v>
          </cell>
        </row>
        <row r="504">
          <cell r="A504">
            <v>80</v>
          </cell>
          <cell r="B504">
            <v>0</v>
          </cell>
          <cell r="C504" t="str">
            <v>سفر وإقامة وإنتقالات</v>
          </cell>
          <cell r="K504">
            <v>4</v>
          </cell>
        </row>
        <row r="505">
          <cell r="A505">
            <v>228</v>
          </cell>
          <cell r="B505">
            <v>0</v>
          </cell>
          <cell r="C505" t="str">
            <v>مصاريف سيارات</v>
          </cell>
          <cell r="K505">
            <v>4</v>
          </cell>
        </row>
        <row r="506">
          <cell r="A506">
            <v>48.6</v>
          </cell>
          <cell r="B506">
            <v>0</v>
          </cell>
          <cell r="C506" t="str">
            <v>مصروفات ومستلزمات نظافة</v>
          </cell>
          <cell r="K506">
            <v>4</v>
          </cell>
        </row>
        <row r="507">
          <cell r="A507">
            <v>50</v>
          </cell>
          <cell r="B507">
            <v>0</v>
          </cell>
          <cell r="C507" t="str">
            <v>إكراميات</v>
          </cell>
          <cell r="K507">
            <v>4</v>
          </cell>
        </row>
        <row r="508">
          <cell r="A508">
            <v>13</v>
          </cell>
          <cell r="B508">
            <v>0</v>
          </cell>
          <cell r="C508" t="str">
            <v>إكراميات</v>
          </cell>
          <cell r="K508">
            <v>4</v>
          </cell>
        </row>
        <row r="509">
          <cell r="A509">
            <v>10</v>
          </cell>
          <cell r="B509">
            <v>0</v>
          </cell>
          <cell r="C509" t="str">
            <v>إكراميات</v>
          </cell>
          <cell r="K509">
            <v>4</v>
          </cell>
        </row>
        <row r="510">
          <cell r="A510">
            <v>770</v>
          </cell>
          <cell r="B510">
            <v>0</v>
          </cell>
          <cell r="C510" t="str">
            <v>مصروفات مدفوعة مقدماً</v>
          </cell>
          <cell r="K510">
            <v>4</v>
          </cell>
        </row>
        <row r="511">
          <cell r="A511">
            <v>67.75</v>
          </cell>
          <cell r="B511">
            <v>0</v>
          </cell>
          <cell r="C511" t="str">
            <v>الأستاذ / محمد عمر مكرم</v>
          </cell>
          <cell r="K511">
            <v>4</v>
          </cell>
        </row>
        <row r="512">
          <cell r="A512">
            <v>535</v>
          </cell>
          <cell r="B512">
            <v>0</v>
          </cell>
          <cell r="C512" t="str">
            <v>الأستاذ / إبراهيم عماد مكرم</v>
          </cell>
          <cell r="K512">
            <v>4</v>
          </cell>
        </row>
        <row r="513">
          <cell r="A513">
            <v>67.75</v>
          </cell>
          <cell r="B513">
            <v>0</v>
          </cell>
          <cell r="C513" t="str">
            <v>السيدة / مروة عمر مكرم</v>
          </cell>
          <cell r="K513">
            <v>4</v>
          </cell>
        </row>
        <row r="514">
          <cell r="A514">
            <v>130</v>
          </cell>
          <cell r="B514">
            <v>0</v>
          </cell>
          <cell r="C514" t="str">
            <v>السيدة / مروة عمر مكرم</v>
          </cell>
          <cell r="K514">
            <v>4</v>
          </cell>
        </row>
        <row r="515">
          <cell r="A515">
            <v>0</v>
          </cell>
          <cell r="B515">
            <v>3598.78</v>
          </cell>
          <cell r="C515" t="str">
            <v>بنك الأهلى سوسيتية جنرال - جنية مصرى</v>
          </cell>
          <cell r="K515">
            <v>4</v>
          </cell>
        </row>
        <row r="516">
          <cell r="A516">
            <v>16860.669999999998</v>
          </cell>
          <cell r="B516">
            <v>0</v>
          </cell>
          <cell r="C516" t="str">
            <v>وثائق صندوق ثمـــار</v>
          </cell>
          <cell r="K516">
            <v>4</v>
          </cell>
        </row>
        <row r="517">
          <cell r="A517">
            <v>0</v>
          </cell>
          <cell r="B517">
            <v>16860.669999999998</v>
          </cell>
          <cell r="C517" t="str">
            <v>بنك الأهلى سوسيتية جنرال - جنية مصرى</v>
          </cell>
          <cell r="K517">
            <v>4</v>
          </cell>
        </row>
        <row r="518">
          <cell r="A518">
            <v>127766.9</v>
          </cell>
          <cell r="B518">
            <v>0</v>
          </cell>
          <cell r="C518" t="str">
            <v>بنك الأهلى سوسيتية جنرال - جنية مصرى</v>
          </cell>
          <cell r="K518">
            <v>4</v>
          </cell>
        </row>
        <row r="519">
          <cell r="A519">
            <v>0</v>
          </cell>
          <cell r="B519">
            <v>126809.3</v>
          </cell>
          <cell r="C519" t="str">
            <v>وثائق صندوق ثمـــار</v>
          </cell>
          <cell r="K519">
            <v>4</v>
          </cell>
        </row>
        <row r="520">
          <cell r="A520">
            <v>0</v>
          </cell>
          <cell r="B520">
            <v>957.6</v>
          </cell>
          <cell r="C520" t="str">
            <v>أرباح إسترداد وثائق صندوق ثمـــار</v>
          </cell>
          <cell r="K520">
            <v>4</v>
          </cell>
        </row>
        <row r="521">
          <cell r="A521">
            <v>55500</v>
          </cell>
          <cell r="B521">
            <v>0</v>
          </cell>
          <cell r="C521" t="str">
            <v>الشركة المالية للتجارة - سوفيكو</v>
          </cell>
          <cell r="K521">
            <v>4</v>
          </cell>
        </row>
        <row r="522">
          <cell r="A522">
            <v>0</v>
          </cell>
          <cell r="B522">
            <v>55500</v>
          </cell>
          <cell r="C522" t="str">
            <v>بنك الأهلى سوسيتية جنرال - جنية مصرى</v>
          </cell>
          <cell r="K522">
            <v>4</v>
          </cell>
        </row>
        <row r="523">
          <cell r="A523">
            <v>3387.5</v>
          </cell>
          <cell r="B523">
            <v>0</v>
          </cell>
          <cell r="C523" t="str">
            <v>هيئة التأمينات الإجتماعية</v>
          </cell>
          <cell r="K523">
            <v>4</v>
          </cell>
        </row>
        <row r="524">
          <cell r="A524">
            <v>0</v>
          </cell>
          <cell r="B524">
            <v>3387.5</v>
          </cell>
          <cell r="C524" t="str">
            <v>بنك الأهلى سوسيتية جنرال - جنية مصرى</v>
          </cell>
          <cell r="K524">
            <v>4</v>
          </cell>
        </row>
        <row r="525">
          <cell r="A525">
            <v>2281.08</v>
          </cell>
          <cell r="B525">
            <v>0</v>
          </cell>
          <cell r="C525" t="str">
            <v>مصاريف تليفون وبريد وإنترنت</v>
          </cell>
          <cell r="K525">
            <v>4</v>
          </cell>
        </row>
        <row r="526">
          <cell r="A526">
            <v>602.6</v>
          </cell>
          <cell r="B526">
            <v>0</v>
          </cell>
          <cell r="C526" t="str">
            <v>سلف وعهد تحت التسوية - هدى عثمان</v>
          </cell>
          <cell r="K526">
            <v>4</v>
          </cell>
        </row>
        <row r="527">
          <cell r="A527">
            <v>73.95</v>
          </cell>
          <cell r="B527">
            <v>0</v>
          </cell>
          <cell r="C527" t="str">
            <v>سلف وعهد تحت التسوية - أشرف صدقى</v>
          </cell>
          <cell r="K527">
            <v>4</v>
          </cell>
        </row>
        <row r="528">
          <cell r="A528">
            <v>282.5</v>
          </cell>
          <cell r="B528">
            <v>0</v>
          </cell>
          <cell r="C528" t="str">
            <v>سلف وعهد تحت التسوية - حمدى صدقى</v>
          </cell>
          <cell r="K528">
            <v>4</v>
          </cell>
        </row>
        <row r="529">
          <cell r="A529">
            <v>23.31</v>
          </cell>
          <cell r="B529">
            <v>0</v>
          </cell>
          <cell r="C529" t="str">
            <v>سلف وعهد تحت التسوية - جمال عوض اللة</v>
          </cell>
          <cell r="K529">
            <v>4</v>
          </cell>
        </row>
        <row r="530">
          <cell r="A530">
            <v>75.040000000000006</v>
          </cell>
          <cell r="B530">
            <v>0</v>
          </cell>
          <cell r="C530" t="str">
            <v>مدينون متنوعون - إيناس سالم</v>
          </cell>
          <cell r="K530">
            <v>4</v>
          </cell>
        </row>
        <row r="531">
          <cell r="A531">
            <v>72.680000000000007</v>
          </cell>
          <cell r="B531">
            <v>0</v>
          </cell>
          <cell r="C531" t="str">
            <v>مدينون متنوعون - أحمد تاج</v>
          </cell>
          <cell r="K531">
            <v>4</v>
          </cell>
        </row>
        <row r="532">
          <cell r="A532">
            <v>110.29</v>
          </cell>
          <cell r="B532">
            <v>0</v>
          </cell>
          <cell r="C532" t="str">
            <v>مدينون متنوعون - محمد إسماعيل</v>
          </cell>
          <cell r="K532">
            <v>4</v>
          </cell>
        </row>
        <row r="533">
          <cell r="A533">
            <v>317.29000000000002</v>
          </cell>
          <cell r="B533">
            <v>0</v>
          </cell>
          <cell r="C533" t="str">
            <v>مدينون متنوعون - أحمد محفوظ</v>
          </cell>
          <cell r="K533">
            <v>4</v>
          </cell>
        </row>
        <row r="534">
          <cell r="A534">
            <v>0.34</v>
          </cell>
          <cell r="B534">
            <v>0</v>
          </cell>
          <cell r="C534" t="str">
            <v>مدينون متنوعون - يسرى عبدة متولى</v>
          </cell>
          <cell r="K534">
            <v>4</v>
          </cell>
        </row>
        <row r="535">
          <cell r="A535">
            <v>6.1</v>
          </cell>
          <cell r="B535">
            <v>0</v>
          </cell>
          <cell r="C535" t="str">
            <v>مدينون متنوعون - محمود عبدة</v>
          </cell>
          <cell r="K535">
            <v>4</v>
          </cell>
        </row>
        <row r="536">
          <cell r="A536">
            <v>40.65</v>
          </cell>
          <cell r="B536">
            <v>0</v>
          </cell>
          <cell r="C536" t="str">
            <v>دائنون متنوعون - الأستاذ / مكرم عثمان</v>
          </cell>
          <cell r="K536">
            <v>4</v>
          </cell>
        </row>
        <row r="537">
          <cell r="A537">
            <v>2007.6</v>
          </cell>
          <cell r="B537">
            <v>0</v>
          </cell>
          <cell r="C537" t="str">
            <v>الأستاذ / عمر مكرم</v>
          </cell>
          <cell r="K537">
            <v>4</v>
          </cell>
        </row>
        <row r="538">
          <cell r="A538">
            <v>1410.12</v>
          </cell>
          <cell r="B538">
            <v>0</v>
          </cell>
          <cell r="C538" t="str">
            <v>الأستاذ / محمد عمر مكرم</v>
          </cell>
          <cell r="K538">
            <v>4</v>
          </cell>
        </row>
        <row r="539">
          <cell r="A539">
            <v>1108.74</v>
          </cell>
          <cell r="B539">
            <v>0</v>
          </cell>
          <cell r="C539" t="str">
            <v>الأستاذ / إبراهيم عماد مكرم</v>
          </cell>
          <cell r="K539">
            <v>4</v>
          </cell>
        </row>
        <row r="540">
          <cell r="A540">
            <v>892.53</v>
          </cell>
          <cell r="B540">
            <v>0</v>
          </cell>
          <cell r="C540" t="str">
            <v>السيدة / مروة عمر مكرم</v>
          </cell>
          <cell r="K540">
            <v>4</v>
          </cell>
        </row>
        <row r="541">
          <cell r="A541">
            <v>406.77</v>
          </cell>
          <cell r="B541">
            <v>0</v>
          </cell>
          <cell r="C541" t="str">
            <v>السيدة / هنى عماد مكرم</v>
          </cell>
          <cell r="K541">
            <v>4</v>
          </cell>
        </row>
        <row r="542">
          <cell r="A542">
            <v>0</v>
          </cell>
          <cell r="B542">
            <v>9711.59</v>
          </cell>
          <cell r="C542" t="str">
            <v>بنك الأهلى سوسيتية جنرال - جنية مصرى</v>
          </cell>
          <cell r="K542">
            <v>4</v>
          </cell>
        </row>
        <row r="543">
          <cell r="A543">
            <v>10260</v>
          </cell>
          <cell r="B543">
            <v>0</v>
          </cell>
          <cell r="C543" t="str">
            <v>مصاريف تدريب وإستشارات</v>
          </cell>
          <cell r="K543">
            <v>4</v>
          </cell>
        </row>
        <row r="544">
          <cell r="A544">
            <v>0</v>
          </cell>
          <cell r="B544">
            <v>205.2</v>
          </cell>
          <cell r="C544" t="str">
            <v>جارى مصلحة الضرائب - ضرائب خصم</v>
          </cell>
          <cell r="K544">
            <v>4</v>
          </cell>
        </row>
        <row r="545">
          <cell r="A545">
            <v>0</v>
          </cell>
          <cell r="B545">
            <v>10054.799999999999</v>
          </cell>
          <cell r="C545" t="str">
            <v>بنك الأهلى سوسيتية جنرال - جنية مصرى</v>
          </cell>
          <cell r="K545">
            <v>4</v>
          </cell>
        </row>
        <row r="546">
          <cell r="A546">
            <v>49745.21</v>
          </cell>
          <cell r="B546">
            <v>0</v>
          </cell>
          <cell r="C546" t="str">
            <v>وثائق صندوق ثمـــار</v>
          </cell>
          <cell r="K546">
            <v>4</v>
          </cell>
        </row>
        <row r="547">
          <cell r="A547">
            <v>0</v>
          </cell>
          <cell r="B547">
            <v>49745.21</v>
          </cell>
          <cell r="C547" t="str">
            <v>بنك الأهلى سوسيتية جنرال - جنية مصرى</v>
          </cell>
          <cell r="K547">
            <v>4</v>
          </cell>
        </row>
        <row r="548">
          <cell r="A548">
            <v>602.6</v>
          </cell>
          <cell r="B548">
            <v>0</v>
          </cell>
          <cell r="C548" t="str">
            <v>بنك الأهلى سوسيتية جنرال - جنية مصرى</v>
          </cell>
          <cell r="K548">
            <v>4</v>
          </cell>
        </row>
        <row r="549">
          <cell r="A549">
            <v>0</v>
          </cell>
          <cell r="B549">
            <v>602.6</v>
          </cell>
          <cell r="C549" t="str">
            <v>سلف وعهد تحت التسوية - هدى عثمان</v>
          </cell>
          <cell r="K549">
            <v>4</v>
          </cell>
        </row>
        <row r="550">
          <cell r="A550">
            <v>23.4</v>
          </cell>
          <cell r="B550">
            <v>0</v>
          </cell>
          <cell r="C550" t="str">
            <v>بنك الأهلى سوسيتية جنرال - جنية مصرى</v>
          </cell>
          <cell r="K550">
            <v>4</v>
          </cell>
        </row>
        <row r="551">
          <cell r="A551">
            <v>6.1</v>
          </cell>
          <cell r="B551">
            <v>0</v>
          </cell>
          <cell r="C551" t="str">
            <v>بنك الأهلى سوسيتية جنرال - جنية مصرى</v>
          </cell>
          <cell r="K551">
            <v>4</v>
          </cell>
        </row>
        <row r="552">
          <cell r="A552">
            <v>0</v>
          </cell>
          <cell r="B552">
            <v>23.4</v>
          </cell>
          <cell r="C552" t="str">
            <v>سلف وعهد تحت التسوية - جمال عوض اللة</v>
          </cell>
          <cell r="K552">
            <v>4</v>
          </cell>
        </row>
        <row r="553">
          <cell r="A553">
            <v>0</v>
          </cell>
          <cell r="B553">
            <v>6.1</v>
          </cell>
          <cell r="C553" t="str">
            <v>مدينون متنوعون - محمود عبدة</v>
          </cell>
          <cell r="K553">
            <v>4</v>
          </cell>
        </row>
        <row r="554">
          <cell r="A554">
            <v>204916.34</v>
          </cell>
          <cell r="B554">
            <v>0</v>
          </cell>
          <cell r="C554" t="str">
            <v>بنك الأهلى سوسيتية جنرال - جنية مصرى</v>
          </cell>
          <cell r="K554">
            <v>4</v>
          </cell>
        </row>
        <row r="555">
          <cell r="A555">
            <v>0</v>
          </cell>
          <cell r="B555">
            <v>203250.04</v>
          </cell>
          <cell r="C555" t="str">
            <v>وثائق صندوق ثمـــار</v>
          </cell>
          <cell r="K555">
            <v>4</v>
          </cell>
        </row>
        <row r="556">
          <cell r="A556">
            <v>0</v>
          </cell>
          <cell r="B556">
            <v>1666.3</v>
          </cell>
          <cell r="C556" t="str">
            <v>أرباح إسترداد وثائق صندوق ثمـــار</v>
          </cell>
          <cell r="K556">
            <v>4</v>
          </cell>
        </row>
        <row r="557">
          <cell r="A557">
            <v>202480</v>
          </cell>
          <cell r="B557">
            <v>0</v>
          </cell>
          <cell r="C557" t="str">
            <v>دائنو توزيعات</v>
          </cell>
          <cell r="K557">
            <v>4</v>
          </cell>
        </row>
        <row r="558">
          <cell r="A558">
            <v>0</v>
          </cell>
          <cell r="B558">
            <v>202480</v>
          </cell>
          <cell r="C558" t="str">
            <v>بنك الأهلى سوسيتية جنرال - جنية مصرى</v>
          </cell>
          <cell r="K558">
            <v>4</v>
          </cell>
        </row>
        <row r="559">
          <cell r="A559">
            <v>2433.1799999999998</v>
          </cell>
          <cell r="B559">
            <v>0</v>
          </cell>
          <cell r="C559" t="str">
            <v>وثائق صندوق ثمـــار</v>
          </cell>
          <cell r="K559">
            <v>4</v>
          </cell>
        </row>
        <row r="560">
          <cell r="A560">
            <v>0</v>
          </cell>
          <cell r="B560">
            <v>2433.1799999999998</v>
          </cell>
          <cell r="C560" t="str">
            <v>بنك الأهلى سوسيتية جنرال - جنية مصرى</v>
          </cell>
          <cell r="K560">
            <v>4</v>
          </cell>
        </row>
        <row r="561">
          <cell r="A561">
            <v>48028.95</v>
          </cell>
          <cell r="B561">
            <v>0</v>
          </cell>
          <cell r="C561" t="str">
            <v>بنك الأهلى سوسيتية جنرال - جنية مصرى</v>
          </cell>
          <cell r="K561">
            <v>4</v>
          </cell>
        </row>
        <row r="562">
          <cell r="A562">
            <v>0</v>
          </cell>
          <cell r="B562">
            <v>47550.39</v>
          </cell>
          <cell r="C562" t="str">
            <v>وثائق صندوق ثمـــار</v>
          </cell>
          <cell r="K562">
            <v>4</v>
          </cell>
        </row>
        <row r="563">
          <cell r="A563">
            <v>0</v>
          </cell>
          <cell r="B563">
            <v>478.56</v>
          </cell>
          <cell r="C563" t="str">
            <v>أرباح إسترداد وثائق صندوق ثمـــار</v>
          </cell>
          <cell r="K563">
            <v>4</v>
          </cell>
        </row>
        <row r="564">
          <cell r="A564">
            <v>47274.1</v>
          </cell>
          <cell r="B564">
            <v>0</v>
          </cell>
          <cell r="C564" t="str">
            <v>جارى مصلحة الضرائب - كسب عمل</v>
          </cell>
          <cell r="K564">
            <v>4</v>
          </cell>
        </row>
        <row r="565">
          <cell r="A565">
            <v>0</v>
          </cell>
          <cell r="B565">
            <v>47274.1</v>
          </cell>
          <cell r="C565" t="str">
            <v>بنك الأهلى سوسيتية جنرال - جنية مصرى</v>
          </cell>
          <cell r="K565">
            <v>4</v>
          </cell>
        </row>
        <row r="566">
          <cell r="A566">
            <v>137205.09</v>
          </cell>
          <cell r="B566">
            <v>0</v>
          </cell>
          <cell r="C566" t="str">
            <v>بنك الأهلى سوسيتية جنرال - جنية مصرى</v>
          </cell>
          <cell r="K566">
            <v>4</v>
          </cell>
        </row>
        <row r="567">
          <cell r="A567">
            <v>0</v>
          </cell>
          <cell r="B567">
            <v>135837.98000000001</v>
          </cell>
          <cell r="C567" t="str">
            <v>وثائق صندوق ثمـــار</v>
          </cell>
          <cell r="K567">
            <v>4</v>
          </cell>
        </row>
        <row r="568">
          <cell r="A568">
            <v>0</v>
          </cell>
          <cell r="B568">
            <v>1367.11</v>
          </cell>
          <cell r="C568" t="str">
            <v>أرباح إسترداد وثائق صندوق ثمـــار</v>
          </cell>
          <cell r="K568">
            <v>4</v>
          </cell>
        </row>
        <row r="569">
          <cell r="A569">
            <v>88969.21</v>
          </cell>
          <cell r="B569">
            <v>0</v>
          </cell>
          <cell r="C569" t="str">
            <v>أجور ومرتبات</v>
          </cell>
          <cell r="K569">
            <v>4</v>
          </cell>
        </row>
        <row r="570">
          <cell r="A570">
            <v>1500</v>
          </cell>
          <cell r="B570">
            <v>0</v>
          </cell>
          <cell r="C570" t="str">
            <v>الأستاذ / إبراهيم عماد مكرم</v>
          </cell>
          <cell r="K570">
            <v>4</v>
          </cell>
        </row>
        <row r="571">
          <cell r="A571">
            <v>2000</v>
          </cell>
          <cell r="B571">
            <v>0</v>
          </cell>
          <cell r="C571" t="str">
            <v>السيدة / هنى عماد مكرم</v>
          </cell>
          <cell r="K571">
            <v>4</v>
          </cell>
        </row>
        <row r="572">
          <cell r="A572">
            <v>57900</v>
          </cell>
          <cell r="B572">
            <v>0</v>
          </cell>
          <cell r="C572" t="str">
            <v>الشركة المالية للتجارة - سوفيكو</v>
          </cell>
          <cell r="K572">
            <v>4</v>
          </cell>
        </row>
        <row r="573">
          <cell r="A573">
            <v>0</v>
          </cell>
          <cell r="B573">
            <v>3387.75</v>
          </cell>
          <cell r="C573" t="str">
            <v>هيئة التأمينات الإجتماعية</v>
          </cell>
          <cell r="K573">
            <v>4</v>
          </cell>
        </row>
        <row r="574">
          <cell r="A574">
            <v>0</v>
          </cell>
          <cell r="B574">
            <v>7831.46</v>
          </cell>
          <cell r="C574" t="str">
            <v>جارى مصلحة الضرائب - كسب عمل</v>
          </cell>
          <cell r="K574">
            <v>4</v>
          </cell>
        </row>
        <row r="575">
          <cell r="A575">
            <v>0</v>
          </cell>
          <cell r="B575">
            <v>172.5</v>
          </cell>
          <cell r="C575" t="str">
            <v>سلف وعهد تحت التسوية - عيد مصطفى</v>
          </cell>
          <cell r="K575">
            <v>4</v>
          </cell>
        </row>
        <row r="576">
          <cell r="A576">
            <v>0</v>
          </cell>
          <cell r="B576">
            <v>132.25</v>
          </cell>
          <cell r="C576" t="str">
            <v>سلف وعهد تحت التسوية - أشرف صدقى</v>
          </cell>
          <cell r="K576">
            <v>4</v>
          </cell>
        </row>
        <row r="577">
          <cell r="A577">
            <v>0</v>
          </cell>
          <cell r="B577">
            <v>238.75</v>
          </cell>
          <cell r="C577" t="str">
            <v>سلف وعهد تحت التسوية - حمدى صدقى</v>
          </cell>
          <cell r="K577">
            <v>4</v>
          </cell>
        </row>
        <row r="578">
          <cell r="A578">
            <v>0</v>
          </cell>
          <cell r="B578">
            <v>1000</v>
          </cell>
          <cell r="C578" t="str">
            <v>سلف وعهد تحت التسوية - حسن محمد حسن</v>
          </cell>
          <cell r="K578">
            <v>4</v>
          </cell>
        </row>
        <row r="579">
          <cell r="A579">
            <v>0</v>
          </cell>
          <cell r="B579">
            <v>119.5</v>
          </cell>
          <cell r="C579" t="str">
            <v>مدينون متنوعون - مجدى الجابرى</v>
          </cell>
          <cell r="K579">
            <v>4</v>
          </cell>
        </row>
        <row r="580">
          <cell r="A580">
            <v>0</v>
          </cell>
          <cell r="B580">
            <v>172.5</v>
          </cell>
          <cell r="C580" t="str">
            <v>مدينون متنوعون - وليد نبيل</v>
          </cell>
          <cell r="K580">
            <v>4</v>
          </cell>
        </row>
        <row r="581">
          <cell r="A581">
            <v>0</v>
          </cell>
          <cell r="B581">
            <v>137314.5</v>
          </cell>
          <cell r="C581" t="str">
            <v>بنك الأهلى سوسيتية جنرال - جنية مصرى</v>
          </cell>
          <cell r="K581">
            <v>4</v>
          </cell>
        </row>
        <row r="582">
          <cell r="A582">
            <v>726</v>
          </cell>
          <cell r="B582">
            <v>0</v>
          </cell>
          <cell r="C582" t="str">
            <v>أدوات مكتبية ومطبوعات</v>
          </cell>
          <cell r="K582">
            <v>4</v>
          </cell>
        </row>
        <row r="583">
          <cell r="A583">
            <v>0</v>
          </cell>
          <cell r="B583">
            <v>3.3</v>
          </cell>
          <cell r="C583" t="str">
            <v>جارى مصلحة الضرائب - ضرائب خصم</v>
          </cell>
          <cell r="K583">
            <v>4</v>
          </cell>
        </row>
        <row r="584">
          <cell r="A584">
            <v>0</v>
          </cell>
          <cell r="B584">
            <v>722.7</v>
          </cell>
          <cell r="C584" t="str">
            <v>بنك الأهلى سوسيتية جنرال - جنية مصرى</v>
          </cell>
          <cell r="K584">
            <v>4</v>
          </cell>
        </row>
        <row r="585">
          <cell r="A585">
            <v>23661.17</v>
          </cell>
          <cell r="B585">
            <v>0</v>
          </cell>
          <cell r="C585" t="str">
            <v>بنك الأهلى سوسيتية جنرال - جنية مصرى</v>
          </cell>
          <cell r="K585">
            <v>4</v>
          </cell>
        </row>
        <row r="586">
          <cell r="A586">
            <v>0</v>
          </cell>
          <cell r="B586">
            <v>23420.34</v>
          </cell>
          <cell r="C586" t="str">
            <v>وثائق صندوق ثمـــار</v>
          </cell>
          <cell r="K586">
            <v>4</v>
          </cell>
        </row>
        <row r="587">
          <cell r="A587">
            <v>0</v>
          </cell>
          <cell r="B587">
            <v>240.83</v>
          </cell>
          <cell r="C587" t="str">
            <v>أرباح إسترداد وثائق صندوق ثمـــار</v>
          </cell>
          <cell r="K587">
            <v>4</v>
          </cell>
        </row>
        <row r="588">
          <cell r="A588">
            <v>10250</v>
          </cell>
          <cell r="B588">
            <v>0</v>
          </cell>
          <cell r="C588" t="str">
            <v>دائنون متنوعون - بلتون لتداول الأوراق المالية</v>
          </cell>
          <cell r="K588">
            <v>4</v>
          </cell>
        </row>
        <row r="589">
          <cell r="A589">
            <v>44.81</v>
          </cell>
          <cell r="B589">
            <v>0</v>
          </cell>
          <cell r="C589" t="str">
            <v>الأستاذ / محمد عمر مكرم</v>
          </cell>
          <cell r="K589">
            <v>4</v>
          </cell>
        </row>
        <row r="590">
          <cell r="A590">
            <v>76.31</v>
          </cell>
          <cell r="B590">
            <v>0</v>
          </cell>
          <cell r="C590" t="str">
            <v>الأستاذ / إبراهيم عماد مكرم</v>
          </cell>
          <cell r="K590">
            <v>4</v>
          </cell>
        </row>
        <row r="591">
          <cell r="A591">
            <v>13214.85</v>
          </cell>
          <cell r="B591">
            <v>0</v>
          </cell>
          <cell r="C591" t="str">
            <v>مصاريف متنوعة</v>
          </cell>
          <cell r="K591">
            <v>4</v>
          </cell>
        </row>
        <row r="592">
          <cell r="A592">
            <v>0</v>
          </cell>
          <cell r="B592">
            <v>23585.97</v>
          </cell>
          <cell r="C592" t="str">
            <v>بنك الأهلى سوسيتية جنرال - جنية مصرى</v>
          </cell>
          <cell r="K592">
            <v>4</v>
          </cell>
        </row>
        <row r="593">
          <cell r="A593">
            <v>125</v>
          </cell>
          <cell r="B593">
            <v>0</v>
          </cell>
          <cell r="C593" t="str">
            <v>مصاريف تليفون وبريد وإنترنت</v>
          </cell>
          <cell r="K593">
            <v>4</v>
          </cell>
        </row>
        <row r="594">
          <cell r="A594">
            <v>639.59</v>
          </cell>
          <cell r="B594">
            <v>0</v>
          </cell>
          <cell r="C594" t="str">
            <v>إيجارات</v>
          </cell>
          <cell r="K594">
            <v>4</v>
          </cell>
        </row>
        <row r="595">
          <cell r="A595">
            <v>37.5</v>
          </cell>
          <cell r="B595">
            <v>0</v>
          </cell>
          <cell r="C595" t="str">
            <v>مصاريف إصلاح وصيانة</v>
          </cell>
          <cell r="K595">
            <v>4</v>
          </cell>
        </row>
        <row r="596">
          <cell r="A596">
            <v>1585</v>
          </cell>
          <cell r="B596">
            <v>0</v>
          </cell>
          <cell r="C596" t="str">
            <v>مصاريف سيارات</v>
          </cell>
          <cell r="K596">
            <v>4</v>
          </cell>
        </row>
        <row r="597">
          <cell r="A597">
            <v>256.5</v>
          </cell>
          <cell r="B597">
            <v>0</v>
          </cell>
          <cell r="C597" t="str">
            <v>مصاريف سيارات</v>
          </cell>
          <cell r="K597">
            <v>4</v>
          </cell>
        </row>
        <row r="598">
          <cell r="A598">
            <v>2888.65</v>
          </cell>
          <cell r="B598">
            <v>0</v>
          </cell>
          <cell r="C598" t="str">
            <v>مصاريف علاج</v>
          </cell>
          <cell r="K598">
            <v>4</v>
          </cell>
        </row>
        <row r="599">
          <cell r="A599">
            <v>0</v>
          </cell>
          <cell r="B599">
            <v>4892.6499999999996</v>
          </cell>
          <cell r="C599" t="str">
            <v>مصروفات مدفوعة مقدماً</v>
          </cell>
          <cell r="K599">
            <v>4</v>
          </cell>
        </row>
        <row r="600">
          <cell r="A600">
            <v>0</v>
          </cell>
          <cell r="B600">
            <v>639.59</v>
          </cell>
          <cell r="C600" t="str">
            <v>مصروفات مستحقة</v>
          </cell>
          <cell r="K600">
            <v>4</v>
          </cell>
        </row>
        <row r="601">
          <cell r="A601">
            <v>21819.33</v>
          </cell>
          <cell r="B601">
            <v>0</v>
          </cell>
          <cell r="C601" t="str">
            <v>إهلاك وسائل نقل وإنتقال</v>
          </cell>
          <cell r="K601">
            <v>4</v>
          </cell>
        </row>
        <row r="602">
          <cell r="A602">
            <v>689.95</v>
          </cell>
          <cell r="B602">
            <v>0</v>
          </cell>
          <cell r="C602" t="str">
            <v>إهلاك أثاث</v>
          </cell>
          <cell r="K602">
            <v>4</v>
          </cell>
        </row>
        <row r="603">
          <cell r="A603">
            <v>2009.34</v>
          </cell>
          <cell r="B603">
            <v>0</v>
          </cell>
          <cell r="C603" t="str">
            <v>إهلاك أجهزة كمبيوتر</v>
          </cell>
          <cell r="K603">
            <v>4</v>
          </cell>
        </row>
        <row r="604">
          <cell r="A604">
            <v>844.56</v>
          </cell>
          <cell r="B604">
            <v>0</v>
          </cell>
          <cell r="C604" t="str">
            <v>إهلاك أجهزة ومعدات</v>
          </cell>
          <cell r="K604">
            <v>4</v>
          </cell>
        </row>
        <row r="605">
          <cell r="A605">
            <v>0</v>
          </cell>
          <cell r="B605">
            <v>21819.33</v>
          </cell>
          <cell r="C605" t="str">
            <v>مجمع إهلاك وسائل نقل وإنتقال</v>
          </cell>
          <cell r="K605">
            <v>4</v>
          </cell>
        </row>
        <row r="606">
          <cell r="A606">
            <v>0</v>
          </cell>
          <cell r="B606">
            <v>689.95</v>
          </cell>
          <cell r="C606" t="str">
            <v>مجمع إهلاك أثاث</v>
          </cell>
          <cell r="K606">
            <v>4</v>
          </cell>
        </row>
        <row r="607">
          <cell r="A607">
            <v>0</v>
          </cell>
          <cell r="B607">
            <v>2009.34</v>
          </cell>
          <cell r="C607" t="str">
            <v>مجمع إهلاك أجهزة كمبيوتر وبرامج</v>
          </cell>
          <cell r="K607">
            <v>4</v>
          </cell>
        </row>
        <row r="608">
          <cell r="A608">
            <v>0</v>
          </cell>
          <cell r="B608">
            <v>844.56</v>
          </cell>
          <cell r="C608" t="str">
            <v>مجمع إهلاك أجهزة ومعدات</v>
          </cell>
          <cell r="K608">
            <v>4</v>
          </cell>
        </row>
        <row r="609">
          <cell r="A609">
            <v>65.12</v>
          </cell>
          <cell r="B609">
            <v>0</v>
          </cell>
          <cell r="C609" t="str">
            <v>مصاريف بنكية</v>
          </cell>
          <cell r="K609">
            <v>4</v>
          </cell>
        </row>
        <row r="610">
          <cell r="A610">
            <v>28.54</v>
          </cell>
          <cell r="B610">
            <v>0</v>
          </cell>
          <cell r="C610" t="str">
            <v>مصاريف بنكية</v>
          </cell>
          <cell r="K610">
            <v>4</v>
          </cell>
        </row>
        <row r="611">
          <cell r="A611">
            <v>5.01</v>
          </cell>
          <cell r="B611">
            <v>0</v>
          </cell>
          <cell r="C611" t="str">
            <v>مصاريف بنكية</v>
          </cell>
          <cell r="K611">
            <v>4</v>
          </cell>
        </row>
        <row r="612">
          <cell r="A612">
            <v>0</v>
          </cell>
          <cell r="B612">
            <v>65.12</v>
          </cell>
          <cell r="C612" t="str">
            <v>بنك الأهلى سوسيتية جنرال - جنية مصرى</v>
          </cell>
          <cell r="K612">
            <v>4</v>
          </cell>
        </row>
        <row r="613">
          <cell r="A613">
            <v>0</v>
          </cell>
          <cell r="B613">
            <v>28.54</v>
          </cell>
          <cell r="C613" t="str">
            <v>البنك العربى الأفريقى - جنية مصرى</v>
          </cell>
          <cell r="K613">
            <v>4</v>
          </cell>
        </row>
        <row r="614">
          <cell r="A614">
            <v>0</v>
          </cell>
          <cell r="B614">
            <v>5.01</v>
          </cell>
          <cell r="C614" t="str">
            <v>الأهلى سوسيتية جنرال - دولار أمريكى</v>
          </cell>
          <cell r="K614">
            <v>4</v>
          </cell>
        </row>
        <row r="615">
          <cell r="A615">
            <v>1.55</v>
          </cell>
          <cell r="B615">
            <v>0</v>
          </cell>
          <cell r="C615" t="str">
            <v>الأهلى سوسيتية جنرال - دولار أمريكى</v>
          </cell>
          <cell r="K615">
            <v>5</v>
          </cell>
        </row>
        <row r="616">
          <cell r="A616">
            <v>0</v>
          </cell>
          <cell r="B616">
            <v>1.55</v>
          </cell>
          <cell r="C616" t="str">
            <v>فوائد دائنة</v>
          </cell>
          <cell r="K616">
            <v>5</v>
          </cell>
        </row>
        <row r="617">
          <cell r="A617">
            <v>241152.63</v>
          </cell>
          <cell r="B617">
            <v>0</v>
          </cell>
          <cell r="C617" t="str">
            <v>إيرادات مستحقة</v>
          </cell>
          <cell r="K617">
            <v>5</v>
          </cell>
        </row>
        <row r="618">
          <cell r="A618">
            <v>0</v>
          </cell>
          <cell r="B618">
            <v>241152.63</v>
          </cell>
          <cell r="C618" t="str">
            <v>إيرادات إستثمارات</v>
          </cell>
          <cell r="K618">
            <v>5</v>
          </cell>
        </row>
        <row r="619">
          <cell r="A619">
            <v>430.78</v>
          </cell>
          <cell r="B619">
            <v>0</v>
          </cell>
          <cell r="C619" t="str">
            <v>وثائق صندوق ثمـــار</v>
          </cell>
          <cell r="K619">
            <v>5</v>
          </cell>
        </row>
        <row r="620">
          <cell r="A620">
            <v>0</v>
          </cell>
          <cell r="B620">
            <v>430.78</v>
          </cell>
          <cell r="C620" t="str">
            <v>بنك الأهلى سوسيتية جنرال - جنية مصرى</v>
          </cell>
          <cell r="K620">
            <v>5</v>
          </cell>
        </row>
        <row r="621">
          <cell r="A621">
            <v>74</v>
          </cell>
          <cell r="B621">
            <v>0</v>
          </cell>
          <cell r="C621" t="str">
            <v>بنك الأهلى سوسيتية جنرال - جنية مصرى</v>
          </cell>
          <cell r="K621">
            <v>5</v>
          </cell>
        </row>
        <row r="622">
          <cell r="A622">
            <v>317.29000000000002</v>
          </cell>
          <cell r="B622">
            <v>0</v>
          </cell>
          <cell r="C622" t="str">
            <v>بنك الأهلى سوسيتية جنرال - جنية مصرى</v>
          </cell>
          <cell r="K622">
            <v>5</v>
          </cell>
        </row>
        <row r="623">
          <cell r="A623">
            <v>102.71</v>
          </cell>
          <cell r="B623">
            <v>0</v>
          </cell>
          <cell r="C623" t="str">
            <v>بنك الأهلى سوسيتية جنرال - جنية مصرى</v>
          </cell>
          <cell r="K623">
            <v>5</v>
          </cell>
        </row>
        <row r="624">
          <cell r="A624">
            <v>0</v>
          </cell>
          <cell r="B624">
            <v>74</v>
          </cell>
          <cell r="C624" t="str">
            <v>سلف وعهد تحت التسوية - أشرف صدقى</v>
          </cell>
          <cell r="K624">
            <v>5</v>
          </cell>
        </row>
        <row r="625">
          <cell r="A625">
            <v>0</v>
          </cell>
          <cell r="B625">
            <v>317.29000000000002</v>
          </cell>
          <cell r="C625" t="str">
            <v>مدينون متنوعون - أحمد محفوظ</v>
          </cell>
          <cell r="K625">
            <v>5</v>
          </cell>
        </row>
        <row r="626">
          <cell r="A626">
            <v>0</v>
          </cell>
          <cell r="B626">
            <v>102.71</v>
          </cell>
          <cell r="C626" t="str">
            <v>مدينون متنوعون - أحمد محفوظ</v>
          </cell>
          <cell r="K626">
            <v>5</v>
          </cell>
        </row>
        <row r="627">
          <cell r="A627">
            <v>6749</v>
          </cell>
          <cell r="B627">
            <v>0</v>
          </cell>
          <cell r="C627" t="str">
            <v>بنك الأهلى سوسيتية جنرال - جنية مصرى</v>
          </cell>
          <cell r="K627">
            <v>5</v>
          </cell>
        </row>
        <row r="628">
          <cell r="A628">
            <v>0</v>
          </cell>
          <cell r="B628">
            <v>6749</v>
          </cell>
          <cell r="C628" t="str">
            <v>إيرادات إستثمارات</v>
          </cell>
          <cell r="K628">
            <v>5</v>
          </cell>
        </row>
        <row r="629">
          <cell r="A629">
            <v>14089.95</v>
          </cell>
          <cell r="B629">
            <v>0</v>
          </cell>
          <cell r="C629" t="str">
            <v>بنك الأهلى سوسيتية جنرال - جنية مصرى</v>
          </cell>
          <cell r="K629">
            <v>5</v>
          </cell>
        </row>
        <row r="630">
          <cell r="A630">
            <v>0</v>
          </cell>
          <cell r="B630">
            <v>13910.61</v>
          </cell>
          <cell r="C630" t="str">
            <v>وثائق صندوق ثمـــار</v>
          </cell>
          <cell r="K630">
            <v>5</v>
          </cell>
        </row>
        <row r="631">
          <cell r="A631">
            <v>0</v>
          </cell>
          <cell r="B631">
            <v>179.34</v>
          </cell>
          <cell r="C631" t="str">
            <v>أرباح إسترداد وثائق صندوق ثمـــار</v>
          </cell>
          <cell r="K631">
            <v>5</v>
          </cell>
        </row>
        <row r="632">
          <cell r="A632">
            <v>3388</v>
          </cell>
          <cell r="B632">
            <v>0</v>
          </cell>
          <cell r="C632" t="str">
            <v>هيئة التأمينات الإجتماعية</v>
          </cell>
          <cell r="K632">
            <v>5</v>
          </cell>
        </row>
        <row r="633">
          <cell r="A633">
            <v>0</v>
          </cell>
          <cell r="B633">
            <v>3388</v>
          </cell>
          <cell r="C633" t="str">
            <v>بنك الأهلى سوسيتية جنرال - جنية مصرى</v>
          </cell>
          <cell r="K633">
            <v>5</v>
          </cell>
        </row>
        <row r="634">
          <cell r="A634">
            <v>2299.85</v>
          </cell>
          <cell r="B634">
            <v>0</v>
          </cell>
          <cell r="C634" t="str">
            <v>مصاريف تليفون وبريد وإنترنت</v>
          </cell>
          <cell r="K634">
            <v>5</v>
          </cell>
        </row>
        <row r="635">
          <cell r="A635">
            <v>672.57</v>
          </cell>
          <cell r="B635">
            <v>0</v>
          </cell>
          <cell r="C635" t="str">
            <v>سلف وعهد تحت التسوية - هدى عثمان</v>
          </cell>
          <cell r="K635">
            <v>5</v>
          </cell>
        </row>
        <row r="636">
          <cell r="A636">
            <v>75.900000000000006</v>
          </cell>
          <cell r="B636">
            <v>0</v>
          </cell>
          <cell r="C636" t="str">
            <v>سلف وعهد تحت التسوية - أشرف صدقى</v>
          </cell>
          <cell r="K636">
            <v>5</v>
          </cell>
        </row>
        <row r="637">
          <cell r="A637">
            <v>216.72</v>
          </cell>
          <cell r="B637">
            <v>0</v>
          </cell>
          <cell r="C637" t="str">
            <v>سلف وعهد تحت التسوية - حمدى صدقى</v>
          </cell>
          <cell r="K637">
            <v>5</v>
          </cell>
        </row>
        <row r="638">
          <cell r="A638">
            <v>38.46</v>
          </cell>
          <cell r="B638">
            <v>0</v>
          </cell>
          <cell r="C638" t="str">
            <v>سلف وعهد تحت التسوية - جمال عوض اللة</v>
          </cell>
          <cell r="K638">
            <v>5</v>
          </cell>
        </row>
        <row r="639">
          <cell r="A639">
            <v>138.29</v>
          </cell>
          <cell r="B639">
            <v>0</v>
          </cell>
          <cell r="C639" t="str">
            <v>مدينون متنوعون - إيناس سالم</v>
          </cell>
          <cell r="K639">
            <v>5</v>
          </cell>
        </row>
        <row r="640">
          <cell r="A640">
            <v>74.06</v>
          </cell>
          <cell r="B640">
            <v>0</v>
          </cell>
          <cell r="C640" t="str">
            <v>مدينون متنوعون - أحمد تاج</v>
          </cell>
          <cell r="K640">
            <v>5</v>
          </cell>
        </row>
        <row r="641">
          <cell r="A641">
            <v>76.709999999999994</v>
          </cell>
          <cell r="B641">
            <v>0</v>
          </cell>
          <cell r="C641" t="str">
            <v>مدينون متنوعون - محمد إسماعيل</v>
          </cell>
          <cell r="K641">
            <v>5</v>
          </cell>
        </row>
        <row r="642">
          <cell r="A642">
            <v>318.32</v>
          </cell>
          <cell r="B642">
            <v>0</v>
          </cell>
          <cell r="C642" t="str">
            <v>مدينون متنوعون - أحمد محفوظ</v>
          </cell>
          <cell r="K642">
            <v>5</v>
          </cell>
        </row>
        <row r="643">
          <cell r="A643">
            <v>21.46</v>
          </cell>
          <cell r="B643">
            <v>0</v>
          </cell>
          <cell r="C643" t="str">
            <v>مدينون متنوعون - يسرى عبدة متولى</v>
          </cell>
          <cell r="K643">
            <v>5</v>
          </cell>
        </row>
        <row r="644">
          <cell r="A644">
            <v>59</v>
          </cell>
          <cell r="B644">
            <v>0</v>
          </cell>
          <cell r="C644" t="str">
            <v>دائنون متنوعون - الأستاذ / مكرم عثمان</v>
          </cell>
          <cell r="K644">
            <v>5</v>
          </cell>
        </row>
        <row r="645">
          <cell r="A645">
            <v>1131.54</v>
          </cell>
          <cell r="B645">
            <v>0</v>
          </cell>
          <cell r="C645" t="str">
            <v>الأستاذ / عمر مكرم</v>
          </cell>
          <cell r="K645">
            <v>5</v>
          </cell>
        </row>
        <row r="646">
          <cell r="A646">
            <v>1534.46</v>
          </cell>
          <cell r="B646">
            <v>0</v>
          </cell>
          <cell r="C646" t="str">
            <v>الأستاذ / محمد عمر مكرم</v>
          </cell>
          <cell r="K646">
            <v>5</v>
          </cell>
        </row>
        <row r="647">
          <cell r="A647">
            <v>3878.86</v>
          </cell>
          <cell r="B647">
            <v>0</v>
          </cell>
          <cell r="C647" t="str">
            <v>الأستاذ / إبراهيم عماد مكرم</v>
          </cell>
          <cell r="K647">
            <v>5</v>
          </cell>
        </row>
        <row r="648">
          <cell r="A648">
            <v>1235.6600000000001</v>
          </cell>
          <cell r="B648">
            <v>0</v>
          </cell>
          <cell r="C648" t="str">
            <v>السيدة / مروة عمر مكرم</v>
          </cell>
          <cell r="K648">
            <v>5</v>
          </cell>
        </row>
        <row r="649">
          <cell r="A649">
            <v>452.53</v>
          </cell>
          <cell r="B649">
            <v>0</v>
          </cell>
          <cell r="C649" t="str">
            <v>السيدة / هنى عماد مكرم</v>
          </cell>
          <cell r="K649">
            <v>5</v>
          </cell>
        </row>
        <row r="650">
          <cell r="A650">
            <v>0</v>
          </cell>
          <cell r="B650">
            <v>12224.39</v>
          </cell>
          <cell r="C650" t="str">
            <v>بنك الأهلى سوسيتية جنرال - جنية مصرى</v>
          </cell>
          <cell r="K650">
            <v>5</v>
          </cell>
        </row>
        <row r="651">
          <cell r="A651">
            <v>1438.04</v>
          </cell>
          <cell r="B651">
            <v>0</v>
          </cell>
          <cell r="C651" t="str">
            <v>بنك الأهلى سوسيتية جنرال - جنية مصرى</v>
          </cell>
          <cell r="K651">
            <v>5</v>
          </cell>
        </row>
        <row r="652">
          <cell r="A652">
            <v>0</v>
          </cell>
          <cell r="B652">
            <v>1419.45</v>
          </cell>
          <cell r="C652" t="str">
            <v>وثائق صندوق ثمـــار</v>
          </cell>
          <cell r="K652">
            <v>5</v>
          </cell>
        </row>
        <row r="653">
          <cell r="A653">
            <v>0</v>
          </cell>
          <cell r="B653">
            <v>18.59</v>
          </cell>
          <cell r="C653" t="str">
            <v>أرباح إسترداد وثائق صندوق ثمـــار</v>
          </cell>
          <cell r="K653">
            <v>5</v>
          </cell>
        </row>
        <row r="654">
          <cell r="A654">
            <v>13675.92</v>
          </cell>
          <cell r="B654">
            <v>0</v>
          </cell>
          <cell r="C654" t="str">
            <v>بنك الأهلى سوسيتية جنرال - جنية مصرى</v>
          </cell>
          <cell r="K654">
            <v>5</v>
          </cell>
        </row>
        <row r="655">
          <cell r="A655">
            <v>0</v>
          </cell>
          <cell r="B655">
            <v>13484.77</v>
          </cell>
          <cell r="C655" t="str">
            <v>وثائق صندوق ثمـــار</v>
          </cell>
          <cell r="K655">
            <v>5</v>
          </cell>
        </row>
        <row r="656">
          <cell r="A656">
            <v>0</v>
          </cell>
          <cell r="B656">
            <v>191.15</v>
          </cell>
          <cell r="C656" t="str">
            <v>أرباح إسترداد وثائق صندوق ثمـــار</v>
          </cell>
          <cell r="K656">
            <v>5</v>
          </cell>
        </row>
        <row r="657">
          <cell r="A657">
            <v>8400</v>
          </cell>
          <cell r="B657">
            <v>0</v>
          </cell>
          <cell r="C657" t="str">
            <v>الشركة المالية للتجارة - سوفيكو</v>
          </cell>
          <cell r="K657">
            <v>5</v>
          </cell>
        </row>
        <row r="658">
          <cell r="A658">
            <v>0</v>
          </cell>
          <cell r="B658">
            <v>8400</v>
          </cell>
          <cell r="C658" t="str">
            <v>بنك الأهلى سوسيتية جنرال - جنية مصرى</v>
          </cell>
          <cell r="K658">
            <v>5</v>
          </cell>
        </row>
        <row r="659">
          <cell r="A659">
            <v>456.7</v>
          </cell>
          <cell r="B659">
            <v>0</v>
          </cell>
          <cell r="C659" t="str">
            <v>مصاريف تليفون وبريد وإنترنت</v>
          </cell>
          <cell r="K659">
            <v>5</v>
          </cell>
        </row>
        <row r="660">
          <cell r="A660">
            <v>236.85</v>
          </cell>
          <cell r="B660">
            <v>0</v>
          </cell>
          <cell r="C660" t="str">
            <v>مياة وإنارة وغاز</v>
          </cell>
          <cell r="K660">
            <v>5</v>
          </cell>
        </row>
        <row r="661">
          <cell r="A661">
            <v>360</v>
          </cell>
          <cell r="B661">
            <v>0</v>
          </cell>
          <cell r="C661" t="str">
            <v>مصاريف إصلاح وصيانة</v>
          </cell>
          <cell r="K661">
            <v>5</v>
          </cell>
        </row>
        <row r="662">
          <cell r="A662">
            <v>620</v>
          </cell>
          <cell r="B662">
            <v>0</v>
          </cell>
          <cell r="C662" t="str">
            <v>مصاريف إصلاح وصيانة</v>
          </cell>
          <cell r="K662">
            <v>5</v>
          </cell>
        </row>
        <row r="663">
          <cell r="A663">
            <v>151.80000000000001</v>
          </cell>
          <cell r="B663">
            <v>0</v>
          </cell>
          <cell r="C663" t="str">
            <v>مصاريف إصلاح وصيانة</v>
          </cell>
          <cell r="K663">
            <v>5</v>
          </cell>
        </row>
        <row r="664">
          <cell r="A664">
            <v>40</v>
          </cell>
          <cell r="B664">
            <v>0</v>
          </cell>
          <cell r="C664" t="str">
            <v>مصاريف إصلاح وصيانة</v>
          </cell>
          <cell r="K664">
            <v>5</v>
          </cell>
        </row>
        <row r="665">
          <cell r="A665">
            <v>50</v>
          </cell>
          <cell r="B665">
            <v>0</v>
          </cell>
          <cell r="C665" t="str">
            <v>مصاريف إصلاح وصيانة</v>
          </cell>
          <cell r="K665">
            <v>5</v>
          </cell>
        </row>
        <row r="666">
          <cell r="A666">
            <v>103.25</v>
          </cell>
          <cell r="B666">
            <v>0</v>
          </cell>
          <cell r="C666" t="str">
            <v>أدوات مكتبية ومطبوعات</v>
          </cell>
          <cell r="K666">
            <v>5</v>
          </cell>
        </row>
        <row r="667">
          <cell r="A667">
            <v>460.5</v>
          </cell>
          <cell r="B667">
            <v>0</v>
          </cell>
          <cell r="C667" t="str">
            <v>ضيافة وإستقبال</v>
          </cell>
          <cell r="K667">
            <v>5</v>
          </cell>
        </row>
        <row r="668">
          <cell r="A668">
            <v>414.5</v>
          </cell>
          <cell r="B668">
            <v>0</v>
          </cell>
          <cell r="C668" t="str">
            <v>ضيافة وإستقبال</v>
          </cell>
          <cell r="K668">
            <v>5</v>
          </cell>
        </row>
        <row r="669">
          <cell r="A669">
            <v>40</v>
          </cell>
          <cell r="B669">
            <v>0</v>
          </cell>
          <cell r="C669" t="str">
            <v>ضيافة وإستقبال</v>
          </cell>
          <cell r="K669">
            <v>5</v>
          </cell>
        </row>
        <row r="670">
          <cell r="A670">
            <v>20</v>
          </cell>
          <cell r="B670">
            <v>0</v>
          </cell>
          <cell r="C670" t="str">
            <v>سفر وإقامة وإنتقالات</v>
          </cell>
          <cell r="K670">
            <v>5</v>
          </cell>
        </row>
        <row r="671">
          <cell r="A671">
            <v>58</v>
          </cell>
          <cell r="B671">
            <v>0</v>
          </cell>
          <cell r="C671" t="str">
            <v>سفر وإقامة وإنتقالات</v>
          </cell>
          <cell r="K671">
            <v>5</v>
          </cell>
        </row>
        <row r="672">
          <cell r="A672">
            <v>675</v>
          </cell>
          <cell r="B672">
            <v>0</v>
          </cell>
          <cell r="C672" t="str">
            <v>مصاريف سيارات</v>
          </cell>
          <cell r="K672">
            <v>5</v>
          </cell>
        </row>
        <row r="673">
          <cell r="A673">
            <v>20</v>
          </cell>
          <cell r="B673">
            <v>0</v>
          </cell>
          <cell r="C673" t="str">
            <v>إكراميات</v>
          </cell>
          <cell r="K673">
            <v>5</v>
          </cell>
        </row>
        <row r="674">
          <cell r="A674">
            <v>100</v>
          </cell>
          <cell r="B674">
            <v>0</v>
          </cell>
          <cell r="C674" t="str">
            <v>إكراميات</v>
          </cell>
          <cell r="K674">
            <v>5</v>
          </cell>
        </row>
        <row r="675">
          <cell r="A675">
            <v>0.03</v>
          </cell>
          <cell r="B675">
            <v>0</v>
          </cell>
          <cell r="C675" t="str">
            <v>مصاريف متنوعة</v>
          </cell>
          <cell r="K675">
            <v>5</v>
          </cell>
        </row>
        <row r="676">
          <cell r="A676">
            <v>16.82</v>
          </cell>
          <cell r="B676">
            <v>0</v>
          </cell>
          <cell r="C676" t="str">
            <v>جارى مصلحة الضرائب - ضرائب خصم</v>
          </cell>
          <cell r="K676">
            <v>5</v>
          </cell>
        </row>
        <row r="677">
          <cell r="A677">
            <v>216</v>
          </cell>
          <cell r="B677">
            <v>0</v>
          </cell>
          <cell r="C677" t="str">
            <v>الأستاذ / محمد عمر مكرم</v>
          </cell>
          <cell r="K677">
            <v>5</v>
          </cell>
        </row>
        <row r="678">
          <cell r="A678">
            <v>109</v>
          </cell>
          <cell r="B678">
            <v>0</v>
          </cell>
          <cell r="C678" t="str">
            <v>الأستاذ / محمد عمر مكرم</v>
          </cell>
          <cell r="K678">
            <v>5</v>
          </cell>
        </row>
        <row r="679">
          <cell r="A679">
            <v>130</v>
          </cell>
          <cell r="B679">
            <v>0</v>
          </cell>
          <cell r="C679" t="str">
            <v>الأستاذ / محمد عمر مكرم</v>
          </cell>
          <cell r="K679">
            <v>5</v>
          </cell>
        </row>
        <row r="680">
          <cell r="A680">
            <v>10</v>
          </cell>
          <cell r="B680">
            <v>0</v>
          </cell>
          <cell r="C680" t="str">
            <v>الأستاذ / محمد عمر مكرم</v>
          </cell>
          <cell r="K680">
            <v>5</v>
          </cell>
        </row>
        <row r="681">
          <cell r="A681">
            <v>160</v>
          </cell>
          <cell r="B681">
            <v>0</v>
          </cell>
          <cell r="C681" t="str">
            <v>الأستاذ / محمد عمر مكرم</v>
          </cell>
          <cell r="K681">
            <v>5</v>
          </cell>
        </row>
        <row r="682">
          <cell r="A682">
            <v>57</v>
          </cell>
          <cell r="B682">
            <v>0</v>
          </cell>
          <cell r="C682" t="str">
            <v>الأستاذ / محمد عمر مكرم</v>
          </cell>
          <cell r="K682">
            <v>5</v>
          </cell>
        </row>
        <row r="683">
          <cell r="A683">
            <v>51</v>
          </cell>
          <cell r="B683">
            <v>0</v>
          </cell>
          <cell r="C683" t="str">
            <v>الأستاذ / محمد عمر مكرم</v>
          </cell>
          <cell r="K683">
            <v>5</v>
          </cell>
        </row>
        <row r="684">
          <cell r="A684">
            <v>264</v>
          </cell>
          <cell r="B684">
            <v>0</v>
          </cell>
          <cell r="C684" t="str">
            <v>السيدة / مروة عمر مكرم</v>
          </cell>
          <cell r="K684">
            <v>5</v>
          </cell>
        </row>
        <row r="685">
          <cell r="A685">
            <v>20</v>
          </cell>
          <cell r="B685">
            <v>0</v>
          </cell>
          <cell r="C685" t="str">
            <v>السيدة / مروة عمر مكرم</v>
          </cell>
          <cell r="K685">
            <v>5</v>
          </cell>
        </row>
        <row r="686">
          <cell r="A686">
            <v>140</v>
          </cell>
          <cell r="B686">
            <v>0</v>
          </cell>
          <cell r="C686" t="str">
            <v>السيدة / مروة عمر مكرم</v>
          </cell>
          <cell r="K686">
            <v>5</v>
          </cell>
        </row>
        <row r="687">
          <cell r="A687">
            <v>3461</v>
          </cell>
          <cell r="B687">
            <v>0</v>
          </cell>
          <cell r="C687" t="str">
            <v>السيدة / مروة عمر مكرم</v>
          </cell>
          <cell r="K687">
            <v>5</v>
          </cell>
        </row>
        <row r="688">
          <cell r="A688">
            <v>592</v>
          </cell>
          <cell r="B688">
            <v>0</v>
          </cell>
          <cell r="C688" t="str">
            <v>السيدة / هنى عماد مكرم</v>
          </cell>
          <cell r="K688">
            <v>5</v>
          </cell>
        </row>
        <row r="689">
          <cell r="A689">
            <v>0</v>
          </cell>
          <cell r="B689">
            <v>9033.4500000000007</v>
          </cell>
          <cell r="C689" t="str">
            <v>بنك الأهلى سوسيتية جنرال - جنية مصرى</v>
          </cell>
          <cell r="K689">
            <v>5</v>
          </cell>
        </row>
        <row r="690">
          <cell r="A690">
            <v>2883.5</v>
          </cell>
          <cell r="B690">
            <v>0</v>
          </cell>
          <cell r="C690" t="str">
            <v>وثائق صندوق ثمـــار</v>
          </cell>
          <cell r="K690">
            <v>5</v>
          </cell>
        </row>
        <row r="691">
          <cell r="A691">
            <v>0</v>
          </cell>
          <cell r="B691">
            <v>2883.5</v>
          </cell>
          <cell r="C691" t="str">
            <v>بنك الأهلى سوسيتية جنرال - جنية مصرى</v>
          </cell>
          <cell r="K691">
            <v>5</v>
          </cell>
        </row>
        <row r="692">
          <cell r="A692">
            <v>672.57</v>
          </cell>
          <cell r="B692">
            <v>0</v>
          </cell>
          <cell r="C692" t="str">
            <v>بنك الأهلى سوسيتية جنرال - جنية مصرى</v>
          </cell>
          <cell r="K692">
            <v>5</v>
          </cell>
        </row>
        <row r="693">
          <cell r="A693">
            <v>40</v>
          </cell>
          <cell r="B693">
            <v>0</v>
          </cell>
          <cell r="C693" t="str">
            <v>بنك الأهلى سوسيتية جنرال - جنية مصرى</v>
          </cell>
          <cell r="K693">
            <v>5</v>
          </cell>
        </row>
        <row r="694">
          <cell r="A694">
            <v>0</v>
          </cell>
          <cell r="B694">
            <v>672.57</v>
          </cell>
          <cell r="C694" t="str">
            <v>سلف وعهد تحت التسوية - هدى عثمان</v>
          </cell>
          <cell r="K694">
            <v>5</v>
          </cell>
        </row>
        <row r="695">
          <cell r="A695">
            <v>0</v>
          </cell>
          <cell r="B695">
            <v>40</v>
          </cell>
          <cell r="C695" t="str">
            <v>سلف وعهد تحت التسوية - جمال عوض اللة</v>
          </cell>
          <cell r="K695">
            <v>5</v>
          </cell>
        </row>
        <row r="696">
          <cell r="A696">
            <v>20621.46</v>
          </cell>
          <cell r="B696">
            <v>0</v>
          </cell>
          <cell r="C696" t="str">
            <v>بنك الأهلى سوسيتية جنرال - جنية مصرى</v>
          </cell>
          <cell r="K696">
            <v>5</v>
          </cell>
        </row>
        <row r="697">
          <cell r="A697">
            <v>0</v>
          </cell>
          <cell r="B697">
            <v>20303.330000000002</v>
          </cell>
          <cell r="C697" t="str">
            <v>وثائق صندوق ثمـــار</v>
          </cell>
          <cell r="K697">
            <v>5</v>
          </cell>
        </row>
        <row r="698">
          <cell r="A698">
            <v>0</v>
          </cell>
          <cell r="B698">
            <v>318.13</v>
          </cell>
          <cell r="C698" t="str">
            <v>أرباح إسترداد وثائق صندوق ثمـــار</v>
          </cell>
          <cell r="K698">
            <v>5</v>
          </cell>
        </row>
        <row r="699">
          <cell r="A699">
            <v>21342.080000000002</v>
          </cell>
          <cell r="B699">
            <v>0</v>
          </cell>
          <cell r="C699" t="str">
            <v>دائنون متنوعون - شركة دايموند ميديكال سيرفيس</v>
          </cell>
          <cell r="K699">
            <v>5</v>
          </cell>
        </row>
        <row r="700">
          <cell r="A700">
            <v>0</v>
          </cell>
          <cell r="B700">
            <v>21342.080000000002</v>
          </cell>
          <cell r="C700" t="str">
            <v>بنك الأهلى سوسيتية جنرال - جنية مصرى</v>
          </cell>
          <cell r="K700">
            <v>5</v>
          </cell>
        </row>
        <row r="701">
          <cell r="A701">
            <v>137314.57999999999</v>
          </cell>
          <cell r="B701">
            <v>0</v>
          </cell>
          <cell r="C701" t="str">
            <v>بنك الأهلى سوسيتية جنرال - جنية مصرى</v>
          </cell>
          <cell r="K701">
            <v>5</v>
          </cell>
        </row>
        <row r="702">
          <cell r="A702">
            <v>0</v>
          </cell>
          <cell r="B702">
            <v>135166.20000000001</v>
          </cell>
          <cell r="C702" t="str">
            <v>وثائق صندوق ثمـــار</v>
          </cell>
          <cell r="K702">
            <v>5</v>
          </cell>
        </row>
        <row r="703">
          <cell r="A703">
            <v>0</v>
          </cell>
          <cell r="B703">
            <v>2148.38</v>
          </cell>
          <cell r="C703" t="str">
            <v>أرباح إسترداد وثائق صندوق ثمـــار</v>
          </cell>
          <cell r="K703">
            <v>5</v>
          </cell>
        </row>
        <row r="704">
          <cell r="A704">
            <v>88992.34</v>
          </cell>
          <cell r="B704">
            <v>0</v>
          </cell>
          <cell r="C704" t="str">
            <v>أجور ومرتبات</v>
          </cell>
          <cell r="K704">
            <v>5</v>
          </cell>
        </row>
        <row r="705">
          <cell r="A705">
            <v>1500</v>
          </cell>
          <cell r="B705">
            <v>0</v>
          </cell>
          <cell r="C705" t="str">
            <v>الأستاذ / إبراهيم عماد مكرم</v>
          </cell>
          <cell r="K705">
            <v>5</v>
          </cell>
        </row>
        <row r="706">
          <cell r="A706">
            <v>2000</v>
          </cell>
          <cell r="B706">
            <v>0</v>
          </cell>
          <cell r="C706" t="str">
            <v>السيدة / هنى عماد مكرم</v>
          </cell>
          <cell r="K706">
            <v>5</v>
          </cell>
        </row>
        <row r="707">
          <cell r="A707">
            <v>57879.5</v>
          </cell>
          <cell r="B707">
            <v>0</v>
          </cell>
          <cell r="C707" t="str">
            <v>الشركة المالية للتجارة - سوفيكو</v>
          </cell>
          <cell r="K707">
            <v>5</v>
          </cell>
        </row>
        <row r="708">
          <cell r="A708">
            <v>0</v>
          </cell>
          <cell r="B708">
            <v>3387.75</v>
          </cell>
          <cell r="C708" t="str">
            <v>هيئة التأمينات الإجتماعية</v>
          </cell>
          <cell r="K708">
            <v>5</v>
          </cell>
        </row>
        <row r="709">
          <cell r="A709">
            <v>0</v>
          </cell>
          <cell r="B709">
            <v>7834.09</v>
          </cell>
          <cell r="C709" t="str">
            <v>جارى مصلحة الضرائب - كسب عمل</v>
          </cell>
          <cell r="K709">
            <v>5</v>
          </cell>
        </row>
        <row r="710">
          <cell r="A710">
            <v>0</v>
          </cell>
          <cell r="B710">
            <v>172.5</v>
          </cell>
          <cell r="C710" t="str">
            <v>سلف وعهد تحت التسوية - عيد مصطفى</v>
          </cell>
          <cell r="K710">
            <v>5</v>
          </cell>
        </row>
        <row r="711">
          <cell r="A711">
            <v>0</v>
          </cell>
          <cell r="B711">
            <v>132.25</v>
          </cell>
          <cell r="C711" t="str">
            <v>سلف وعهد تحت التسوية - أشرف صدقى</v>
          </cell>
          <cell r="K711">
            <v>5</v>
          </cell>
        </row>
        <row r="712">
          <cell r="A712">
            <v>0</v>
          </cell>
          <cell r="B712">
            <v>238.75</v>
          </cell>
          <cell r="C712" t="str">
            <v>سلف وعهد تحت التسوية - حمدى صدقى</v>
          </cell>
          <cell r="K712">
            <v>5</v>
          </cell>
        </row>
        <row r="713">
          <cell r="A713">
            <v>0</v>
          </cell>
          <cell r="B713">
            <v>1000</v>
          </cell>
          <cell r="C713" t="str">
            <v>سلف وعهد تحت التسوية - حسن محمد حسن</v>
          </cell>
          <cell r="K713">
            <v>5</v>
          </cell>
        </row>
        <row r="714">
          <cell r="A714">
            <v>0</v>
          </cell>
          <cell r="B714">
            <v>119.5</v>
          </cell>
          <cell r="C714" t="str">
            <v>مدينون متنوعون - مجدى الجابرى</v>
          </cell>
          <cell r="K714">
            <v>5</v>
          </cell>
        </row>
        <row r="715">
          <cell r="A715">
            <v>0</v>
          </cell>
          <cell r="B715">
            <v>172.5</v>
          </cell>
          <cell r="C715" t="str">
            <v>مدينون متنوعون - وليد نبيل</v>
          </cell>
          <cell r="K715">
            <v>5</v>
          </cell>
        </row>
        <row r="716">
          <cell r="A716">
            <v>0</v>
          </cell>
          <cell r="B716">
            <v>137314.5</v>
          </cell>
          <cell r="C716" t="str">
            <v>بنك الأهلى سوسيتية جنرال - جنية مصرى</v>
          </cell>
          <cell r="K716">
            <v>5</v>
          </cell>
        </row>
        <row r="717">
          <cell r="A717">
            <v>477800</v>
          </cell>
          <cell r="B717">
            <v>0</v>
          </cell>
          <cell r="C717" t="str">
            <v>الأهلى سوسيتية جنرال - دولار أمريكى</v>
          </cell>
          <cell r="K717">
            <v>5</v>
          </cell>
        </row>
        <row r="718">
          <cell r="A718">
            <v>0</v>
          </cell>
          <cell r="B718">
            <v>477800</v>
          </cell>
          <cell r="C718" t="str">
            <v>إيرادات مستحقة</v>
          </cell>
          <cell r="K718">
            <v>5</v>
          </cell>
        </row>
        <row r="719">
          <cell r="A719">
            <v>477823.89</v>
          </cell>
          <cell r="B719">
            <v>0</v>
          </cell>
          <cell r="C719" t="str">
            <v>الأستاذ / إبراهيم عماد مكرم</v>
          </cell>
          <cell r="K719">
            <v>5</v>
          </cell>
        </row>
        <row r="720">
          <cell r="A720">
            <v>0</v>
          </cell>
          <cell r="B720">
            <v>477823.89</v>
          </cell>
          <cell r="C720" t="str">
            <v>الأهلى سوسيتية جنرال - دولار أمريكى</v>
          </cell>
          <cell r="K720">
            <v>5</v>
          </cell>
        </row>
        <row r="721">
          <cell r="A721">
            <v>2743.39</v>
          </cell>
          <cell r="B721">
            <v>0</v>
          </cell>
          <cell r="C721" t="str">
            <v>بنك الأهلى سوسيتية جنرال - جنية مصرى</v>
          </cell>
          <cell r="K721">
            <v>5</v>
          </cell>
        </row>
        <row r="722">
          <cell r="A722">
            <v>0</v>
          </cell>
          <cell r="B722">
            <v>2697.64</v>
          </cell>
          <cell r="C722" t="str">
            <v>وثائق صندوق ثمـــار</v>
          </cell>
          <cell r="K722">
            <v>5</v>
          </cell>
        </row>
        <row r="723">
          <cell r="A723">
            <v>0</v>
          </cell>
          <cell r="B723">
            <v>45.75</v>
          </cell>
          <cell r="C723" t="str">
            <v>أرباح إسترداد وثائق صندوق ثمـــار</v>
          </cell>
          <cell r="K723">
            <v>5</v>
          </cell>
        </row>
        <row r="724">
          <cell r="A724">
            <v>184.45</v>
          </cell>
          <cell r="B724">
            <v>0</v>
          </cell>
          <cell r="C724" t="str">
            <v>مصاريف تليفون وبريد وإنترنت</v>
          </cell>
          <cell r="K724">
            <v>5</v>
          </cell>
        </row>
        <row r="725">
          <cell r="A725">
            <v>400</v>
          </cell>
          <cell r="B725">
            <v>0</v>
          </cell>
          <cell r="C725" t="str">
            <v>مصاريف تليفون وبريد وإنترنت</v>
          </cell>
          <cell r="K725">
            <v>5</v>
          </cell>
        </row>
        <row r="726">
          <cell r="A726">
            <v>133.6</v>
          </cell>
          <cell r="B726">
            <v>0</v>
          </cell>
          <cell r="C726" t="str">
            <v>مياة وإنارة وغاز</v>
          </cell>
          <cell r="K726">
            <v>5</v>
          </cell>
        </row>
        <row r="727">
          <cell r="A727">
            <v>350</v>
          </cell>
          <cell r="B727">
            <v>0</v>
          </cell>
          <cell r="C727" t="str">
            <v>مصاريف إصلاح وصيانة</v>
          </cell>
          <cell r="K727">
            <v>5</v>
          </cell>
        </row>
        <row r="728">
          <cell r="A728">
            <v>110</v>
          </cell>
          <cell r="B728">
            <v>0</v>
          </cell>
          <cell r="C728" t="str">
            <v>مصاريف إصلاح وصيانة</v>
          </cell>
          <cell r="K728">
            <v>5</v>
          </cell>
        </row>
        <row r="729">
          <cell r="A729">
            <v>230</v>
          </cell>
          <cell r="B729">
            <v>0</v>
          </cell>
          <cell r="C729" t="str">
            <v>أدوات مكتبية ومطبوعات</v>
          </cell>
          <cell r="K729">
            <v>5</v>
          </cell>
        </row>
        <row r="730">
          <cell r="A730">
            <v>183.5</v>
          </cell>
          <cell r="B730">
            <v>0</v>
          </cell>
          <cell r="C730" t="str">
            <v>ضيافة وإستقبال</v>
          </cell>
          <cell r="K730">
            <v>5</v>
          </cell>
        </row>
        <row r="731">
          <cell r="A731">
            <v>25</v>
          </cell>
          <cell r="B731">
            <v>0</v>
          </cell>
          <cell r="C731" t="str">
            <v>سفر وإقامة وإنتقالات</v>
          </cell>
          <cell r="K731">
            <v>5</v>
          </cell>
        </row>
        <row r="732">
          <cell r="A732">
            <v>50</v>
          </cell>
          <cell r="B732">
            <v>0</v>
          </cell>
          <cell r="C732" t="str">
            <v>سفر وإقامة وإنتقالات</v>
          </cell>
          <cell r="K732">
            <v>5</v>
          </cell>
        </row>
        <row r="733">
          <cell r="A733">
            <v>35</v>
          </cell>
          <cell r="B733">
            <v>0</v>
          </cell>
          <cell r="C733" t="str">
            <v>سفر وإقامة وإنتقالات</v>
          </cell>
          <cell r="K733">
            <v>5</v>
          </cell>
        </row>
        <row r="734">
          <cell r="A734">
            <v>520</v>
          </cell>
          <cell r="B734">
            <v>0</v>
          </cell>
          <cell r="C734" t="str">
            <v>مصاريف سيارات</v>
          </cell>
          <cell r="K734">
            <v>5</v>
          </cell>
        </row>
        <row r="735">
          <cell r="A735">
            <v>1.4</v>
          </cell>
          <cell r="B735">
            <v>0</v>
          </cell>
          <cell r="C735" t="str">
            <v>إكراميات</v>
          </cell>
          <cell r="K735">
            <v>5</v>
          </cell>
        </row>
        <row r="736">
          <cell r="A736">
            <v>1</v>
          </cell>
          <cell r="B736">
            <v>0</v>
          </cell>
          <cell r="C736" t="str">
            <v>إكراميات</v>
          </cell>
          <cell r="K736">
            <v>5</v>
          </cell>
        </row>
        <row r="737">
          <cell r="A737">
            <v>50</v>
          </cell>
          <cell r="B737">
            <v>0</v>
          </cell>
          <cell r="C737" t="str">
            <v>إكراميات</v>
          </cell>
          <cell r="K737">
            <v>5</v>
          </cell>
        </row>
        <row r="738">
          <cell r="A738">
            <v>125</v>
          </cell>
          <cell r="B738">
            <v>0</v>
          </cell>
          <cell r="C738" t="str">
            <v>إكراميات</v>
          </cell>
          <cell r="K738">
            <v>5</v>
          </cell>
        </row>
        <row r="739">
          <cell r="A739">
            <v>197</v>
          </cell>
          <cell r="B739">
            <v>0</v>
          </cell>
          <cell r="C739" t="str">
            <v>الأستاذ / إبراهيم عماد مكرم</v>
          </cell>
          <cell r="K739">
            <v>5</v>
          </cell>
        </row>
        <row r="740">
          <cell r="A740">
            <v>130</v>
          </cell>
          <cell r="B740">
            <v>0</v>
          </cell>
          <cell r="C740" t="str">
            <v>السيدة / مروة عمر مكرم</v>
          </cell>
          <cell r="K740">
            <v>5</v>
          </cell>
        </row>
        <row r="741">
          <cell r="A741">
            <v>0</v>
          </cell>
          <cell r="B741">
            <v>2725.95</v>
          </cell>
          <cell r="C741" t="str">
            <v>بنك الأهلى سوسيتية جنرال - جنية مصرى</v>
          </cell>
          <cell r="K741">
            <v>5</v>
          </cell>
        </row>
        <row r="742">
          <cell r="A742">
            <v>125</v>
          </cell>
          <cell r="B742">
            <v>0</v>
          </cell>
          <cell r="C742" t="str">
            <v>مصاريف تليفون وبريد وإنترنت</v>
          </cell>
          <cell r="K742">
            <v>5</v>
          </cell>
        </row>
        <row r="743">
          <cell r="A743">
            <v>639.59</v>
          </cell>
          <cell r="B743">
            <v>0</v>
          </cell>
          <cell r="C743" t="str">
            <v>إيجارات</v>
          </cell>
          <cell r="K743">
            <v>5</v>
          </cell>
        </row>
        <row r="744">
          <cell r="A744">
            <v>37.5</v>
          </cell>
          <cell r="B744">
            <v>0</v>
          </cell>
          <cell r="C744" t="str">
            <v>مصاريف إصلاح وصيانة</v>
          </cell>
          <cell r="K744">
            <v>5</v>
          </cell>
        </row>
        <row r="745">
          <cell r="A745">
            <v>1585</v>
          </cell>
          <cell r="B745">
            <v>0</v>
          </cell>
          <cell r="C745" t="str">
            <v>مصاريف سيارات</v>
          </cell>
          <cell r="K745">
            <v>5</v>
          </cell>
        </row>
        <row r="746">
          <cell r="A746">
            <v>256.5</v>
          </cell>
          <cell r="B746">
            <v>0</v>
          </cell>
          <cell r="C746" t="str">
            <v>مصاريف سيارات</v>
          </cell>
          <cell r="K746">
            <v>5</v>
          </cell>
        </row>
        <row r="747">
          <cell r="A747">
            <v>2888.65</v>
          </cell>
          <cell r="B747">
            <v>0</v>
          </cell>
          <cell r="C747" t="str">
            <v>مصاريف علاج</v>
          </cell>
          <cell r="K747">
            <v>5</v>
          </cell>
        </row>
        <row r="748">
          <cell r="A748">
            <v>0</v>
          </cell>
          <cell r="B748">
            <v>4892.6499999999996</v>
          </cell>
          <cell r="C748" t="str">
            <v>مصروفات مدفوعة مقدماً</v>
          </cell>
          <cell r="K748">
            <v>5</v>
          </cell>
        </row>
        <row r="749">
          <cell r="A749">
            <v>0</v>
          </cell>
          <cell r="B749">
            <v>639.59</v>
          </cell>
          <cell r="C749" t="str">
            <v>مصروفات مستحقة</v>
          </cell>
          <cell r="K749">
            <v>5</v>
          </cell>
        </row>
        <row r="750">
          <cell r="A750">
            <v>21819.33</v>
          </cell>
          <cell r="B750">
            <v>0</v>
          </cell>
          <cell r="C750" t="str">
            <v>إهلاك وسائل نقل وإنتقال</v>
          </cell>
          <cell r="K750">
            <v>5</v>
          </cell>
        </row>
        <row r="751">
          <cell r="A751">
            <v>689.95</v>
          </cell>
          <cell r="B751">
            <v>0</v>
          </cell>
          <cell r="C751" t="str">
            <v>إهلاك أثاث</v>
          </cell>
          <cell r="K751">
            <v>5</v>
          </cell>
        </row>
        <row r="752">
          <cell r="A752">
            <v>1892.99</v>
          </cell>
          <cell r="B752">
            <v>0</v>
          </cell>
          <cell r="C752" t="str">
            <v>إهلاك أجهزة كمبيوتر</v>
          </cell>
          <cell r="K752">
            <v>5</v>
          </cell>
        </row>
        <row r="753">
          <cell r="A753">
            <v>844.56</v>
          </cell>
          <cell r="B753">
            <v>0</v>
          </cell>
          <cell r="C753" t="str">
            <v>إهلاك أجهزة ومعدات</v>
          </cell>
          <cell r="K753">
            <v>5</v>
          </cell>
        </row>
        <row r="754">
          <cell r="A754">
            <v>0</v>
          </cell>
          <cell r="B754">
            <v>21819.33</v>
          </cell>
          <cell r="C754" t="str">
            <v>مجمع إهلاك وسائل نقل وإنتقال</v>
          </cell>
          <cell r="K754">
            <v>5</v>
          </cell>
        </row>
        <row r="755">
          <cell r="A755">
            <v>0</v>
          </cell>
          <cell r="B755">
            <v>689.95</v>
          </cell>
          <cell r="C755" t="str">
            <v>مجمع إهلاك أثاث</v>
          </cell>
          <cell r="K755">
            <v>5</v>
          </cell>
        </row>
        <row r="756">
          <cell r="A756">
            <v>0</v>
          </cell>
          <cell r="B756">
            <v>1892.99</v>
          </cell>
          <cell r="C756" t="str">
            <v>مجمع إهلاك أجهزة كمبيوتر وبرامج</v>
          </cell>
          <cell r="K756">
            <v>5</v>
          </cell>
        </row>
        <row r="757">
          <cell r="A757">
            <v>0</v>
          </cell>
          <cell r="B757">
            <v>844.56</v>
          </cell>
          <cell r="C757" t="str">
            <v>مجمع إهلاك أجهزة ومعدات</v>
          </cell>
          <cell r="K757">
            <v>5</v>
          </cell>
        </row>
        <row r="758">
          <cell r="A758">
            <v>70.27</v>
          </cell>
          <cell r="B758">
            <v>0</v>
          </cell>
          <cell r="C758" t="str">
            <v>مصاريف بنكية</v>
          </cell>
          <cell r="K758">
            <v>5</v>
          </cell>
        </row>
        <row r="759">
          <cell r="A759">
            <v>5.01</v>
          </cell>
          <cell r="B759">
            <v>0</v>
          </cell>
          <cell r="C759" t="str">
            <v>مصاريف بنكية</v>
          </cell>
          <cell r="K759">
            <v>5</v>
          </cell>
        </row>
        <row r="760">
          <cell r="A760">
            <v>0</v>
          </cell>
          <cell r="B760">
            <v>70.27</v>
          </cell>
          <cell r="C760" t="str">
            <v>بنك الأهلى سوسيتية جنرال - جنية مصرى</v>
          </cell>
          <cell r="K760">
            <v>5</v>
          </cell>
        </row>
        <row r="761">
          <cell r="A761">
            <v>0</v>
          </cell>
          <cell r="B761">
            <v>5.01</v>
          </cell>
          <cell r="C761" t="str">
            <v>الأهلى سوسيتية جنرال - دولار أمريكى</v>
          </cell>
          <cell r="K761">
            <v>5</v>
          </cell>
        </row>
        <row r="762">
          <cell r="A762">
            <v>50</v>
          </cell>
          <cell r="B762">
            <v>0</v>
          </cell>
          <cell r="C762" t="str">
            <v>بنك الأهلى سوسيتية جنرال - جنية مصرى</v>
          </cell>
          <cell r="K762">
            <v>6</v>
          </cell>
        </row>
        <row r="763">
          <cell r="A763">
            <v>0</v>
          </cell>
          <cell r="B763">
            <v>50</v>
          </cell>
          <cell r="C763" t="str">
            <v>مدينون متنوعون - يسرى عبدة متولى</v>
          </cell>
          <cell r="K763">
            <v>6</v>
          </cell>
        </row>
        <row r="764">
          <cell r="A764">
            <v>1.37</v>
          </cell>
          <cell r="B764">
            <v>0</v>
          </cell>
          <cell r="C764" t="str">
            <v>الأهلى سوسيتية جنرال - دولار أمريكى</v>
          </cell>
          <cell r="K764">
            <v>6</v>
          </cell>
        </row>
        <row r="765">
          <cell r="A765">
            <v>0</v>
          </cell>
          <cell r="B765">
            <v>1.37</v>
          </cell>
          <cell r="C765" t="str">
            <v>فوائد دائنة</v>
          </cell>
          <cell r="K765">
            <v>6</v>
          </cell>
        </row>
        <row r="766">
          <cell r="A766">
            <v>8095.86</v>
          </cell>
          <cell r="B766">
            <v>0</v>
          </cell>
          <cell r="C766" t="str">
            <v>بنك الأهلى سوسيتية جنرال - جنية مصرى</v>
          </cell>
          <cell r="K766">
            <v>6</v>
          </cell>
        </row>
        <row r="767">
          <cell r="A767">
            <v>0</v>
          </cell>
          <cell r="B767">
            <v>7950.95</v>
          </cell>
          <cell r="C767" t="str">
            <v>وثائق صندوق ثمـــار</v>
          </cell>
          <cell r="K767">
            <v>6</v>
          </cell>
        </row>
        <row r="768">
          <cell r="A768">
            <v>0</v>
          </cell>
          <cell r="B768">
            <v>144.91</v>
          </cell>
          <cell r="C768" t="str">
            <v>أرباح إسترداد وثائق صندوق ثمـــار</v>
          </cell>
          <cell r="K768">
            <v>6</v>
          </cell>
        </row>
        <row r="769">
          <cell r="A769">
            <v>1105.3</v>
          </cell>
          <cell r="B769">
            <v>0</v>
          </cell>
          <cell r="C769" t="str">
            <v>سلف وعهد تحت التسوية - السيد رأفت</v>
          </cell>
          <cell r="K769">
            <v>6</v>
          </cell>
        </row>
        <row r="770">
          <cell r="A770">
            <v>0</v>
          </cell>
          <cell r="B770">
            <v>1105.3</v>
          </cell>
          <cell r="C770" t="str">
            <v>بنك الأهلى سوسيتية جنرال - جنية مصرى</v>
          </cell>
          <cell r="K770">
            <v>6</v>
          </cell>
        </row>
        <row r="771">
          <cell r="A771">
            <v>280</v>
          </cell>
          <cell r="B771">
            <v>0</v>
          </cell>
          <cell r="C771" t="str">
            <v>مصاريف تليفون وبريد وإنترنت</v>
          </cell>
          <cell r="K771">
            <v>6</v>
          </cell>
        </row>
        <row r="772">
          <cell r="A772">
            <v>15</v>
          </cell>
          <cell r="B772">
            <v>0</v>
          </cell>
          <cell r="C772" t="str">
            <v>مصاريف إصلاح وصيانة</v>
          </cell>
          <cell r="K772">
            <v>6</v>
          </cell>
        </row>
        <row r="773">
          <cell r="A773">
            <v>120</v>
          </cell>
          <cell r="B773">
            <v>0</v>
          </cell>
          <cell r="C773" t="str">
            <v>مصاريف إصلاح وصيانة</v>
          </cell>
          <cell r="K773">
            <v>6</v>
          </cell>
        </row>
        <row r="774">
          <cell r="A774">
            <v>265.5</v>
          </cell>
          <cell r="B774">
            <v>0</v>
          </cell>
          <cell r="C774" t="str">
            <v>ضيافة وإستقبال</v>
          </cell>
          <cell r="K774">
            <v>6</v>
          </cell>
        </row>
        <row r="775">
          <cell r="A775">
            <v>134</v>
          </cell>
          <cell r="B775">
            <v>0</v>
          </cell>
          <cell r="C775" t="str">
            <v>مصاريف سيارات</v>
          </cell>
          <cell r="K775">
            <v>6</v>
          </cell>
        </row>
        <row r="776">
          <cell r="A776">
            <v>25</v>
          </cell>
          <cell r="B776">
            <v>0</v>
          </cell>
          <cell r="C776" t="str">
            <v>مصاريف سيارات</v>
          </cell>
          <cell r="K776">
            <v>6</v>
          </cell>
        </row>
        <row r="777">
          <cell r="A777">
            <v>2930</v>
          </cell>
          <cell r="B777">
            <v>0</v>
          </cell>
          <cell r="C777" t="str">
            <v>مصاريف سيارات</v>
          </cell>
          <cell r="K777">
            <v>6</v>
          </cell>
        </row>
        <row r="778">
          <cell r="A778">
            <v>1.5</v>
          </cell>
          <cell r="B778">
            <v>0</v>
          </cell>
          <cell r="C778" t="str">
            <v>إكراميات</v>
          </cell>
          <cell r="K778">
            <v>6</v>
          </cell>
        </row>
        <row r="779">
          <cell r="A779">
            <v>50</v>
          </cell>
          <cell r="B779">
            <v>0</v>
          </cell>
          <cell r="C779" t="str">
            <v>إكراميات</v>
          </cell>
          <cell r="K779">
            <v>6</v>
          </cell>
        </row>
        <row r="780">
          <cell r="A780">
            <v>50</v>
          </cell>
          <cell r="B780">
            <v>0</v>
          </cell>
          <cell r="C780" t="str">
            <v>إكراميات</v>
          </cell>
          <cell r="K780">
            <v>6</v>
          </cell>
        </row>
        <row r="781">
          <cell r="A781">
            <v>1400</v>
          </cell>
          <cell r="B781">
            <v>0</v>
          </cell>
          <cell r="C781" t="str">
            <v>مصاريف متنوعة</v>
          </cell>
          <cell r="K781">
            <v>6</v>
          </cell>
        </row>
        <row r="782">
          <cell r="A782">
            <v>755</v>
          </cell>
          <cell r="B782">
            <v>0</v>
          </cell>
          <cell r="C782" t="str">
            <v>الأستاذ / إبراهيم عماد مكرم</v>
          </cell>
          <cell r="K782">
            <v>6</v>
          </cell>
        </row>
        <row r="783">
          <cell r="A783">
            <v>990</v>
          </cell>
          <cell r="B783">
            <v>0</v>
          </cell>
          <cell r="C783" t="str">
            <v>الأستاذ / إبراهيم عماد مكرم</v>
          </cell>
          <cell r="K783">
            <v>6</v>
          </cell>
        </row>
        <row r="784">
          <cell r="A784">
            <v>0</v>
          </cell>
          <cell r="B784">
            <v>7016</v>
          </cell>
          <cell r="C784" t="str">
            <v>بنك الأهلى سوسيتية جنرال - جنية مصرى</v>
          </cell>
          <cell r="K784">
            <v>6</v>
          </cell>
        </row>
        <row r="785">
          <cell r="A785">
            <v>164.2</v>
          </cell>
          <cell r="B785">
            <v>0</v>
          </cell>
          <cell r="C785" t="str">
            <v>مصاريف تليفون وبريد وإنترنت</v>
          </cell>
          <cell r="K785">
            <v>6</v>
          </cell>
        </row>
        <row r="786">
          <cell r="A786">
            <v>201.8</v>
          </cell>
          <cell r="B786">
            <v>0</v>
          </cell>
          <cell r="C786" t="str">
            <v>دائنون متنوعون - الأستاذ / مكرم عثمان</v>
          </cell>
          <cell r="K786">
            <v>6</v>
          </cell>
        </row>
        <row r="787">
          <cell r="A787">
            <v>111.1</v>
          </cell>
          <cell r="B787">
            <v>0</v>
          </cell>
          <cell r="C787" t="str">
            <v>الأستاذ / إبراهيم عماد مكرم</v>
          </cell>
          <cell r="K787">
            <v>6</v>
          </cell>
        </row>
        <row r="788">
          <cell r="A788">
            <v>628.20000000000005</v>
          </cell>
          <cell r="B788">
            <v>0</v>
          </cell>
          <cell r="C788" t="str">
            <v>بنك الأهلى سوسيتية جنرال - جنية مصرى</v>
          </cell>
          <cell r="K788">
            <v>6</v>
          </cell>
        </row>
        <row r="789">
          <cell r="A789">
            <v>0</v>
          </cell>
          <cell r="B789">
            <v>1105.3</v>
          </cell>
          <cell r="C789" t="str">
            <v>سلف وعهد تحت التسوية - السيد رأفت</v>
          </cell>
          <cell r="K789">
            <v>6</v>
          </cell>
        </row>
        <row r="790">
          <cell r="A790">
            <v>723.14</v>
          </cell>
          <cell r="B790">
            <v>0</v>
          </cell>
          <cell r="C790" t="str">
            <v>وثائق صندوق ثمـــار</v>
          </cell>
          <cell r="K790">
            <v>6</v>
          </cell>
        </row>
        <row r="791">
          <cell r="A791">
            <v>0</v>
          </cell>
          <cell r="B791">
            <v>723.14</v>
          </cell>
          <cell r="C791" t="str">
            <v>بنك الأهلى سوسيتية جنرال - جنية مصرى</v>
          </cell>
          <cell r="K791">
            <v>6</v>
          </cell>
        </row>
        <row r="792">
          <cell r="A792">
            <v>7963.23</v>
          </cell>
          <cell r="B792">
            <v>0</v>
          </cell>
          <cell r="C792" t="str">
            <v>بنك الأهلى سوسيتية جنرال - جنية مصرى</v>
          </cell>
          <cell r="K792">
            <v>6</v>
          </cell>
        </row>
        <row r="793">
          <cell r="A793">
            <v>0</v>
          </cell>
          <cell r="B793">
            <v>7820.52</v>
          </cell>
          <cell r="C793" t="str">
            <v>وثائق صندوق ثمـــار</v>
          </cell>
          <cell r="K793">
            <v>6</v>
          </cell>
        </row>
        <row r="794">
          <cell r="A794">
            <v>0</v>
          </cell>
          <cell r="B794">
            <v>142.71</v>
          </cell>
          <cell r="C794" t="str">
            <v>أرباح إسترداد وثائق صندوق ثمـــار</v>
          </cell>
          <cell r="K794">
            <v>6</v>
          </cell>
        </row>
        <row r="795">
          <cell r="A795">
            <v>6000</v>
          </cell>
          <cell r="B795">
            <v>0</v>
          </cell>
          <cell r="C795" t="str">
            <v>بنك الأهلى سوسيتية جنرال - جنية مصرى</v>
          </cell>
          <cell r="K795">
            <v>6</v>
          </cell>
        </row>
        <row r="796">
          <cell r="A796">
            <v>0</v>
          </cell>
          <cell r="B796">
            <v>6000</v>
          </cell>
          <cell r="C796" t="str">
            <v>الشركة المالية للتجارة - سوفيكو</v>
          </cell>
          <cell r="K796">
            <v>6</v>
          </cell>
        </row>
        <row r="797">
          <cell r="A797">
            <v>3387.75</v>
          </cell>
          <cell r="B797">
            <v>0</v>
          </cell>
          <cell r="C797" t="str">
            <v>هيئة التأمينات الإجتماعية</v>
          </cell>
          <cell r="K797">
            <v>6</v>
          </cell>
        </row>
        <row r="798">
          <cell r="A798">
            <v>0</v>
          </cell>
          <cell r="B798">
            <v>3387.75</v>
          </cell>
          <cell r="C798" t="str">
            <v>بنك الأهلى سوسيتية جنرال - جنية مصرى</v>
          </cell>
          <cell r="K798">
            <v>6</v>
          </cell>
        </row>
        <row r="799">
          <cell r="A799">
            <v>2414.8200000000002</v>
          </cell>
          <cell r="B799">
            <v>0</v>
          </cell>
          <cell r="C799" t="str">
            <v>مصاريف تليفون وبريد وإنترنت</v>
          </cell>
          <cell r="K799">
            <v>6</v>
          </cell>
        </row>
        <row r="800">
          <cell r="A800">
            <v>304.3</v>
          </cell>
          <cell r="B800">
            <v>0</v>
          </cell>
          <cell r="C800" t="str">
            <v>سلف وعهد تحت التسوية - هدى عثمان</v>
          </cell>
          <cell r="K800">
            <v>6</v>
          </cell>
        </row>
        <row r="801">
          <cell r="A801">
            <v>120.46</v>
          </cell>
          <cell r="B801">
            <v>0</v>
          </cell>
          <cell r="C801" t="str">
            <v>سلف وعهد تحت التسوية - أشرف صدقى</v>
          </cell>
          <cell r="K801">
            <v>6</v>
          </cell>
        </row>
        <row r="802">
          <cell r="A802">
            <v>234.31</v>
          </cell>
          <cell r="B802">
            <v>0</v>
          </cell>
          <cell r="C802" t="str">
            <v>سلف وعهد تحت التسوية - حمدى صدقى</v>
          </cell>
          <cell r="K802">
            <v>6</v>
          </cell>
        </row>
        <row r="803">
          <cell r="A803">
            <v>58.35</v>
          </cell>
          <cell r="B803">
            <v>0</v>
          </cell>
          <cell r="C803" t="str">
            <v>سلف وعهد تحت التسوية - جمال عوض اللة</v>
          </cell>
          <cell r="K803">
            <v>6</v>
          </cell>
        </row>
        <row r="804">
          <cell r="A804">
            <v>84.64</v>
          </cell>
          <cell r="B804">
            <v>0</v>
          </cell>
          <cell r="C804" t="str">
            <v>مدينون متنوعون - إيناس سالم</v>
          </cell>
          <cell r="K804">
            <v>6</v>
          </cell>
        </row>
        <row r="805">
          <cell r="A805">
            <v>71.88</v>
          </cell>
          <cell r="B805">
            <v>0</v>
          </cell>
          <cell r="C805" t="str">
            <v>مدينون متنوعون - أحمد تاج</v>
          </cell>
          <cell r="K805">
            <v>6</v>
          </cell>
        </row>
        <row r="806">
          <cell r="A806">
            <v>74.28</v>
          </cell>
          <cell r="B806">
            <v>0</v>
          </cell>
          <cell r="C806" t="str">
            <v>مدينون متنوعون - محمد إسماعيل</v>
          </cell>
          <cell r="K806">
            <v>6</v>
          </cell>
        </row>
        <row r="807">
          <cell r="A807">
            <v>164.67</v>
          </cell>
          <cell r="B807">
            <v>0</v>
          </cell>
          <cell r="C807" t="str">
            <v>مدينون متنوعون - أحمد محفوظ</v>
          </cell>
          <cell r="K807">
            <v>6</v>
          </cell>
        </row>
        <row r="808">
          <cell r="A808">
            <v>-1.69</v>
          </cell>
          <cell r="B808">
            <v>0</v>
          </cell>
          <cell r="C808" t="str">
            <v>مدينون متنوعون - يسرى عبدة متولى</v>
          </cell>
          <cell r="K808">
            <v>6</v>
          </cell>
        </row>
        <row r="809">
          <cell r="A809">
            <v>47.61</v>
          </cell>
          <cell r="B809">
            <v>0</v>
          </cell>
          <cell r="C809" t="str">
            <v>دائنون متنوعون - الأستاذ / مكرم عثمان</v>
          </cell>
          <cell r="K809">
            <v>6</v>
          </cell>
        </row>
        <row r="810">
          <cell r="A810">
            <v>1147.08</v>
          </cell>
          <cell r="B810">
            <v>0</v>
          </cell>
          <cell r="C810" t="str">
            <v>الأستاذ / عمر مكرم</v>
          </cell>
          <cell r="K810">
            <v>6</v>
          </cell>
        </row>
        <row r="811">
          <cell r="A811">
            <v>1178.1199999999999</v>
          </cell>
          <cell r="B811">
            <v>0</v>
          </cell>
          <cell r="C811" t="str">
            <v>الأستاذ / محمد عمر مكرم</v>
          </cell>
          <cell r="K811">
            <v>6</v>
          </cell>
        </row>
        <row r="812">
          <cell r="A812">
            <v>2776.32</v>
          </cell>
          <cell r="B812">
            <v>0</v>
          </cell>
          <cell r="C812" t="str">
            <v>الأستاذ / إبراهيم عماد مكرم</v>
          </cell>
          <cell r="K812">
            <v>6</v>
          </cell>
        </row>
        <row r="813">
          <cell r="A813">
            <v>1380.74</v>
          </cell>
          <cell r="B813">
            <v>0</v>
          </cell>
          <cell r="C813" t="str">
            <v>السيدة / مروة عمر مكرم</v>
          </cell>
          <cell r="K813">
            <v>6</v>
          </cell>
        </row>
        <row r="814">
          <cell r="A814">
            <v>447.35</v>
          </cell>
          <cell r="B814">
            <v>0</v>
          </cell>
          <cell r="C814" t="str">
            <v>السيدة / هنى عماد مكرم</v>
          </cell>
          <cell r="K814">
            <v>6</v>
          </cell>
        </row>
        <row r="815">
          <cell r="A815">
            <v>0</v>
          </cell>
          <cell r="B815">
            <v>10503.24</v>
          </cell>
          <cell r="C815" t="str">
            <v>بنك الأهلى سوسيتية جنرال - جنية مصرى</v>
          </cell>
          <cell r="K815">
            <v>6</v>
          </cell>
        </row>
        <row r="816">
          <cell r="A816">
            <v>75</v>
          </cell>
          <cell r="B816">
            <v>0</v>
          </cell>
          <cell r="C816" t="str">
            <v>بنك الأهلى سوسيتية جنرال - جنية مصرى</v>
          </cell>
          <cell r="K816">
            <v>6</v>
          </cell>
        </row>
        <row r="817">
          <cell r="A817">
            <v>0</v>
          </cell>
          <cell r="B817">
            <v>75</v>
          </cell>
          <cell r="C817" t="str">
            <v>سلف وعهد تحت التسوية - أشرف صدقى</v>
          </cell>
          <cell r="K817">
            <v>6</v>
          </cell>
        </row>
        <row r="818">
          <cell r="A818">
            <v>123596</v>
          </cell>
          <cell r="B818">
            <v>0</v>
          </cell>
          <cell r="C818" t="str">
            <v>بنك الأهلى سوسيتية جنرال - جنية مصرى</v>
          </cell>
          <cell r="K818">
            <v>6</v>
          </cell>
        </row>
        <row r="819">
          <cell r="A819">
            <v>0</v>
          </cell>
          <cell r="B819">
            <v>123596</v>
          </cell>
          <cell r="C819" t="str">
            <v>إيرادات مستحقة</v>
          </cell>
          <cell r="K819">
            <v>6</v>
          </cell>
        </row>
        <row r="820">
          <cell r="A820">
            <v>123582.64</v>
          </cell>
          <cell r="B820">
            <v>0</v>
          </cell>
          <cell r="C820" t="str">
            <v>وثائق صندوق ثمـــار</v>
          </cell>
          <cell r="K820">
            <v>6</v>
          </cell>
        </row>
        <row r="821">
          <cell r="A821">
            <v>0</v>
          </cell>
          <cell r="B821">
            <v>123582.64</v>
          </cell>
          <cell r="C821" t="str">
            <v>بنك الأهلى سوسيتية جنرال - جنية مصرى</v>
          </cell>
          <cell r="K821">
            <v>6</v>
          </cell>
        </row>
        <row r="822">
          <cell r="A822">
            <v>500</v>
          </cell>
          <cell r="B822">
            <v>0</v>
          </cell>
          <cell r="C822" t="str">
            <v>بنك الأهلى سوسيتية جنرال - جنية مصرى</v>
          </cell>
          <cell r="K822">
            <v>6</v>
          </cell>
        </row>
        <row r="823">
          <cell r="A823">
            <v>0</v>
          </cell>
          <cell r="B823">
            <v>500</v>
          </cell>
          <cell r="C823" t="str">
            <v>سلف وعهد تحت التسوية - حمدى صدقى</v>
          </cell>
          <cell r="K823">
            <v>6</v>
          </cell>
        </row>
        <row r="824">
          <cell r="A824">
            <v>579.9</v>
          </cell>
          <cell r="B824">
            <v>0</v>
          </cell>
          <cell r="C824" t="str">
            <v>وثائق صندوق ثمـــار</v>
          </cell>
          <cell r="K824">
            <v>6</v>
          </cell>
        </row>
        <row r="825">
          <cell r="A825">
            <v>0</v>
          </cell>
          <cell r="B825">
            <v>579.9</v>
          </cell>
          <cell r="C825" t="str">
            <v>بنك الأهلى سوسيتية جنرال - جنية مصرى</v>
          </cell>
          <cell r="K825">
            <v>6</v>
          </cell>
        </row>
        <row r="826">
          <cell r="A826">
            <v>291175</v>
          </cell>
          <cell r="B826">
            <v>0</v>
          </cell>
          <cell r="C826" t="str">
            <v>بنك الأهلى سوسيتية جنرال - جنية مصرى</v>
          </cell>
          <cell r="K826">
            <v>6</v>
          </cell>
        </row>
        <row r="827">
          <cell r="A827">
            <v>0</v>
          </cell>
          <cell r="B827">
            <v>291175</v>
          </cell>
          <cell r="C827" t="str">
            <v>الشركة المالية للتجارة - سوفيكو</v>
          </cell>
          <cell r="K827">
            <v>6</v>
          </cell>
        </row>
        <row r="828">
          <cell r="A828">
            <v>279950</v>
          </cell>
          <cell r="B828">
            <v>0</v>
          </cell>
          <cell r="C828" t="str">
            <v>دائنو توزيعات</v>
          </cell>
          <cell r="K828">
            <v>6</v>
          </cell>
        </row>
        <row r="829">
          <cell r="A829">
            <v>0</v>
          </cell>
          <cell r="B829">
            <v>279950</v>
          </cell>
          <cell r="C829" t="str">
            <v>بنك الأهلى سوسيتية جنرال - جنية مصرى</v>
          </cell>
          <cell r="K829">
            <v>6</v>
          </cell>
        </row>
        <row r="830">
          <cell r="A830">
            <v>11165.54</v>
          </cell>
          <cell r="B830">
            <v>0</v>
          </cell>
          <cell r="C830" t="str">
            <v>وثائق صندوق ثمـــار</v>
          </cell>
          <cell r="K830">
            <v>6</v>
          </cell>
        </row>
        <row r="831">
          <cell r="A831">
            <v>0</v>
          </cell>
          <cell r="B831">
            <v>11165.54</v>
          </cell>
          <cell r="C831" t="str">
            <v>بنك الأهلى سوسيتية جنرال - جنية مصرى</v>
          </cell>
          <cell r="K831">
            <v>6</v>
          </cell>
        </row>
        <row r="832">
          <cell r="A832">
            <v>304.5</v>
          </cell>
          <cell r="B832">
            <v>0</v>
          </cell>
          <cell r="C832" t="str">
            <v>بنك الأهلى سوسيتية جنرال - جنية مصرى</v>
          </cell>
          <cell r="K832">
            <v>6</v>
          </cell>
        </row>
        <row r="833">
          <cell r="A833">
            <v>0</v>
          </cell>
          <cell r="B833">
            <v>304.5</v>
          </cell>
          <cell r="C833" t="str">
            <v>سلف وعهد تحت التسوية - هدى عثمان</v>
          </cell>
          <cell r="K833">
            <v>6</v>
          </cell>
        </row>
        <row r="834">
          <cell r="A834">
            <v>290.38</v>
          </cell>
          <cell r="B834">
            <v>0</v>
          </cell>
          <cell r="C834" t="str">
            <v>وثائق صندوق ثمـــار</v>
          </cell>
          <cell r="K834">
            <v>6</v>
          </cell>
        </row>
        <row r="835">
          <cell r="A835">
            <v>0</v>
          </cell>
          <cell r="B835">
            <v>290.38</v>
          </cell>
          <cell r="C835" t="str">
            <v>بنك الأهلى سوسيتية جنرال - جنية مصرى</v>
          </cell>
          <cell r="K835">
            <v>6</v>
          </cell>
        </row>
        <row r="836">
          <cell r="A836">
            <v>29.95</v>
          </cell>
          <cell r="B836">
            <v>0</v>
          </cell>
          <cell r="C836" t="str">
            <v>الأهلى سوسيتية جنرال - دولار أمريكى</v>
          </cell>
          <cell r="K836">
            <v>6</v>
          </cell>
        </row>
        <row r="837">
          <cell r="A837">
            <v>0</v>
          </cell>
          <cell r="B837">
            <v>29.95</v>
          </cell>
          <cell r="C837" t="str">
            <v>بنك الأهلى سوسيتية جنرال - جنية مصرى</v>
          </cell>
          <cell r="K837">
            <v>6</v>
          </cell>
        </row>
        <row r="838">
          <cell r="A838">
            <v>16631.72</v>
          </cell>
          <cell r="B838">
            <v>0</v>
          </cell>
          <cell r="C838" t="str">
            <v>بنك الأهلى سوسيتية جنرال - جنية مصرى</v>
          </cell>
          <cell r="K838">
            <v>6</v>
          </cell>
        </row>
        <row r="839">
          <cell r="A839">
            <v>0</v>
          </cell>
          <cell r="B839">
            <v>16631.72</v>
          </cell>
          <cell r="C839" t="str">
            <v>الشركة المالية للتجارة - سوفيكو</v>
          </cell>
          <cell r="K839">
            <v>6</v>
          </cell>
        </row>
        <row r="840">
          <cell r="A840">
            <v>128460.23</v>
          </cell>
          <cell r="B840">
            <v>0</v>
          </cell>
          <cell r="C840" t="str">
            <v>بنك الأهلى سوسيتية جنرال - جنية مصرى</v>
          </cell>
          <cell r="K840">
            <v>6</v>
          </cell>
        </row>
        <row r="841">
          <cell r="A841">
            <v>0</v>
          </cell>
          <cell r="B841">
            <v>128063.87</v>
          </cell>
          <cell r="C841" t="str">
            <v>وثائق صندوق ثمـــار</v>
          </cell>
          <cell r="K841">
            <v>6</v>
          </cell>
        </row>
        <row r="842">
          <cell r="A842">
            <v>0</v>
          </cell>
          <cell r="B842">
            <v>396.36</v>
          </cell>
          <cell r="C842" t="str">
            <v>أرباح إسترداد وثائق صندوق ثمـــار</v>
          </cell>
          <cell r="K842">
            <v>6</v>
          </cell>
        </row>
        <row r="843">
          <cell r="A843">
            <v>88955.46</v>
          </cell>
          <cell r="B843">
            <v>0</v>
          </cell>
          <cell r="C843" t="str">
            <v>أجور ومرتبات</v>
          </cell>
          <cell r="K843">
            <v>6</v>
          </cell>
        </row>
        <row r="844">
          <cell r="A844">
            <v>1500</v>
          </cell>
          <cell r="B844">
            <v>0</v>
          </cell>
          <cell r="C844" t="str">
            <v>الأستاذ / إبراهيم عماد مكرم</v>
          </cell>
          <cell r="K844">
            <v>6</v>
          </cell>
        </row>
        <row r="845">
          <cell r="A845">
            <v>2000</v>
          </cell>
          <cell r="B845">
            <v>0</v>
          </cell>
          <cell r="C845" t="str">
            <v>السيدة / هنى عماد مكرم</v>
          </cell>
          <cell r="K845">
            <v>6</v>
          </cell>
        </row>
        <row r="846">
          <cell r="A846">
            <v>59911</v>
          </cell>
          <cell r="B846">
            <v>0</v>
          </cell>
          <cell r="C846" t="str">
            <v>الشركة المالية للتجارة - سوفيكو</v>
          </cell>
          <cell r="K846">
            <v>6</v>
          </cell>
        </row>
        <row r="847">
          <cell r="A847">
            <v>0</v>
          </cell>
          <cell r="B847">
            <v>3387.75</v>
          </cell>
          <cell r="C847" t="str">
            <v>هيئة التأمينات الإجتماعية</v>
          </cell>
          <cell r="K847">
            <v>6</v>
          </cell>
        </row>
        <row r="848">
          <cell r="A848">
            <v>0</v>
          </cell>
          <cell r="B848">
            <v>7828.71</v>
          </cell>
          <cell r="C848" t="str">
            <v>جارى مصلحة الضرائب - كسب عمل</v>
          </cell>
          <cell r="K848">
            <v>6</v>
          </cell>
        </row>
        <row r="849">
          <cell r="A849">
            <v>0</v>
          </cell>
          <cell r="B849">
            <v>172.5</v>
          </cell>
          <cell r="C849" t="str">
            <v>سلف وعهد تحت التسوية - عيد مصطفى</v>
          </cell>
          <cell r="K849">
            <v>6</v>
          </cell>
        </row>
        <row r="850">
          <cell r="A850">
            <v>0</v>
          </cell>
          <cell r="B850">
            <v>132.25</v>
          </cell>
          <cell r="C850" t="str">
            <v>سلف وعهد تحت التسوية - أشرف صدقى</v>
          </cell>
          <cell r="K850">
            <v>6</v>
          </cell>
        </row>
        <row r="851">
          <cell r="A851">
            <v>0</v>
          </cell>
          <cell r="B851">
            <v>238.75</v>
          </cell>
          <cell r="C851" t="str">
            <v>سلف وعهد تحت التسوية - حمدى صدقى</v>
          </cell>
          <cell r="K851">
            <v>6</v>
          </cell>
        </row>
        <row r="852">
          <cell r="A852">
            <v>0</v>
          </cell>
          <cell r="B852">
            <v>1000</v>
          </cell>
          <cell r="C852" t="str">
            <v>سلف وعهد تحت التسوية - حسن محمد حسن</v>
          </cell>
          <cell r="K852">
            <v>6</v>
          </cell>
        </row>
        <row r="853">
          <cell r="A853">
            <v>0</v>
          </cell>
          <cell r="B853">
            <v>119.5</v>
          </cell>
          <cell r="C853" t="str">
            <v>مدينون متنوعون - مجدى الجابرى</v>
          </cell>
          <cell r="K853">
            <v>6</v>
          </cell>
        </row>
        <row r="854">
          <cell r="A854">
            <v>0</v>
          </cell>
          <cell r="B854">
            <v>172.5</v>
          </cell>
          <cell r="C854" t="str">
            <v>مدينون متنوعون - وليد نبيل</v>
          </cell>
          <cell r="K854">
            <v>6</v>
          </cell>
        </row>
        <row r="855">
          <cell r="A855">
            <v>0</v>
          </cell>
          <cell r="B855">
            <v>139314.5</v>
          </cell>
          <cell r="C855" t="str">
            <v>بنك الأهلى سوسيتية جنرال - جنية مصرى</v>
          </cell>
          <cell r="K855">
            <v>6</v>
          </cell>
        </row>
        <row r="856">
          <cell r="A856">
            <v>200000</v>
          </cell>
          <cell r="B856">
            <v>0</v>
          </cell>
          <cell r="C856" t="str">
            <v>بنك الأهلى سوسيتية جنرال - جنية مصرى</v>
          </cell>
          <cell r="K856">
            <v>6</v>
          </cell>
        </row>
        <row r="857">
          <cell r="A857">
            <v>0</v>
          </cell>
          <cell r="B857">
            <v>200000</v>
          </cell>
          <cell r="C857" t="str">
            <v>الشركة المالية للتجارة - سوفيكو</v>
          </cell>
          <cell r="K857">
            <v>6</v>
          </cell>
        </row>
        <row r="858">
          <cell r="A858">
            <v>1000</v>
          </cell>
          <cell r="B858">
            <v>0</v>
          </cell>
          <cell r="C858" t="str">
            <v>مصاريف تليفون وبريد وإنترنت</v>
          </cell>
          <cell r="K858">
            <v>6</v>
          </cell>
        </row>
        <row r="859">
          <cell r="A859">
            <v>15</v>
          </cell>
          <cell r="B859">
            <v>0</v>
          </cell>
          <cell r="C859" t="str">
            <v>مياة وإنارة وغاز</v>
          </cell>
          <cell r="K859">
            <v>6</v>
          </cell>
        </row>
        <row r="860">
          <cell r="A860">
            <v>52.1</v>
          </cell>
          <cell r="B860">
            <v>0</v>
          </cell>
          <cell r="C860" t="str">
            <v>مياة وإنارة وغاز</v>
          </cell>
          <cell r="K860">
            <v>6</v>
          </cell>
        </row>
        <row r="861">
          <cell r="A861">
            <v>200</v>
          </cell>
          <cell r="B861">
            <v>0</v>
          </cell>
          <cell r="C861" t="str">
            <v>مصاريف إصلاح وصيانة</v>
          </cell>
          <cell r="K861">
            <v>6</v>
          </cell>
        </row>
        <row r="862">
          <cell r="A862">
            <v>600</v>
          </cell>
          <cell r="B862">
            <v>0</v>
          </cell>
          <cell r="C862" t="str">
            <v>مصاريف إصلاح وصيانة</v>
          </cell>
          <cell r="K862">
            <v>6</v>
          </cell>
        </row>
        <row r="863">
          <cell r="A863">
            <v>350</v>
          </cell>
          <cell r="B863">
            <v>0</v>
          </cell>
          <cell r="C863" t="str">
            <v>مصاريف إصلاح وصيانة</v>
          </cell>
          <cell r="K863">
            <v>6</v>
          </cell>
        </row>
        <row r="864">
          <cell r="A864">
            <v>22.5</v>
          </cell>
          <cell r="B864">
            <v>0</v>
          </cell>
          <cell r="C864" t="str">
            <v>أدوات مكتبية ومطبوعات</v>
          </cell>
          <cell r="K864">
            <v>6</v>
          </cell>
        </row>
        <row r="865">
          <cell r="A865">
            <v>47</v>
          </cell>
          <cell r="B865">
            <v>0</v>
          </cell>
          <cell r="C865" t="str">
            <v>أدوات مكتبية ومطبوعات</v>
          </cell>
          <cell r="K865">
            <v>6</v>
          </cell>
        </row>
        <row r="866">
          <cell r="A866">
            <v>162</v>
          </cell>
          <cell r="B866">
            <v>0</v>
          </cell>
          <cell r="C866" t="str">
            <v>ضيافة وإستقبال</v>
          </cell>
          <cell r="K866">
            <v>6</v>
          </cell>
        </row>
        <row r="867">
          <cell r="A867">
            <v>72</v>
          </cell>
          <cell r="B867">
            <v>0</v>
          </cell>
          <cell r="C867" t="str">
            <v>ضيافة وإستقبال</v>
          </cell>
          <cell r="K867">
            <v>6</v>
          </cell>
        </row>
        <row r="868">
          <cell r="A868">
            <v>308.75</v>
          </cell>
          <cell r="B868">
            <v>0</v>
          </cell>
          <cell r="C868" t="str">
            <v>ضيافة وإستقبال</v>
          </cell>
          <cell r="K868">
            <v>6</v>
          </cell>
        </row>
        <row r="869">
          <cell r="A869">
            <v>285</v>
          </cell>
          <cell r="B869">
            <v>0</v>
          </cell>
          <cell r="C869" t="str">
            <v>ضيافة وإستقبال</v>
          </cell>
          <cell r="K869">
            <v>6</v>
          </cell>
        </row>
        <row r="870">
          <cell r="A870">
            <v>120</v>
          </cell>
          <cell r="B870">
            <v>0</v>
          </cell>
          <cell r="C870" t="str">
            <v>ضيافة وإستقبال</v>
          </cell>
          <cell r="K870">
            <v>6</v>
          </cell>
        </row>
        <row r="871">
          <cell r="A871">
            <v>39</v>
          </cell>
          <cell r="B871">
            <v>0</v>
          </cell>
          <cell r="C871" t="str">
            <v>سفر وإقامة وإنتقالات</v>
          </cell>
          <cell r="K871">
            <v>6</v>
          </cell>
        </row>
        <row r="872">
          <cell r="A872">
            <v>75</v>
          </cell>
          <cell r="B872">
            <v>0</v>
          </cell>
          <cell r="C872" t="str">
            <v>سفر وإقامة وإنتقالات</v>
          </cell>
          <cell r="K872">
            <v>6</v>
          </cell>
        </row>
        <row r="873">
          <cell r="A873">
            <v>237</v>
          </cell>
          <cell r="B873">
            <v>0</v>
          </cell>
          <cell r="C873" t="str">
            <v>مصاريف سيارات</v>
          </cell>
          <cell r="K873">
            <v>6</v>
          </cell>
        </row>
        <row r="874">
          <cell r="A874">
            <v>150</v>
          </cell>
          <cell r="B874">
            <v>0</v>
          </cell>
          <cell r="C874" t="str">
            <v>مصاريف سيارات</v>
          </cell>
          <cell r="K874">
            <v>6</v>
          </cell>
        </row>
        <row r="875">
          <cell r="A875">
            <v>1320</v>
          </cell>
          <cell r="B875">
            <v>0</v>
          </cell>
          <cell r="C875" t="str">
            <v>مصاريف سيارات</v>
          </cell>
          <cell r="K875">
            <v>6</v>
          </cell>
        </row>
        <row r="876">
          <cell r="A876">
            <v>150</v>
          </cell>
          <cell r="B876">
            <v>0</v>
          </cell>
          <cell r="C876" t="str">
            <v>مصاريف سيارات</v>
          </cell>
          <cell r="K876">
            <v>6</v>
          </cell>
        </row>
        <row r="877">
          <cell r="A877">
            <v>19.5</v>
          </cell>
          <cell r="B877">
            <v>0</v>
          </cell>
          <cell r="C877" t="str">
            <v>مصروفات ومستلزمات نظافة</v>
          </cell>
          <cell r="K877">
            <v>6</v>
          </cell>
        </row>
        <row r="878">
          <cell r="A878">
            <v>160</v>
          </cell>
          <cell r="B878">
            <v>0</v>
          </cell>
          <cell r="C878" t="str">
            <v>الأستاذ / محمد عمر مكرم</v>
          </cell>
          <cell r="K878">
            <v>6</v>
          </cell>
        </row>
        <row r="879">
          <cell r="A879">
            <v>400</v>
          </cell>
          <cell r="B879">
            <v>0</v>
          </cell>
          <cell r="C879" t="str">
            <v>الأستاذ / محمد عمر مكرم</v>
          </cell>
          <cell r="K879">
            <v>6</v>
          </cell>
        </row>
        <row r="880">
          <cell r="A880">
            <v>0</v>
          </cell>
          <cell r="B880">
            <v>5784.85</v>
          </cell>
          <cell r="C880" t="str">
            <v>بنك الأهلى سوسيتية جنرال - جنية مصرى</v>
          </cell>
          <cell r="K880">
            <v>6</v>
          </cell>
        </row>
        <row r="881">
          <cell r="A881">
            <v>125</v>
          </cell>
          <cell r="B881">
            <v>0</v>
          </cell>
          <cell r="C881" t="str">
            <v>مصاريف تليفون وبريد وإنترنت</v>
          </cell>
          <cell r="K881">
            <v>6</v>
          </cell>
        </row>
        <row r="882">
          <cell r="A882">
            <v>639.59</v>
          </cell>
          <cell r="B882">
            <v>0</v>
          </cell>
          <cell r="C882" t="str">
            <v>إيجارات</v>
          </cell>
          <cell r="K882">
            <v>6</v>
          </cell>
        </row>
        <row r="883">
          <cell r="A883">
            <v>37.5</v>
          </cell>
          <cell r="B883">
            <v>0</v>
          </cell>
          <cell r="C883" t="str">
            <v>مصاريف إصلاح وصيانة</v>
          </cell>
          <cell r="K883">
            <v>6</v>
          </cell>
        </row>
        <row r="884">
          <cell r="A884">
            <v>1585</v>
          </cell>
          <cell r="B884">
            <v>0</v>
          </cell>
          <cell r="C884" t="str">
            <v>مصاريف سيارات</v>
          </cell>
          <cell r="K884">
            <v>6</v>
          </cell>
        </row>
        <row r="885">
          <cell r="A885">
            <v>257</v>
          </cell>
          <cell r="B885">
            <v>0</v>
          </cell>
          <cell r="C885" t="str">
            <v>مصاريف سيارات</v>
          </cell>
          <cell r="K885">
            <v>6</v>
          </cell>
        </row>
        <row r="886">
          <cell r="A886">
            <v>2888.65</v>
          </cell>
          <cell r="B886">
            <v>0</v>
          </cell>
          <cell r="C886" t="str">
            <v>مصاريف علاج</v>
          </cell>
          <cell r="K886">
            <v>6</v>
          </cell>
        </row>
        <row r="887">
          <cell r="A887">
            <v>0</v>
          </cell>
          <cell r="B887">
            <v>4893.1499999999996</v>
          </cell>
          <cell r="C887" t="str">
            <v>مصروفات مدفوعة مقدماً</v>
          </cell>
          <cell r="K887">
            <v>6</v>
          </cell>
        </row>
        <row r="888">
          <cell r="A888">
            <v>0</v>
          </cell>
          <cell r="B888">
            <v>639.59</v>
          </cell>
          <cell r="C888" t="str">
            <v>مصروفات مستحقة</v>
          </cell>
          <cell r="K888">
            <v>6</v>
          </cell>
        </row>
        <row r="889">
          <cell r="A889">
            <v>0.16</v>
          </cell>
          <cell r="B889">
            <v>0</v>
          </cell>
          <cell r="C889" t="str">
            <v>فروق تقييم عملات أجنبية</v>
          </cell>
          <cell r="K889">
            <v>6</v>
          </cell>
        </row>
        <row r="890">
          <cell r="A890">
            <v>75</v>
          </cell>
          <cell r="B890">
            <v>0</v>
          </cell>
          <cell r="C890" t="str">
            <v>فروق تقييم عملات أجنبية</v>
          </cell>
          <cell r="K890">
            <v>6</v>
          </cell>
        </row>
        <row r="891">
          <cell r="A891">
            <v>1314.86</v>
          </cell>
          <cell r="B891">
            <v>0</v>
          </cell>
          <cell r="C891" t="str">
            <v>فروق تقييم عملات أجنبية</v>
          </cell>
          <cell r="K891">
            <v>6</v>
          </cell>
        </row>
        <row r="892">
          <cell r="A892">
            <v>0</v>
          </cell>
          <cell r="B892">
            <v>0.16</v>
          </cell>
          <cell r="C892" t="str">
            <v>الأهلى سوسيتية جنرال - دولار أمريكى</v>
          </cell>
          <cell r="K892">
            <v>6</v>
          </cell>
        </row>
        <row r="893">
          <cell r="A893">
            <v>0</v>
          </cell>
          <cell r="B893">
            <v>75</v>
          </cell>
          <cell r="C893" t="str">
            <v>الأهلى سوسيتية جنرال - دولار أمريكى (ودائع)</v>
          </cell>
          <cell r="K893">
            <v>6</v>
          </cell>
        </row>
        <row r="894">
          <cell r="A894">
            <v>0</v>
          </cell>
          <cell r="B894">
            <v>1314.86</v>
          </cell>
          <cell r="C894" t="str">
            <v>إيرادات مستحقة</v>
          </cell>
          <cell r="K894">
            <v>6</v>
          </cell>
        </row>
        <row r="895">
          <cell r="A895">
            <v>21819.33</v>
          </cell>
          <cell r="B895">
            <v>0</v>
          </cell>
          <cell r="C895" t="str">
            <v>إهلاك وسائل نقل وإنتقال</v>
          </cell>
          <cell r="K895">
            <v>6</v>
          </cell>
        </row>
        <row r="896">
          <cell r="A896">
            <v>689.95</v>
          </cell>
          <cell r="B896">
            <v>0</v>
          </cell>
          <cell r="C896" t="str">
            <v>إهلاك أثاث</v>
          </cell>
          <cell r="K896">
            <v>6</v>
          </cell>
        </row>
        <row r="897">
          <cell r="A897">
            <v>1888.61</v>
          </cell>
          <cell r="B897">
            <v>0</v>
          </cell>
          <cell r="C897" t="str">
            <v>إهلاك أجهزة كمبيوتر</v>
          </cell>
          <cell r="K897">
            <v>6</v>
          </cell>
        </row>
        <row r="898">
          <cell r="A898">
            <v>844.56</v>
          </cell>
          <cell r="B898">
            <v>0</v>
          </cell>
          <cell r="C898" t="str">
            <v>إهلاك أجهزة ومعدات</v>
          </cell>
          <cell r="K898">
            <v>6</v>
          </cell>
        </row>
        <row r="899">
          <cell r="A899">
            <v>0</v>
          </cell>
          <cell r="B899">
            <v>21819.33</v>
          </cell>
          <cell r="C899" t="str">
            <v>مجمع إهلاك وسائل نقل وإنتقال</v>
          </cell>
          <cell r="K899">
            <v>6</v>
          </cell>
        </row>
        <row r="900">
          <cell r="A900">
            <v>0</v>
          </cell>
          <cell r="B900">
            <v>689.95</v>
          </cell>
          <cell r="C900" t="str">
            <v>مجمع إهلاك أثاث</v>
          </cell>
          <cell r="K900">
            <v>6</v>
          </cell>
        </row>
        <row r="901">
          <cell r="A901">
            <v>0</v>
          </cell>
          <cell r="B901">
            <v>1888.61</v>
          </cell>
          <cell r="C901" t="str">
            <v>مجمع إهلاك أجهزة كمبيوتر وبرامج</v>
          </cell>
          <cell r="K901">
            <v>6</v>
          </cell>
        </row>
        <row r="902">
          <cell r="A902">
            <v>0</v>
          </cell>
          <cell r="B902">
            <v>844.56</v>
          </cell>
          <cell r="C902" t="str">
            <v>مجمع إهلاك أجهزة ومعدات</v>
          </cell>
          <cell r="K902">
            <v>6</v>
          </cell>
        </row>
        <row r="903">
          <cell r="A903">
            <v>69.72</v>
          </cell>
          <cell r="B903">
            <v>0</v>
          </cell>
          <cell r="C903" t="str">
            <v>مصاريف بنكية</v>
          </cell>
          <cell r="K903">
            <v>6</v>
          </cell>
        </row>
        <row r="904">
          <cell r="A904">
            <v>5.01</v>
          </cell>
          <cell r="B904">
            <v>0</v>
          </cell>
          <cell r="C904" t="str">
            <v>مصاريف بنكية</v>
          </cell>
          <cell r="K904">
            <v>6</v>
          </cell>
        </row>
        <row r="905">
          <cell r="A905">
            <v>0</v>
          </cell>
          <cell r="B905">
            <v>69.72</v>
          </cell>
          <cell r="C905" t="str">
            <v>بنك الأهلى سوسيتية جنرال - جنية مصرى</v>
          </cell>
          <cell r="K905">
            <v>6</v>
          </cell>
        </row>
        <row r="906">
          <cell r="A906">
            <v>0</v>
          </cell>
          <cell r="B906">
            <v>5.01</v>
          </cell>
          <cell r="C906" t="str">
            <v>الأهلى سوسيتية جنرال - دولار أمريكى</v>
          </cell>
          <cell r="K906">
            <v>6</v>
          </cell>
        </row>
        <row r="907">
          <cell r="A907">
            <v>199942.88</v>
          </cell>
          <cell r="B907">
            <v>0</v>
          </cell>
          <cell r="C907" t="str">
            <v>وثائق صندوق ثمـــار</v>
          </cell>
          <cell r="K907">
            <v>7</v>
          </cell>
        </row>
        <row r="908">
          <cell r="A908">
            <v>0</v>
          </cell>
          <cell r="B908">
            <v>199942.88</v>
          </cell>
          <cell r="C908" t="str">
            <v>بنك الأهلى سوسيتية جنرال - جنية مصرى</v>
          </cell>
          <cell r="K908">
            <v>7</v>
          </cell>
        </row>
        <row r="909">
          <cell r="A909">
            <v>1.25</v>
          </cell>
          <cell r="B909">
            <v>0</v>
          </cell>
          <cell r="C909" t="str">
            <v>الأهلى سوسيتية جنرال - دولار أمريكى</v>
          </cell>
          <cell r="K909">
            <v>7</v>
          </cell>
        </row>
        <row r="910">
          <cell r="A910">
            <v>0</v>
          </cell>
          <cell r="B910">
            <v>1.25</v>
          </cell>
          <cell r="C910" t="str">
            <v>فوائد دائنة</v>
          </cell>
          <cell r="K910">
            <v>7</v>
          </cell>
        </row>
        <row r="911">
          <cell r="A911">
            <v>120</v>
          </cell>
          <cell r="B911">
            <v>0</v>
          </cell>
          <cell r="C911" t="str">
            <v>بنك الأهلى سوسيتية جنرال - جنية مصرى</v>
          </cell>
          <cell r="K911">
            <v>7</v>
          </cell>
        </row>
        <row r="912">
          <cell r="A912">
            <v>0</v>
          </cell>
          <cell r="B912">
            <v>120</v>
          </cell>
          <cell r="C912" t="str">
            <v>سلف وعهد تحت التسوية - أشرف صدقى</v>
          </cell>
          <cell r="K912">
            <v>7</v>
          </cell>
        </row>
        <row r="913">
          <cell r="A913">
            <v>145.63</v>
          </cell>
          <cell r="B913">
            <v>0</v>
          </cell>
          <cell r="C913" t="str">
            <v>وثائق صندوق ثمـــار</v>
          </cell>
          <cell r="K913">
            <v>7</v>
          </cell>
        </row>
        <row r="914">
          <cell r="A914">
            <v>0</v>
          </cell>
          <cell r="B914">
            <v>145.63</v>
          </cell>
          <cell r="C914" t="str">
            <v>بنك الأهلى سوسيتية جنرال - جنية مصرى</v>
          </cell>
          <cell r="K914">
            <v>7</v>
          </cell>
        </row>
        <row r="915">
          <cell r="A915">
            <v>54491.43</v>
          </cell>
          <cell r="B915">
            <v>0</v>
          </cell>
          <cell r="C915" t="str">
            <v>بنك الأهلى سوسيتية جنرال - جنية مصرى</v>
          </cell>
          <cell r="K915">
            <v>7</v>
          </cell>
        </row>
        <row r="916">
          <cell r="A916">
            <v>0</v>
          </cell>
          <cell r="B916">
            <v>54376.01</v>
          </cell>
          <cell r="C916" t="str">
            <v>وثائق صندوق ثمـــار</v>
          </cell>
          <cell r="K916">
            <v>7</v>
          </cell>
        </row>
        <row r="917">
          <cell r="A917">
            <v>0</v>
          </cell>
          <cell r="B917">
            <v>115.42</v>
          </cell>
          <cell r="C917" t="str">
            <v>أرباح إسترداد وثائق صندوق ثمـــار</v>
          </cell>
          <cell r="K917">
            <v>7</v>
          </cell>
        </row>
        <row r="918">
          <cell r="A918">
            <v>29136.79</v>
          </cell>
          <cell r="B918">
            <v>0</v>
          </cell>
          <cell r="C918" t="str">
            <v>تبرعات</v>
          </cell>
          <cell r="K918">
            <v>7</v>
          </cell>
        </row>
        <row r="919">
          <cell r="A919">
            <v>0</v>
          </cell>
          <cell r="B919">
            <v>29136.79</v>
          </cell>
          <cell r="C919" t="str">
            <v>بنك الأهلى سوسيتية جنرال - جنية مصرى</v>
          </cell>
          <cell r="K919">
            <v>7</v>
          </cell>
        </row>
        <row r="920">
          <cell r="A920">
            <v>3387.75</v>
          </cell>
          <cell r="B920">
            <v>0</v>
          </cell>
          <cell r="C920" t="str">
            <v>هيئة التأمينات الإجتماعية</v>
          </cell>
          <cell r="K920">
            <v>7</v>
          </cell>
        </row>
        <row r="921">
          <cell r="A921">
            <v>0</v>
          </cell>
          <cell r="B921">
            <v>3387.75</v>
          </cell>
          <cell r="C921" t="str">
            <v>بنك الأهلى سوسيتية جنرال - جنية مصرى</v>
          </cell>
          <cell r="K921">
            <v>7</v>
          </cell>
        </row>
        <row r="922">
          <cell r="A922">
            <v>5432.86</v>
          </cell>
          <cell r="B922">
            <v>0</v>
          </cell>
          <cell r="C922" t="str">
            <v>مصاريف تليفون وبريد وإنترنت</v>
          </cell>
          <cell r="K922">
            <v>7</v>
          </cell>
        </row>
        <row r="923">
          <cell r="A923">
            <v>199.1</v>
          </cell>
          <cell r="B923">
            <v>0</v>
          </cell>
          <cell r="C923" t="str">
            <v>سلف وعهد تحت التسوية - هدى عثمان</v>
          </cell>
          <cell r="K923">
            <v>7</v>
          </cell>
        </row>
        <row r="924">
          <cell r="A924">
            <v>199.76</v>
          </cell>
          <cell r="B924">
            <v>0</v>
          </cell>
          <cell r="C924" t="str">
            <v>سلف وعهد تحت التسوية - أشرف صدقى</v>
          </cell>
          <cell r="K924">
            <v>7</v>
          </cell>
        </row>
        <row r="925">
          <cell r="A925">
            <v>255.87</v>
          </cell>
          <cell r="B925">
            <v>0</v>
          </cell>
          <cell r="C925" t="str">
            <v>سلف وعهد تحت التسوية - حمدى صدقى</v>
          </cell>
          <cell r="K925">
            <v>7</v>
          </cell>
        </row>
        <row r="926">
          <cell r="A926">
            <v>49.54</v>
          </cell>
          <cell r="B926">
            <v>0</v>
          </cell>
          <cell r="C926" t="str">
            <v>سلف وعهد تحت التسوية - جمال عوض اللة</v>
          </cell>
          <cell r="K926">
            <v>7</v>
          </cell>
        </row>
        <row r="927">
          <cell r="A927">
            <v>129.93</v>
          </cell>
          <cell r="B927">
            <v>0</v>
          </cell>
          <cell r="C927" t="str">
            <v>مدينون متنوعون - إيناس سالم</v>
          </cell>
          <cell r="K927">
            <v>7</v>
          </cell>
        </row>
        <row r="928">
          <cell r="A928">
            <v>71.88</v>
          </cell>
          <cell r="B928">
            <v>0</v>
          </cell>
          <cell r="C928" t="str">
            <v>مدينون متنوعون - أحمد تاج</v>
          </cell>
          <cell r="K928">
            <v>7</v>
          </cell>
        </row>
        <row r="929">
          <cell r="A929">
            <v>192.4</v>
          </cell>
          <cell r="B929">
            <v>0</v>
          </cell>
          <cell r="C929" t="str">
            <v>مدينون متنوعون - محمد إسماعيل</v>
          </cell>
          <cell r="K929">
            <v>7</v>
          </cell>
        </row>
        <row r="930">
          <cell r="A930">
            <v>182.97</v>
          </cell>
          <cell r="B930">
            <v>0</v>
          </cell>
          <cell r="C930" t="str">
            <v>مدينون متنوعون - أحمد محفوظ</v>
          </cell>
          <cell r="K930">
            <v>7</v>
          </cell>
        </row>
        <row r="931">
          <cell r="A931">
            <v>0.69</v>
          </cell>
          <cell r="B931">
            <v>0</v>
          </cell>
          <cell r="C931" t="str">
            <v>مدينون متنوعون - يسرى عبدة متولى</v>
          </cell>
          <cell r="K931">
            <v>7</v>
          </cell>
        </row>
        <row r="932">
          <cell r="A932">
            <v>1.0900000000000001</v>
          </cell>
          <cell r="B932">
            <v>0</v>
          </cell>
          <cell r="C932" t="str">
            <v>مدينون متنوعون - محمود عبدة</v>
          </cell>
          <cell r="K932">
            <v>7</v>
          </cell>
        </row>
        <row r="933">
          <cell r="A933">
            <v>63.77</v>
          </cell>
          <cell r="B933">
            <v>0</v>
          </cell>
          <cell r="C933" t="str">
            <v>دائنون متنوعون - الأستاذ / مكرم عثمان</v>
          </cell>
          <cell r="K933">
            <v>7</v>
          </cell>
        </row>
        <row r="934">
          <cell r="A934">
            <v>6162.56</v>
          </cell>
          <cell r="B934">
            <v>0</v>
          </cell>
          <cell r="C934" t="str">
            <v>الأستاذ / عمر مكرم</v>
          </cell>
          <cell r="K934">
            <v>7</v>
          </cell>
        </row>
        <row r="935">
          <cell r="A935">
            <v>1166.1400000000001</v>
          </cell>
          <cell r="B935">
            <v>0</v>
          </cell>
          <cell r="C935" t="str">
            <v>الأستاذ / محمد عمر مكرم</v>
          </cell>
          <cell r="K935">
            <v>7</v>
          </cell>
        </row>
        <row r="936">
          <cell r="A936">
            <v>5934.25</v>
          </cell>
          <cell r="B936">
            <v>0</v>
          </cell>
          <cell r="C936" t="str">
            <v>الأستاذ / إبراهيم عماد مكرم</v>
          </cell>
          <cell r="K936">
            <v>7</v>
          </cell>
        </row>
        <row r="937">
          <cell r="A937">
            <v>1426.44</v>
          </cell>
          <cell r="B937">
            <v>0</v>
          </cell>
          <cell r="C937" t="str">
            <v>السيدة / مروة عمر مكرم</v>
          </cell>
          <cell r="K937">
            <v>7</v>
          </cell>
        </row>
        <row r="938">
          <cell r="A938">
            <v>456.89</v>
          </cell>
          <cell r="B938">
            <v>0</v>
          </cell>
          <cell r="C938" t="str">
            <v>السيدة / هنى عماد مكرم</v>
          </cell>
          <cell r="K938">
            <v>7</v>
          </cell>
        </row>
        <row r="939">
          <cell r="A939">
            <v>0</v>
          </cell>
          <cell r="B939">
            <v>21926.14</v>
          </cell>
          <cell r="C939" t="str">
            <v>بنك الأهلى سوسيتية جنرال - جنية مصرى</v>
          </cell>
          <cell r="K939">
            <v>7</v>
          </cell>
        </row>
        <row r="940">
          <cell r="A940">
            <v>4955.9799999999996</v>
          </cell>
          <cell r="B940">
            <v>0</v>
          </cell>
          <cell r="C940" t="str">
            <v>بنك الأهلى سوسيتية جنرال - جنية مصرى</v>
          </cell>
          <cell r="K940">
            <v>7</v>
          </cell>
        </row>
        <row r="941">
          <cell r="A941">
            <v>0</v>
          </cell>
          <cell r="B941">
            <v>4943.2700000000004</v>
          </cell>
          <cell r="C941" t="str">
            <v>وثائق صندوق ثمـــار</v>
          </cell>
          <cell r="K941">
            <v>7</v>
          </cell>
        </row>
        <row r="942">
          <cell r="A942">
            <v>0</v>
          </cell>
          <cell r="B942">
            <v>12.71</v>
          </cell>
          <cell r="C942" t="str">
            <v>أرباح إسترداد وثائق صندوق ثمـــار</v>
          </cell>
          <cell r="K942">
            <v>7</v>
          </cell>
        </row>
        <row r="943">
          <cell r="A943">
            <v>199.1</v>
          </cell>
          <cell r="B943">
            <v>0</v>
          </cell>
          <cell r="C943" t="str">
            <v>بنك الأهلى سوسيتية جنرال - جنية مصرى</v>
          </cell>
          <cell r="K943">
            <v>7</v>
          </cell>
        </row>
        <row r="944">
          <cell r="A944">
            <v>105.9</v>
          </cell>
          <cell r="B944">
            <v>0</v>
          </cell>
          <cell r="C944" t="str">
            <v>بنك الأهلى سوسيتية جنرال - جنية مصرى</v>
          </cell>
          <cell r="K944">
            <v>7</v>
          </cell>
        </row>
        <row r="945">
          <cell r="A945">
            <v>0</v>
          </cell>
          <cell r="B945">
            <v>199.1</v>
          </cell>
          <cell r="C945" t="str">
            <v>سلف وعهد تحت التسوية - هدى عثمان</v>
          </cell>
          <cell r="K945">
            <v>7</v>
          </cell>
        </row>
        <row r="946">
          <cell r="A946">
            <v>0</v>
          </cell>
          <cell r="B946">
            <v>105.9</v>
          </cell>
          <cell r="C946" t="str">
            <v>سلف وعهد تحت التسوية - جمال عوض اللة</v>
          </cell>
          <cell r="K946">
            <v>7</v>
          </cell>
        </row>
        <row r="947">
          <cell r="A947">
            <v>3850</v>
          </cell>
          <cell r="B947">
            <v>0</v>
          </cell>
          <cell r="C947" t="str">
            <v>دائنو توزيعات</v>
          </cell>
          <cell r="K947">
            <v>7</v>
          </cell>
        </row>
        <row r="948">
          <cell r="A948">
            <v>0</v>
          </cell>
          <cell r="B948">
            <v>3850</v>
          </cell>
          <cell r="C948" t="str">
            <v>بنك الأهلى سوسيتية جنرال - جنية مصرى</v>
          </cell>
          <cell r="K948">
            <v>7</v>
          </cell>
        </row>
        <row r="949">
          <cell r="A949">
            <v>1458.65</v>
          </cell>
          <cell r="B949">
            <v>0</v>
          </cell>
          <cell r="C949" t="str">
            <v>وثائق صندوق ثمـــار</v>
          </cell>
          <cell r="K949">
            <v>7</v>
          </cell>
        </row>
        <row r="950">
          <cell r="A950">
            <v>0</v>
          </cell>
          <cell r="B950">
            <v>1458.65</v>
          </cell>
          <cell r="C950" t="str">
            <v>بنك الأهلى سوسيتية جنرال - جنية مصرى</v>
          </cell>
          <cell r="K950">
            <v>7</v>
          </cell>
        </row>
        <row r="951">
          <cell r="A951">
            <v>20000</v>
          </cell>
          <cell r="B951">
            <v>0</v>
          </cell>
          <cell r="C951" t="str">
            <v>سلف وعهد تحت التسوية - حمدى صدقى</v>
          </cell>
          <cell r="K951">
            <v>7</v>
          </cell>
        </row>
        <row r="952">
          <cell r="A952">
            <v>0</v>
          </cell>
          <cell r="B952">
            <v>20000</v>
          </cell>
          <cell r="C952" t="str">
            <v>بنك الأهلى سوسيتية جنرال - جنية مصرى</v>
          </cell>
          <cell r="K952">
            <v>7</v>
          </cell>
        </row>
        <row r="953">
          <cell r="A953">
            <v>22468.45</v>
          </cell>
          <cell r="B953">
            <v>0</v>
          </cell>
          <cell r="C953" t="str">
            <v>بنك الأهلى سوسيتية جنرال - جنية مصرى</v>
          </cell>
          <cell r="K953">
            <v>7</v>
          </cell>
        </row>
        <row r="954">
          <cell r="A954">
            <v>0</v>
          </cell>
          <cell r="B954">
            <v>22390.83</v>
          </cell>
          <cell r="C954" t="str">
            <v>وثائق صندوق ثمـــار</v>
          </cell>
          <cell r="K954">
            <v>7</v>
          </cell>
        </row>
        <row r="955">
          <cell r="A955">
            <v>0</v>
          </cell>
          <cell r="B955">
            <v>77.62</v>
          </cell>
          <cell r="C955" t="str">
            <v>أرباح إسترداد وثائق صندوق ثمـــار</v>
          </cell>
          <cell r="K955">
            <v>7</v>
          </cell>
        </row>
        <row r="956">
          <cell r="A956">
            <v>2480.84</v>
          </cell>
          <cell r="B956">
            <v>0</v>
          </cell>
          <cell r="C956" t="str">
            <v>وثائق صندوق ثمـــار</v>
          </cell>
          <cell r="K956">
            <v>7</v>
          </cell>
        </row>
        <row r="957">
          <cell r="A957">
            <v>0</v>
          </cell>
          <cell r="B957">
            <v>2480.84</v>
          </cell>
          <cell r="C957" t="str">
            <v>بنك الأهلى سوسيتية جنرال - جنية مصرى</v>
          </cell>
          <cell r="K957">
            <v>7</v>
          </cell>
        </row>
        <row r="958">
          <cell r="A958">
            <v>233810</v>
          </cell>
          <cell r="B958">
            <v>0</v>
          </cell>
          <cell r="C958" t="str">
            <v>شركة تنمية وإدارة القرى الذكية</v>
          </cell>
          <cell r="K958">
            <v>7</v>
          </cell>
        </row>
        <row r="959">
          <cell r="A959">
            <v>1563.61</v>
          </cell>
          <cell r="B959">
            <v>0</v>
          </cell>
          <cell r="C959" t="str">
            <v>شركة تنمية وإدارة القرى الذكية</v>
          </cell>
          <cell r="K959">
            <v>7</v>
          </cell>
        </row>
        <row r="960">
          <cell r="A960">
            <v>1563.61</v>
          </cell>
          <cell r="B960">
            <v>0</v>
          </cell>
          <cell r="C960" t="str">
            <v>الأستاذ / محمد عمر مكرم</v>
          </cell>
          <cell r="K960">
            <v>7</v>
          </cell>
        </row>
        <row r="961">
          <cell r="A961">
            <v>0</v>
          </cell>
          <cell r="B961">
            <v>233810</v>
          </cell>
          <cell r="C961" t="str">
            <v>المهندس / محمد عمر مكرم</v>
          </cell>
          <cell r="K961">
            <v>7</v>
          </cell>
        </row>
        <row r="962">
          <cell r="A962">
            <v>0</v>
          </cell>
          <cell r="B962">
            <v>3127.22</v>
          </cell>
          <cell r="C962" t="str">
            <v>دائنون متنوعون - بلتون لتداول الأوراق المالية</v>
          </cell>
          <cell r="K962">
            <v>7</v>
          </cell>
        </row>
        <row r="963">
          <cell r="A963">
            <v>438</v>
          </cell>
          <cell r="B963">
            <v>0</v>
          </cell>
          <cell r="C963" t="str">
            <v>بنك الأهلى سوسيتية جنرال - جنية مصرى</v>
          </cell>
          <cell r="K963">
            <v>7</v>
          </cell>
        </row>
        <row r="964">
          <cell r="A964">
            <v>0</v>
          </cell>
          <cell r="B964">
            <v>436.22</v>
          </cell>
          <cell r="C964" t="str">
            <v>وثائق صندوق ثمـــار</v>
          </cell>
          <cell r="K964">
            <v>7</v>
          </cell>
        </row>
        <row r="965">
          <cell r="A965">
            <v>0</v>
          </cell>
          <cell r="B965">
            <v>1.78</v>
          </cell>
          <cell r="C965" t="str">
            <v>أرباح إسترداد وثائق صندوق ثمـــار</v>
          </cell>
          <cell r="K965">
            <v>7</v>
          </cell>
        </row>
        <row r="966">
          <cell r="A966">
            <v>250.01</v>
          </cell>
          <cell r="B966">
            <v>0</v>
          </cell>
          <cell r="C966" t="str">
            <v>جارى مصلحة الضرائب - ضرائب خصم</v>
          </cell>
          <cell r="K966">
            <v>7</v>
          </cell>
        </row>
        <row r="967">
          <cell r="A967">
            <v>0</v>
          </cell>
          <cell r="B967">
            <v>250.01</v>
          </cell>
          <cell r="C967" t="str">
            <v>بنك الأهلى سوسيتية جنرال - جنية مصرى</v>
          </cell>
          <cell r="K967">
            <v>7</v>
          </cell>
        </row>
        <row r="968">
          <cell r="A968">
            <v>30000</v>
          </cell>
          <cell r="B968">
            <v>0</v>
          </cell>
          <cell r="C968" t="str">
            <v>بنك الأهلى سوسيتية جنرال - جنية مصرى</v>
          </cell>
          <cell r="K968">
            <v>7</v>
          </cell>
        </row>
        <row r="969">
          <cell r="A969">
            <v>0</v>
          </cell>
          <cell r="B969">
            <v>30000</v>
          </cell>
          <cell r="C969" t="str">
            <v>الشركة المالية للتجارة - سوفيكو</v>
          </cell>
          <cell r="K969">
            <v>7</v>
          </cell>
        </row>
        <row r="970">
          <cell r="A970">
            <v>30111.02</v>
          </cell>
          <cell r="B970">
            <v>0</v>
          </cell>
          <cell r="C970" t="str">
            <v>وثائق صندوق ثمـــار</v>
          </cell>
          <cell r="K970">
            <v>7</v>
          </cell>
        </row>
        <row r="971">
          <cell r="A971">
            <v>0</v>
          </cell>
          <cell r="B971">
            <v>30111.02</v>
          </cell>
          <cell r="C971" t="str">
            <v>بنك الأهلى سوسيتية جنرال - جنية مصرى</v>
          </cell>
          <cell r="K971">
            <v>7</v>
          </cell>
        </row>
        <row r="972">
          <cell r="A972">
            <v>159069.95000000001</v>
          </cell>
          <cell r="B972">
            <v>0</v>
          </cell>
          <cell r="C972" t="str">
            <v>بنك الأهلى سوسيتية جنرال - جنية مصرى</v>
          </cell>
          <cell r="K972">
            <v>7</v>
          </cell>
        </row>
        <row r="973">
          <cell r="A973">
            <v>0</v>
          </cell>
          <cell r="B973">
            <v>158356.04999999999</v>
          </cell>
          <cell r="C973" t="str">
            <v>وثائق صندوق ثمـــار</v>
          </cell>
          <cell r="K973">
            <v>7</v>
          </cell>
        </row>
        <row r="974">
          <cell r="A974">
            <v>0</v>
          </cell>
          <cell r="B974">
            <v>713.9</v>
          </cell>
          <cell r="C974" t="str">
            <v>أرباح إسترداد وثائق صندوق ثمـــار</v>
          </cell>
          <cell r="K974">
            <v>7</v>
          </cell>
        </row>
        <row r="975">
          <cell r="A975">
            <v>88968.59</v>
          </cell>
          <cell r="B975">
            <v>0</v>
          </cell>
          <cell r="C975" t="str">
            <v>أجور ومرتبات</v>
          </cell>
          <cell r="K975">
            <v>7</v>
          </cell>
        </row>
        <row r="976">
          <cell r="A976">
            <v>1500</v>
          </cell>
          <cell r="B976">
            <v>0</v>
          </cell>
          <cell r="C976" t="str">
            <v>الأستاذ / إبراهيم عماد مكرم</v>
          </cell>
          <cell r="K976">
            <v>7</v>
          </cell>
        </row>
        <row r="977">
          <cell r="A977">
            <v>2000</v>
          </cell>
          <cell r="B977">
            <v>0</v>
          </cell>
          <cell r="C977" t="str">
            <v>السيدة / هنى عماد مكرم</v>
          </cell>
          <cell r="K977">
            <v>7</v>
          </cell>
        </row>
        <row r="978">
          <cell r="A978">
            <v>59898.5</v>
          </cell>
          <cell r="B978">
            <v>0</v>
          </cell>
          <cell r="C978" t="str">
            <v>الشركة المالية للتجارة - سوفيكو</v>
          </cell>
          <cell r="K978">
            <v>7</v>
          </cell>
        </row>
        <row r="979">
          <cell r="A979">
            <v>0</v>
          </cell>
          <cell r="B979">
            <v>3387.75</v>
          </cell>
          <cell r="C979" t="str">
            <v>هيئة التأمينات الإجتماعية</v>
          </cell>
          <cell r="K979">
            <v>7</v>
          </cell>
        </row>
        <row r="980">
          <cell r="A980">
            <v>0</v>
          </cell>
          <cell r="B980">
            <v>7829.34</v>
          </cell>
          <cell r="C980" t="str">
            <v>جارى مصلحة الضرائب - كسب عمل</v>
          </cell>
          <cell r="K980">
            <v>7</v>
          </cell>
        </row>
        <row r="981">
          <cell r="A981">
            <v>0</v>
          </cell>
          <cell r="B981">
            <v>172.5</v>
          </cell>
          <cell r="C981" t="str">
            <v>سلف وعهد تحت التسوية - عيد مصطفى</v>
          </cell>
          <cell r="K981">
            <v>7</v>
          </cell>
        </row>
        <row r="982">
          <cell r="A982">
            <v>0</v>
          </cell>
          <cell r="B982">
            <v>132.25</v>
          </cell>
          <cell r="C982" t="str">
            <v>سلف وعهد تحت التسوية - أشرف صدقى</v>
          </cell>
          <cell r="K982">
            <v>7</v>
          </cell>
        </row>
        <row r="983">
          <cell r="A983">
            <v>0</v>
          </cell>
          <cell r="B983">
            <v>238.75</v>
          </cell>
          <cell r="C983" t="str">
            <v>سلف وعهد تحت التسوية - حمدى صدقى</v>
          </cell>
          <cell r="K983">
            <v>7</v>
          </cell>
        </row>
        <row r="984">
          <cell r="A984">
            <v>0</v>
          </cell>
          <cell r="B984">
            <v>1000</v>
          </cell>
          <cell r="C984" t="str">
            <v>سلف وعهد تحت التسوية - حسن محمد حسن</v>
          </cell>
          <cell r="K984">
            <v>7</v>
          </cell>
        </row>
        <row r="985">
          <cell r="A985">
            <v>0</v>
          </cell>
          <cell r="B985">
            <v>119.5</v>
          </cell>
          <cell r="C985" t="str">
            <v>مدينون متنوعون - مجدى الجابرى</v>
          </cell>
          <cell r="K985">
            <v>7</v>
          </cell>
        </row>
        <row r="986">
          <cell r="A986">
            <v>0</v>
          </cell>
          <cell r="B986">
            <v>172.5</v>
          </cell>
          <cell r="C986" t="str">
            <v>مدينون متنوعون - وليد نبيل</v>
          </cell>
          <cell r="K986">
            <v>7</v>
          </cell>
        </row>
        <row r="987">
          <cell r="A987">
            <v>0</v>
          </cell>
          <cell r="B987">
            <v>139314.5</v>
          </cell>
          <cell r="C987" t="str">
            <v>بنك الأهلى سوسيتية جنرال - جنية مصرى</v>
          </cell>
          <cell r="K987">
            <v>7</v>
          </cell>
        </row>
        <row r="988">
          <cell r="A988">
            <v>19661</v>
          </cell>
          <cell r="B988">
            <v>0</v>
          </cell>
          <cell r="C988" t="str">
            <v>دائنو توزيعات</v>
          </cell>
          <cell r="K988">
            <v>7</v>
          </cell>
        </row>
        <row r="989">
          <cell r="A989">
            <v>0</v>
          </cell>
          <cell r="B989">
            <v>19661</v>
          </cell>
          <cell r="C989" t="str">
            <v>بنك الأهلى سوسيتية جنرال - جنية مصرى</v>
          </cell>
          <cell r="K989">
            <v>7</v>
          </cell>
        </row>
        <row r="990">
          <cell r="A990">
            <v>2195.12</v>
          </cell>
          <cell r="B990">
            <v>0</v>
          </cell>
          <cell r="C990" t="str">
            <v>بنك الأهلى سوسيتية جنرال - جنية مصرى</v>
          </cell>
          <cell r="K990">
            <v>7</v>
          </cell>
        </row>
        <row r="991">
          <cell r="A991">
            <v>0</v>
          </cell>
          <cell r="B991">
            <v>2183.2199999999998</v>
          </cell>
          <cell r="C991" t="str">
            <v>وثائق صندوق ثمـــار</v>
          </cell>
          <cell r="K991">
            <v>7</v>
          </cell>
        </row>
        <row r="992">
          <cell r="A992">
            <v>0</v>
          </cell>
          <cell r="B992">
            <v>11.9</v>
          </cell>
          <cell r="C992" t="str">
            <v>أرباح إسترداد وثائق صندوق ثمـــار</v>
          </cell>
          <cell r="K992">
            <v>7</v>
          </cell>
        </row>
        <row r="993">
          <cell r="A993">
            <v>1100</v>
          </cell>
          <cell r="B993">
            <v>0</v>
          </cell>
          <cell r="C993" t="str">
            <v>بنك الأهلى سوسيتية جنرال - جنية مصرى</v>
          </cell>
          <cell r="K993">
            <v>7</v>
          </cell>
        </row>
        <row r="994">
          <cell r="A994">
            <v>0</v>
          </cell>
          <cell r="B994">
            <v>1100</v>
          </cell>
          <cell r="C994" t="str">
            <v>الشركة المالية للتجارة - سوفيكو</v>
          </cell>
          <cell r="K994">
            <v>7</v>
          </cell>
        </row>
        <row r="995">
          <cell r="A995">
            <v>51.5</v>
          </cell>
          <cell r="B995">
            <v>0</v>
          </cell>
          <cell r="C995" t="str">
            <v>مياة وإنارة وغاز</v>
          </cell>
          <cell r="K995">
            <v>7</v>
          </cell>
        </row>
        <row r="996">
          <cell r="A996">
            <v>242.35</v>
          </cell>
          <cell r="B996">
            <v>0</v>
          </cell>
          <cell r="C996" t="str">
            <v>مياة وإنارة وغاز</v>
          </cell>
          <cell r="K996">
            <v>7</v>
          </cell>
        </row>
        <row r="997">
          <cell r="A997">
            <v>220</v>
          </cell>
          <cell r="B997">
            <v>0</v>
          </cell>
          <cell r="C997" t="str">
            <v>مصاريف إصلاح وصيانة</v>
          </cell>
          <cell r="K997">
            <v>7</v>
          </cell>
        </row>
        <row r="998">
          <cell r="A998">
            <v>61.5</v>
          </cell>
          <cell r="B998">
            <v>0</v>
          </cell>
          <cell r="C998" t="str">
            <v>مصاريف إصلاح وصيانة</v>
          </cell>
          <cell r="K998">
            <v>7</v>
          </cell>
        </row>
        <row r="999">
          <cell r="A999">
            <v>10</v>
          </cell>
          <cell r="B999">
            <v>0</v>
          </cell>
          <cell r="C999" t="str">
            <v>أدوات مكتبية ومطبوعات</v>
          </cell>
          <cell r="K999">
            <v>7</v>
          </cell>
        </row>
        <row r="1000">
          <cell r="A1000">
            <v>600</v>
          </cell>
          <cell r="B1000">
            <v>0</v>
          </cell>
          <cell r="C1000" t="str">
            <v>أدوات مكتبية ومطبوعات</v>
          </cell>
          <cell r="K1000">
            <v>7</v>
          </cell>
        </row>
        <row r="1001">
          <cell r="A1001">
            <v>93</v>
          </cell>
          <cell r="B1001">
            <v>0</v>
          </cell>
          <cell r="C1001" t="str">
            <v>ضيافة وإستقبال</v>
          </cell>
          <cell r="K1001">
            <v>7</v>
          </cell>
        </row>
        <row r="1002">
          <cell r="A1002">
            <v>152</v>
          </cell>
          <cell r="B1002">
            <v>0</v>
          </cell>
          <cell r="C1002" t="str">
            <v>ضيافة وإستقبال</v>
          </cell>
          <cell r="K1002">
            <v>7</v>
          </cell>
        </row>
        <row r="1003">
          <cell r="A1003">
            <v>77</v>
          </cell>
          <cell r="B1003">
            <v>0</v>
          </cell>
          <cell r="C1003" t="str">
            <v>ضيافة وإستقبال</v>
          </cell>
          <cell r="K1003">
            <v>7</v>
          </cell>
        </row>
        <row r="1004">
          <cell r="A1004">
            <v>155.5</v>
          </cell>
          <cell r="B1004">
            <v>0</v>
          </cell>
          <cell r="C1004" t="str">
            <v>ضيافة وإستقبال</v>
          </cell>
          <cell r="K1004">
            <v>7</v>
          </cell>
        </row>
        <row r="1005">
          <cell r="A1005">
            <v>60</v>
          </cell>
          <cell r="B1005">
            <v>0</v>
          </cell>
          <cell r="C1005" t="str">
            <v>سفر وإقامة وإنتقالات</v>
          </cell>
          <cell r="K1005">
            <v>7</v>
          </cell>
        </row>
        <row r="1006">
          <cell r="A1006">
            <v>25</v>
          </cell>
          <cell r="B1006">
            <v>0</v>
          </cell>
          <cell r="C1006" t="str">
            <v>سفر وإقامة وإنتقالات</v>
          </cell>
          <cell r="K1006">
            <v>7</v>
          </cell>
        </row>
        <row r="1007">
          <cell r="A1007">
            <v>55</v>
          </cell>
          <cell r="B1007">
            <v>0</v>
          </cell>
          <cell r="C1007" t="str">
            <v>سفر وإقامة وإنتقالات</v>
          </cell>
          <cell r="K1007">
            <v>7</v>
          </cell>
        </row>
        <row r="1008">
          <cell r="A1008">
            <v>50</v>
          </cell>
          <cell r="B1008">
            <v>0</v>
          </cell>
          <cell r="C1008" t="str">
            <v>سفر وإقامة وإنتقالات</v>
          </cell>
          <cell r="K1008">
            <v>7</v>
          </cell>
        </row>
        <row r="1009">
          <cell r="A1009">
            <v>100</v>
          </cell>
          <cell r="B1009">
            <v>0</v>
          </cell>
          <cell r="C1009" t="str">
            <v>مصروفات ومستلزمات نظافة</v>
          </cell>
          <cell r="K1009">
            <v>7</v>
          </cell>
        </row>
        <row r="1010">
          <cell r="A1010">
            <v>100</v>
          </cell>
          <cell r="B1010">
            <v>0</v>
          </cell>
          <cell r="C1010" t="str">
            <v>مصروفات ومستلزمات نظافة</v>
          </cell>
          <cell r="K1010">
            <v>7</v>
          </cell>
        </row>
        <row r="1011">
          <cell r="A1011">
            <v>60</v>
          </cell>
          <cell r="B1011">
            <v>0</v>
          </cell>
          <cell r="C1011" t="str">
            <v>إكراميات</v>
          </cell>
          <cell r="K1011">
            <v>7</v>
          </cell>
        </row>
        <row r="1012">
          <cell r="A1012">
            <v>50</v>
          </cell>
          <cell r="B1012">
            <v>0</v>
          </cell>
          <cell r="C1012" t="str">
            <v>إكراميات</v>
          </cell>
          <cell r="K1012">
            <v>7</v>
          </cell>
        </row>
        <row r="1013">
          <cell r="A1013">
            <v>50</v>
          </cell>
          <cell r="B1013">
            <v>0</v>
          </cell>
          <cell r="C1013" t="str">
            <v>إكراميات</v>
          </cell>
          <cell r="K1013">
            <v>7</v>
          </cell>
        </row>
        <row r="1014">
          <cell r="A1014">
            <v>60</v>
          </cell>
          <cell r="B1014">
            <v>0</v>
          </cell>
          <cell r="C1014" t="str">
            <v>إكراميات</v>
          </cell>
          <cell r="K1014">
            <v>7</v>
          </cell>
        </row>
        <row r="1015">
          <cell r="A1015">
            <v>50</v>
          </cell>
          <cell r="B1015">
            <v>0</v>
          </cell>
          <cell r="C1015" t="str">
            <v>إكراميات</v>
          </cell>
          <cell r="K1015">
            <v>7</v>
          </cell>
        </row>
        <row r="1016">
          <cell r="A1016">
            <v>770</v>
          </cell>
          <cell r="B1016">
            <v>0</v>
          </cell>
          <cell r="C1016" t="str">
            <v>مصروفات مدفوعة مقدماً</v>
          </cell>
          <cell r="K1016">
            <v>7</v>
          </cell>
        </row>
        <row r="1017">
          <cell r="A1017">
            <v>160</v>
          </cell>
          <cell r="B1017">
            <v>0</v>
          </cell>
          <cell r="C1017" t="str">
            <v>الأستاذ / محمد عمر مكرم</v>
          </cell>
          <cell r="K1017">
            <v>7</v>
          </cell>
        </row>
        <row r="1018">
          <cell r="A1018">
            <v>130</v>
          </cell>
          <cell r="B1018">
            <v>0</v>
          </cell>
          <cell r="C1018" t="str">
            <v>السيدة / مروة عمر مكرم</v>
          </cell>
          <cell r="K1018">
            <v>7</v>
          </cell>
        </row>
        <row r="1019">
          <cell r="A1019">
            <v>0</v>
          </cell>
          <cell r="B1019">
            <v>3382.85</v>
          </cell>
          <cell r="C1019" t="str">
            <v>بنك الأهلى سوسيتية جنرال - جنية مصرى</v>
          </cell>
          <cell r="K1019">
            <v>7</v>
          </cell>
        </row>
        <row r="1020">
          <cell r="A1020">
            <v>125</v>
          </cell>
          <cell r="B1020">
            <v>0</v>
          </cell>
          <cell r="C1020" t="str">
            <v>مصاريف تليفون وبريد وإنترنت</v>
          </cell>
          <cell r="K1020">
            <v>7</v>
          </cell>
        </row>
        <row r="1021">
          <cell r="A1021">
            <v>639.59</v>
          </cell>
          <cell r="B1021">
            <v>0</v>
          </cell>
          <cell r="C1021" t="str">
            <v>إيجارات</v>
          </cell>
          <cell r="K1021">
            <v>7</v>
          </cell>
        </row>
        <row r="1022">
          <cell r="A1022">
            <v>37.5</v>
          </cell>
          <cell r="B1022">
            <v>0</v>
          </cell>
          <cell r="C1022" t="str">
            <v>مصاريف إصلاح وصيانة</v>
          </cell>
          <cell r="K1022">
            <v>7</v>
          </cell>
        </row>
        <row r="1023">
          <cell r="A1023">
            <v>1065</v>
          </cell>
          <cell r="B1023">
            <v>0</v>
          </cell>
          <cell r="C1023" t="str">
            <v>مصاريف سيارات</v>
          </cell>
          <cell r="K1023">
            <v>7</v>
          </cell>
        </row>
        <row r="1024">
          <cell r="A1024">
            <v>256.5</v>
          </cell>
          <cell r="B1024">
            <v>0</v>
          </cell>
          <cell r="C1024" t="str">
            <v>مصاريف سيارات</v>
          </cell>
          <cell r="K1024">
            <v>7</v>
          </cell>
        </row>
        <row r="1025">
          <cell r="A1025">
            <v>2888.65</v>
          </cell>
          <cell r="B1025">
            <v>0</v>
          </cell>
          <cell r="C1025" t="str">
            <v>مصاريف علاج</v>
          </cell>
          <cell r="K1025">
            <v>7</v>
          </cell>
        </row>
        <row r="1026">
          <cell r="A1026">
            <v>0</v>
          </cell>
          <cell r="B1026">
            <v>4372.6499999999996</v>
          </cell>
          <cell r="C1026" t="str">
            <v>مصروفات مدفوعة مقدماً</v>
          </cell>
          <cell r="K1026">
            <v>7</v>
          </cell>
        </row>
        <row r="1027">
          <cell r="A1027">
            <v>0</v>
          </cell>
          <cell r="B1027">
            <v>639.59</v>
          </cell>
          <cell r="C1027" t="str">
            <v>مصروفات مستحقة</v>
          </cell>
          <cell r="K1027">
            <v>7</v>
          </cell>
        </row>
        <row r="1028">
          <cell r="A1028">
            <v>21819.33</v>
          </cell>
          <cell r="B1028">
            <v>0</v>
          </cell>
          <cell r="C1028" t="str">
            <v>إهلاك وسائل نقل وإنتقال</v>
          </cell>
          <cell r="K1028">
            <v>7</v>
          </cell>
        </row>
        <row r="1029">
          <cell r="A1029">
            <v>689.95</v>
          </cell>
          <cell r="B1029">
            <v>0</v>
          </cell>
          <cell r="C1029" t="str">
            <v>إهلاك أثاث</v>
          </cell>
          <cell r="K1029">
            <v>7</v>
          </cell>
        </row>
        <row r="1030">
          <cell r="A1030">
            <v>1888.61</v>
          </cell>
          <cell r="B1030">
            <v>0</v>
          </cell>
          <cell r="C1030" t="str">
            <v>إهلاك أجهزة كمبيوتر</v>
          </cell>
          <cell r="K1030">
            <v>7</v>
          </cell>
        </row>
        <row r="1031">
          <cell r="A1031">
            <v>844.56</v>
          </cell>
          <cell r="B1031">
            <v>0</v>
          </cell>
          <cell r="C1031" t="str">
            <v>إهلاك أجهزة ومعدات</v>
          </cell>
          <cell r="K1031">
            <v>7</v>
          </cell>
        </row>
        <row r="1032">
          <cell r="A1032">
            <v>0</v>
          </cell>
          <cell r="B1032">
            <v>21819.33</v>
          </cell>
          <cell r="C1032" t="str">
            <v>مجمع إهلاك وسائل نقل وإنتقال</v>
          </cell>
          <cell r="K1032">
            <v>7</v>
          </cell>
        </row>
        <row r="1033">
          <cell r="A1033">
            <v>0</v>
          </cell>
          <cell r="B1033">
            <v>689.95</v>
          </cell>
          <cell r="C1033" t="str">
            <v>مجمع إهلاك أثاث</v>
          </cell>
          <cell r="K1033">
            <v>7</v>
          </cell>
        </row>
        <row r="1034">
          <cell r="A1034">
            <v>0</v>
          </cell>
          <cell r="B1034">
            <v>1888.61</v>
          </cell>
          <cell r="C1034" t="str">
            <v>مجمع إهلاك أجهزة كمبيوتر وبرامج</v>
          </cell>
          <cell r="K1034">
            <v>7</v>
          </cell>
        </row>
        <row r="1035">
          <cell r="A1035">
            <v>0</v>
          </cell>
          <cell r="B1035">
            <v>844.56</v>
          </cell>
          <cell r="C1035" t="str">
            <v>مجمع إهلاك أجهزة ومعدات</v>
          </cell>
          <cell r="K1035">
            <v>7</v>
          </cell>
        </row>
        <row r="1036">
          <cell r="A1036">
            <v>169.64</v>
          </cell>
          <cell r="B1036">
            <v>0</v>
          </cell>
          <cell r="C1036" t="str">
            <v>مصاريف بنكية</v>
          </cell>
          <cell r="K1036">
            <v>7</v>
          </cell>
        </row>
        <row r="1037">
          <cell r="A1037">
            <v>5</v>
          </cell>
          <cell r="B1037">
            <v>0</v>
          </cell>
          <cell r="C1037" t="str">
            <v>مصاريف بنكية</v>
          </cell>
          <cell r="K1037">
            <v>7</v>
          </cell>
        </row>
        <row r="1038">
          <cell r="A1038">
            <v>0</v>
          </cell>
          <cell r="B1038">
            <v>169.64</v>
          </cell>
          <cell r="C1038" t="str">
            <v>بنك الأهلى سوسيتية جنرال - جنية مصرى</v>
          </cell>
          <cell r="K1038">
            <v>7</v>
          </cell>
        </row>
        <row r="1039">
          <cell r="A1039">
            <v>0</v>
          </cell>
          <cell r="B1039">
            <v>5</v>
          </cell>
          <cell r="C1039" t="str">
            <v>الأهلى سوسيتية جنرال - دولار أمريكى</v>
          </cell>
          <cell r="K1039">
            <v>7</v>
          </cell>
        </row>
        <row r="1040">
          <cell r="A1040">
            <v>16999</v>
          </cell>
          <cell r="B1040">
            <v>0</v>
          </cell>
          <cell r="C1040" t="str">
            <v>مصاريف سيارات</v>
          </cell>
          <cell r="K1040">
            <v>8</v>
          </cell>
        </row>
        <row r="1041">
          <cell r="A1041">
            <v>60</v>
          </cell>
          <cell r="B1041">
            <v>0</v>
          </cell>
          <cell r="C1041" t="str">
            <v>سفر وإقامة وإنتقالات</v>
          </cell>
          <cell r="K1041">
            <v>8</v>
          </cell>
        </row>
        <row r="1042">
          <cell r="A1042">
            <v>300</v>
          </cell>
          <cell r="B1042">
            <v>0</v>
          </cell>
          <cell r="C1042" t="str">
            <v>إكراميات</v>
          </cell>
          <cell r="K1042">
            <v>8</v>
          </cell>
        </row>
        <row r="1043">
          <cell r="A1043">
            <v>2641</v>
          </cell>
          <cell r="B1043">
            <v>0</v>
          </cell>
          <cell r="C1043" t="str">
            <v>بنك الأهلى سوسيتية جنرال - جنية مصرى</v>
          </cell>
          <cell r="K1043">
            <v>8</v>
          </cell>
        </row>
        <row r="1044">
          <cell r="A1044">
            <v>0</v>
          </cell>
          <cell r="B1044">
            <v>20000</v>
          </cell>
          <cell r="C1044" t="str">
            <v>سلف وعهد تحت التسوية - حمدى صدقى</v>
          </cell>
          <cell r="K1044">
            <v>8</v>
          </cell>
        </row>
        <row r="1045">
          <cell r="A1045">
            <v>966</v>
          </cell>
          <cell r="B1045">
            <v>0</v>
          </cell>
          <cell r="C1045" t="str">
            <v>بنك الأهلى سوسيتية جنرال - جنية مصرى</v>
          </cell>
          <cell r="K1045">
            <v>8</v>
          </cell>
        </row>
        <row r="1046">
          <cell r="A1046">
            <v>0</v>
          </cell>
          <cell r="B1046">
            <v>966</v>
          </cell>
          <cell r="C1046" t="str">
            <v>مدينون متنوعون - أحمد محفوظ</v>
          </cell>
          <cell r="K1046">
            <v>8</v>
          </cell>
        </row>
        <row r="1047">
          <cell r="A1047">
            <v>30150</v>
          </cell>
          <cell r="B1047">
            <v>0</v>
          </cell>
          <cell r="C1047" t="str">
            <v>بنك الأهلى سوسيتية جنرال - جنية مصرى</v>
          </cell>
          <cell r="K1047">
            <v>8</v>
          </cell>
        </row>
        <row r="1048">
          <cell r="A1048">
            <v>0</v>
          </cell>
          <cell r="B1048">
            <v>30150</v>
          </cell>
          <cell r="C1048" t="str">
            <v>الشركة المالية للتجارة - سوفيكو</v>
          </cell>
          <cell r="K1048">
            <v>8</v>
          </cell>
        </row>
        <row r="1049">
          <cell r="A1049">
            <v>3387.75</v>
          </cell>
          <cell r="B1049">
            <v>0</v>
          </cell>
          <cell r="C1049" t="str">
            <v>هيئة التأمينات الإجتماعية</v>
          </cell>
          <cell r="K1049">
            <v>8</v>
          </cell>
        </row>
        <row r="1050">
          <cell r="A1050">
            <v>0</v>
          </cell>
          <cell r="B1050">
            <v>3387.75</v>
          </cell>
          <cell r="C1050" t="str">
            <v>بنك الأهلى سوسيتية جنرال - جنية مصرى</v>
          </cell>
          <cell r="K1050">
            <v>8</v>
          </cell>
        </row>
        <row r="1051">
          <cell r="A1051">
            <v>3069.46</v>
          </cell>
          <cell r="B1051">
            <v>0</v>
          </cell>
          <cell r="C1051" t="str">
            <v>مصاريف تليفون وبريد وإنترنت</v>
          </cell>
          <cell r="K1051">
            <v>8</v>
          </cell>
        </row>
        <row r="1052">
          <cell r="A1052">
            <v>356.1</v>
          </cell>
          <cell r="B1052">
            <v>0</v>
          </cell>
          <cell r="C1052" t="str">
            <v>سلف وعهد تحت التسوية - هدى عثمان</v>
          </cell>
          <cell r="K1052">
            <v>8</v>
          </cell>
        </row>
        <row r="1053">
          <cell r="A1053">
            <v>152.84</v>
          </cell>
          <cell r="B1053">
            <v>0</v>
          </cell>
          <cell r="C1053" t="str">
            <v>سلف وعهد تحت التسوية - أشرف صدقى</v>
          </cell>
          <cell r="K1053">
            <v>8</v>
          </cell>
        </row>
        <row r="1054">
          <cell r="A1054">
            <v>335.11</v>
          </cell>
          <cell r="B1054">
            <v>0</v>
          </cell>
          <cell r="C1054" t="str">
            <v>سلف وعهد تحت التسوية - حمدى صدقى</v>
          </cell>
          <cell r="K1054">
            <v>8</v>
          </cell>
        </row>
        <row r="1055">
          <cell r="A1055">
            <v>67.86</v>
          </cell>
          <cell r="B1055">
            <v>0</v>
          </cell>
          <cell r="C1055" t="str">
            <v>سلف وعهد تحت التسوية - جمال عوض اللة</v>
          </cell>
          <cell r="K1055">
            <v>8</v>
          </cell>
        </row>
        <row r="1056">
          <cell r="A1056">
            <v>105.04</v>
          </cell>
          <cell r="B1056">
            <v>0</v>
          </cell>
          <cell r="C1056" t="str">
            <v>مدينون متنوعون - إيناس سالم</v>
          </cell>
          <cell r="K1056">
            <v>8</v>
          </cell>
        </row>
        <row r="1057">
          <cell r="A1057">
            <v>74.64</v>
          </cell>
          <cell r="B1057">
            <v>0</v>
          </cell>
          <cell r="C1057" t="str">
            <v>مدينون متنوعون - أحمد تاج</v>
          </cell>
          <cell r="K1057">
            <v>8</v>
          </cell>
        </row>
        <row r="1058">
          <cell r="A1058">
            <v>79.010000000000005</v>
          </cell>
          <cell r="B1058">
            <v>0</v>
          </cell>
          <cell r="C1058" t="str">
            <v>مدينون متنوعون - محمد إسماعيل</v>
          </cell>
          <cell r="K1058">
            <v>8</v>
          </cell>
        </row>
        <row r="1059">
          <cell r="A1059">
            <v>211.83</v>
          </cell>
          <cell r="B1059">
            <v>0</v>
          </cell>
          <cell r="C1059" t="str">
            <v>مدينون متنوعون - أحمد محفوظ</v>
          </cell>
          <cell r="K1059">
            <v>8</v>
          </cell>
        </row>
        <row r="1060">
          <cell r="A1060">
            <v>84.41</v>
          </cell>
          <cell r="B1060">
            <v>0</v>
          </cell>
          <cell r="C1060" t="str">
            <v>دائنون متنوعون - الأستاذ / مكرم عثمان</v>
          </cell>
          <cell r="K1060">
            <v>8</v>
          </cell>
        </row>
        <row r="1061">
          <cell r="A1061">
            <v>1966.04</v>
          </cell>
          <cell r="B1061">
            <v>0</v>
          </cell>
          <cell r="C1061" t="str">
            <v>الأستاذ / عمر مكرم</v>
          </cell>
          <cell r="K1061">
            <v>8</v>
          </cell>
        </row>
        <row r="1062">
          <cell r="A1062">
            <v>640.70000000000005</v>
          </cell>
          <cell r="B1062">
            <v>0</v>
          </cell>
          <cell r="C1062" t="str">
            <v>الأستاذ / محمد عمر مكرم</v>
          </cell>
          <cell r="K1062">
            <v>8</v>
          </cell>
        </row>
        <row r="1063">
          <cell r="A1063">
            <v>1213.8499999999999</v>
          </cell>
          <cell r="B1063">
            <v>0</v>
          </cell>
          <cell r="C1063" t="str">
            <v>الأستاذ / إبراهيم عماد مكرم</v>
          </cell>
          <cell r="K1063">
            <v>8</v>
          </cell>
        </row>
        <row r="1064">
          <cell r="A1064">
            <v>4610.0200000000004</v>
          </cell>
          <cell r="B1064">
            <v>0</v>
          </cell>
          <cell r="C1064" t="str">
            <v>السيدة / مروة عمر مكرم</v>
          </cell>
          <cell r="K1064">
            <v>8</v>
          </cell>
        </row>
        <row r="1065">
          <cell r="A1065">
            <v>453.1</v>
          </cell>
          <cell r="B1065">
            <v>0</v>
          </cell>
          <cell r="C1065" t="str">
            <v>السيدة / هنى عماد مكرم</v>
          </cell>
          <cell r="K1065">
            <v>8</v>
          </cell>
        </row>
        <row r="1066">
          <cell r="A1066">
            <v>0</v>
          </cell>
          <cell r="B1066">
            <v>13420.01</v>
          </cell>
          <cell r="C1066" t="str">
            <v>بنك الأهلى سوسيتية جنرال - جنية مصرى</v>
          </cell>
          <cell r="K1066">
            <v>8</v>
          </cell>
        </row>
        <row r="1067">
          <cell r="A1067">
            <v>15900</v>
          </cell>
          <cell r="B1067">
            <v>0</v>
          </cell>
          <cell r="C1067" t="str">
            <v>مصروفات مدفوعة مقدماً</v>
          </cell>
          <cell r="K1067">
            <v>8</v>
          </cell>
        </row>
        <row r="1068">
          <cell r="A1068">
            <v>0</v>
          </cell>
          <cell r="B1068">
            <v>15900</v>
          </cell>
          <cell r="C1068" t="str">
            <v>بنك الأهلى سوسيتية جنرال - جنية مصرى</v>
          </cell>
          <cell r="K1068">
            <v>8</v>
          </cell>
        </row>
        <row r="1069">
          <cell r="A1069">
            <v>100207.55</v>
          </cell>
          <cell r="B1069">
            <v>0</v>
          </cell>
          <cell r="C1069" t="str">
            <v>البنك العربى الأفريقى - جنية مصرى</v>
          </cell>
          <cell r="K1069">
            <v>8</v>
          </cell>
        </row>
        <row r="1070">
          <cell r="A1070">
            <v>0</v>
          </cell>
          <cell r="B1070">
            <v>96668.47</v>
          </cell>
          <cell r="C1070" t="str">
            <v>وثائق صندوق جُمــان</v>
          </cell>
          <cell r="K1070">
            <v>8</v>
          </cell>
        </row>
        <row r="1071">
          <cell r="A1071">
            <v>0</v>
          </cell>
          <cell r="B1071">
            <v>3539.08</v>
          </cell>
          <cell r="C1071" t="str">
            <v>أرباح إسترداد وثائق صندوق جُمــان</v>
          </cell>
          <cell r="K1071">
            <v>8</v>
          </cell>
        </row>
        <row r="1072">
          <cell r="A1072">
            <v>100000</v>
          </cell>
          <cell r="B1072">
            <v>0</v>
          </cell>
          <cell r="C1072" t="str">
            <v>بنك الأهلى سوسيتية جنرال - جنية مصرى</v>
          </cell>
          <cell r="K1072">
            <v>8</v>
          </cell>
        </row>
        <row r="1073">
          <cell r="A1073">
            <v>0</v>
          </cell>
          <cell r="B1073">
            <v>100000</v>
          </cell>
          <cell r="C1073" t="str">
            <v>البنك العربى الأفريقى - جنية مصرى</v>
          </cell>
          <cell r="K1073">
            <v>8</v>
          </cell>
        </row>
        <row r="1074">
          <cell r="A1074">
            <v>100923.34</v>
          </cell>
          <cell r="B1074">
            <v>0</v>
          </cell>
          <cell r="C1074" t="str">
            <v>وثائق صندوق ثمـــار</v>
          </cell>
          <cell r="K1074">
            <v>8</v>
          </cell>
        </row>
        <row r="1075">
          <cell r="A1075">
            <v>0</v>
          </cell>
          <cell r="B1075">
            <v>100923.34</v>
          </cell>
          <cell r="C1075" t="str">
            <v>بنك الأهلى سوسيتية جنرال - جنية مصرى</v>
          </cell>
          <cell r="K1075">
            <v>8</v>
          </cell>
        </row>
        <row r="1076">
          <cell r="A1076">
            <v>1.37</v>
          </cell>
          <cell r="B1076">
            <v>0</v>
          </cell>
          <cell r="C1076" t="str">
            <v>الأهلى سوسيتية جنرال - دولار أمريكى</v>
          </cell>
          <cell r="K1076">
            <v>8</v>
          </cell>
        </row>
        <row r="1077">
          <cell r="A1077">
            <v>0</v>
          </cell>
          <cell r="B1077">
            <v>1.37</v>
          </cell>
          <cell r="C1077" t="str">
            <v>فوائد دائنة</v>
          </cell>
          <cell r="K1077">
            <v>8</v>
          </cell>
        </row>
        <row r="1078">
          <cell r="A1078">
            <v>3958.61</v>
          </cell>
          <cell r="B1078">
            <v>0</v>
          </cell>
          <cell r="C1078" t="str">
            <v>بنك الأهلى سوسيتية جنرال - جنية مصرى</v>
          </cell>
          <cell r="K1078">
            <v>8</v>
          </cell>
        </row>
        <row r="1079">
          <cell r="A1079">
            <v>0</v>
          </cell>
          <cell r="B1079">
            <v>3954.87</v>
          </cell>
          <cell r="C1079" t="str">
            <v>وثائق صندوق ثمـــار</v>
          </cell>
          <cell r="K1079">
            <v>8</v>
          </cell>
        </row>
        <row r="1080">
          <cell r="A1080">
            <v>0</v>
          </cell>
          <cell r="B1080">
            <v>3.74</v>
          </cell>
          <cell r="C1080" t="str">
            <v>أرباح إسترداد وثائق صندوق ثمـــار</v>
          </cell>
          <cell r="K1080">
            <v>8</v>
          </cell>
        </row>
        <row r="1081">
          <cell r="A1081">
            <v>4235</v>
          </cell>
          <cell r="B1081">
            <v>0</v>
          </cell>
          <cell r="C1081" t="str">
            <v>مصروفات مستحقة</v>
          </cell>
          <cell r="K1081">
            <v>8</v>
          </cell>
        </row>
        <row r="1082">
          <cell r="A1082">
            <v>0</v>
          </cell>
          <cell r="B1082">
            <v>211.75</v>
          </cell>
          <cell r="C1082" t="str">
            <v>جارى مصلحة الضرائب - ضرائب خصم</v>
          </cell>
          <cell r="K1082">
            <v>8</v>
          </cell>
        </row>
        <row r="1083">
          <cell r="A1083">
            <v>0</v>
          </cell>
          <cell r="B1083">
            <v>4023.25</v>
          </cell>
          <cell r="C1083" t="str">
            <v>بنك الأهلى سوسيتية جنرال - جنية مصرى</v>
          </cell>
          <cell r="K1083">
            <v>8</v>
          </cell>
        </row>
        <row r="1084">
          <cell r="A1084">
            <v>360</v>
          </cell>
          <cell r="B1084">
            <v>0</v>
          </cell>
          <cell r="C1084" t="str">
            <v>بنك الأهلى سوسيتية جنرال - جنية مصرى</v>
          </cell>
          <cell r="K1084">
            <v>8</v>
          </cell>
        </row>
        <row r="1085">
          <cell r="A1085">
            <v>200</v>
          </cell>
          <cell r="B1085">
            <v>0</v>
          </cell>
          <cell r="C1085" t="str">
            <v>بنك الأهلى سوسيتية جنرال - جنية مصرى</v>
          </cell>
          <cell r="K1085">
            <v>8</v>
          </cell>
        </row>
        <row r="1086">
          <cell r="A1086">
            <v>70</v>
          </cell>
          <cell r="B1086">
            <v>0</v>
          </cell>
          <cell r="C1086" t="str">
            <v>بنك الأهلى سوسيتية جنرال - جنية مصرى</v>
          </cell>
          <cell r="K1086">
            <v>8</v>
          </cell>
        </row>
        <row r="1087">
          <cell r="A1087">
            <v>0</v>
          </cell>
          <cell r="B1087">
            <v>360</v>
          </cell>
          <cell r="C1087" t="str">
            <v>سلف وعهد تحت التسوية - هدى عثمان</v>
          </cell>
          <cell r="K1087">
            <v>8</v>
          </cell>
        </row>
        <row r="1088">
          <cell r="A1088">
            <v>0</v>
          </cell>
          <cell r="B1088">
            <v>200</v>
          </cell>
          <cell r="C1088" t="str">
            <v>سلف وعهد تحت التسوية - أشرف صدقى</v>
          </cell>
          <cell r="K1088">
            <v>8</v>
          </cell>
        </row>
        <row r="1089">
          <cell r="A1089">
            <v>0</v>
          </cell>
          <cell r="B1089">
            <v>70</v>
          </cell>
          <cell r="C1089" t="str">
            <v>سلف وعهد تحت التسوية - جمال عوض اللة</v>
          </cell>
          <cell r="K1089">
            <v>8</v>
          </cell>
        </row>
        <row r="1090">
          <cell r="A1090">
            <v>586.74</v>
          </cell>
          <cell r="B1090">
            <v>0</v>
          </cell>
          <cell r="C1090" t="str">
            <v>وثائق صندوق ثمـــار</v>
          </cell>
          <cell r="K1090">
            <v>8</v>
          </cell>
        </row>
        <row r="1091">
          <cell r="A1091">
            <v>0</v>
          </cell>
          <cell r="B1091">
            <v>586.74</v>
          </cell>
          <cell r="C1091" t="str">
            <v>بنك الأهلى سوسيتية جنرال - جنية مصرى</v>
          </cell>
          <cell r="K1091">
            <v>8</v>
          </cell>
        </row>
        <row r="1092">
          <cell r="A1092">
            <v>3084</v>
          </cell>
          <cell r="B1092">
            <v>0</v>
          </cell>
          <cell r="C1092" t="str">
            <v>بنك الأهلى سوسيتية جنرال - جنية مصرى</v>
          </cell>
          <cell r="K1092">
            <v>8</v>
          </cell>
        </row>
        <row r="1093">
          <cell r="A1093">
            <v>0</v>
          </cell>
          <cell r="B1093">
            <v>3076.04</v>
          </cell>
          <cell r="C1093" t="str">
            <v>وثائق صندوق ثمـــار</v>
          </cell>
          <cell r="K1093">
            <v>8</v>
          </cell>
        </row>
        <row r="1094">
          <cell r="A1094">
            <v>0</v>
          </cell>
          <cell r="B1094">
            <v>7.96</v>
          </cell>
          <cell r="C1094" t="str">
            <v>أرباح إسترداد وثائق صندوق ثمـــار</v>
          </cell>
          <cell r="K1094">
            <v>8</v>
          </cell>
        </row>
        <row r="1095">
          <cell r="A1095">
            <v>3127.22</v>
          </cell>
          <cell r="B1095">
            <v>0</v>
          </cell>
          <cell r="C1095" t="str">
            <v>دائنون متنوعون - بلتون لتداول الأوراق المالية</v>
          </cell>
          <cell r="K1095">
            <v>8</v>
          </cell>
        </row>
        <row r="1096">
          <cell r="A1096">
            <v>0</v>
          </cell>
          <cell r="B1096">
            <v>3127.22</v>
          </cell>
          <cell r="C1096" t="str">
            <v>بنك الأهلى سوسيتية جنرال - جنية مصرى</v>
          </cell>
          <cell r="K1096">
            <v>8</v>
          </cell>
        </row>
        <row r="1097">
          <cell r="A1097">
            <v>21765.47</v>
          </cell>
          <cell r="B1097">
            <v>0</v>
          </cell>
          <cell r="C1097" t="str">
            <v>بنك الأهلى سوسيتية جنرال - جنية مصرى</v>
          </cell>
          <cell r="K1097">
            <v>8</v>
          </cell>
        </row>
        <row r="1098">
          <cell r="A1098">
            <v>0</v>
          </cell>
          <cell r="B1098">
            <v>21678.73</v>
          </cell>
          <cell r="C1098" t="str">
            <v>وثائق صندوق ثمـــار</v>
          </cell>
          <cell r="K1098">
            <v>8</v>
          </cell>
        </row>
        <row r="1099">
          <cell r="A1099">
            <v>0</v>
          </cell>
          <cell r="B1099">
            <v>86.74</v>
          </cell>
          <cell r="C1099" t="str">
            <v>أرباح إسترداد وثائق صندوق ثمـــار</v>
          </cell>
          <cell r="K1099">
            <v>8</v>
          </cell>
        </row>
        <row r="1100">
          <cell r="A1100">
            <v>22432.92</v>
          </cell>
          <cell r="B1100">
            <v>0</v>
          </cell>
          <cell r="C1100" t="str">
            <v>دائنون متنوعون - شركة دايموند ميديكال سيرفيس</v>
          </cell>
          <cell r="K1100">
            <v>8</v>
          </cell>
        </row>
        <row r="1101">
          <cell r="A1101">
            <v>0</v>
          </cell>
          <cell r="B1101">
            <v>660</v>
          </cell>
          <cell r="C1101" t="str">
            <v>سلف وعهد تحت التسوية - محمد على</v>
          </cell>
          <cell r="K1101">
            <v>8</v>
          </cell>
        </row>
        <row r="1102">
          <cell r="A1102">
            <v>0</v>
          </cell>
          <cell r="B1102">
            <v>21630</v>
          </cell>
          <cell r="C1102" t="str">
            <v>بنك الأهلى سوسيتية جنرال - جنية مصرى</v>
          </cell>
          <cell r="K1102">
            <v>8</v>
          </cell>
        </row>
        <row r="1103">
          <cell r="A1103">
            <v>0</v>
          </cell>
          <cell r="B1103">
            <v>142.91999999999999</v>
          </cell>
          <cell r="C1103" t="str">
            <v>مصاريف علاج</v>
          </cell>
          <cell r="K1103">
            <v>8</v>
          </cell>
        </row>
        <row r="1104">
          <cell r="A1104">
            <v>5001.37</v>
          </cell>
          <cell r="B1104">
            <v>0</v>
          </cell>
          <cell r="C1104" t="str">
            <v>بنك الأهلى سوسيتية جنرال - جنية مصرى</v>
          </cell>
          <cell r="K1104">
            <v>8</v>
          </cell>
        </row>
        <row r="1105">
          <cell r="A1105">
            <v>0</v>
          </cell>
          <cell r="B1105">
            <v>4980.25</v>
          </cell>
          <cell r="C1105" t="str">
            <v>وثائق صندوق ثمـــار</v>
          </cell>
          <cell r="K1105">
            <v>8</v>
          </cell>
        </row>
        <row r="1106">
          <cell r="A1106">
            <v>0</v>
          </cell>
          <cell r="B1106">
            <v>21.12</v>
          </cell>
          <cell r="C1106" t="str">
            <v>أرباح إسترداد وثائق صندوق ثمـــار</v>
          </cell>
          <cell r="K1106">
            <v>8</v>
          </cell>
        </row>
        <row r="1107">
          <cell r="A1107">
            <v>431.1</v>
          </cell>
          <cell r="B1107">
            <v>0</v>
          </cell>
          <cell r="C1107" t="str">
            <v>مصاريف تليفون وبريد وإنترنت</v>
          </cell>
          <cell r="K1107">
            <v>8</v>
          </cell>
        </row>
        <row r="1108">
          <cell r="A1108">
            <v>352.7</v>
          </cell>
          <cell r="B1108">
            <v>0</v>
          </cell>
          <cell r="C1108" t="str">
            <v>مصاريف تليفون وبريد وإنترنت</v>
          </cell>
          <cell r="K1108">
            <v>8</v>
          </cell>
        </row>
        <row r="1109">
          <cell r="A1109">
            <v>248.85</v>
          </cell>
          <cell r="B1109">
            <v>0</v>
          </cell>
          <cell r="C1109" t="str">
            <v>مياة وإنارة وغاز</v>
          </cell>
          <cell r="K1109">
            <v>8</v>
          </cell>
        </row>
        <row r="1110">
          <cell r="A1110">
            <v>120</v>
          </cell>
          <cell r="B1110">
            <v>0</v>
          </cell>
          <cell r="C1110" t="str">
            <v>مصاريف إصلاح وصيانة</v>
          </cell>
          <cell r="K1110">
            <v>8</v>
          </cell>
        </row>
        <row r="1111">
          <cell r="A1111">
            <v>27</v>
          </cell>
          <cell r="B1111">
            <v>0</v>
          </cell>
          <cell r="C1111" t="str">
            <v>أدوات مكتبية ومطبوعات</v>
          </cell>
          <cell r="K1111">
            <v>8</v>
          </cell>
        </row>
        <row r="1112">
          <cell r="A1112">
            <v>988</v>
          </cell>
          <cell r="B1112">
            <v>0</v>
          </cell>
          <cell r="C1112" t="str">
            <v>مصاريف سيارات</v>
          </cell>
          <cell r="K1112">
            <v>8</v>
          </cell>
        </row>
        <row r="1113">
          <cell r="A1113">
            <v>63.5</v>
          </cell>
          <cell r="B1113">
            <v>0</v>
          </cell>
          <cell r="C1113" t="str">
            <v>مصروفات ومستلزمات نظافة</v>
          </cell>
          <cell r="K1113">
            <v>8</v>
          </cell>
        </row>
        <row r="1114">
          <cell r="A1114">
            <v>100</v>
          </cell>
          <cell r="B1114">
            <v>0</v>
          </cell>
          <cell r="C1114" t="str">
            <v>مصروفات ومستلزمات نظافة</v>
          </cell>
          <cell r="K1114">
            <v>8</v>
          </cell>
        </row>
        <row r="1115">
          <cell r="A1115">
            <v>50</v>
          </cell>
          <cell r="B1115">
            <v>0</v>
          </cell>
          <cell r="C1115" t="str">
            <v>إكراميات</v>
          </cell>
          <cell r="K1115">
            <v>8</v>
          </cell>
        </row>
        <row r="1116">
          <cell r="A1116">
            <v>60</v>
          </cell>
          <cell r="B1116">
            <v>0</v>
          </cell>
          <cell r="C1116" t="str">
            <v>إكراميات</v>
          </cell>
          <cell r="K1116">
            <v>8</v>
          </cell>
        </row>
        <row r="1117">
          <cell r="A1117">
            <v>224.3</v>
          </cell>
          <cell r="B1117">
            <v>0</v>
          </cell>
          <cell r="C1117" t="str">
            <v>دائنون متنوعون - الأستاذ / مكرم عثمان</v>
          </cell>
          <cell r="K1117">
            <v>8</v>
          </cell>
        </row>
        <row r="1118">
          <cell r="A1118">
            <v>1197.5</v>
          </cell>
          <cell r="B1118">
            <v>0</v>
          </cell>
          <cell r="C1118" t="str">
            <v>الأستاذ / إبراهيم عماد مكرم</v>
          </cell>
          <cell r="K1118">
            <v>8</v>
          </cell>
        </row>
        <row r="1119">
          <cell r="A1119">
            <v>950</v>
          </cell>
          <cell r="B1119">
            <v>0</v>
          </cell>
          <cell r="C1119" t="str">
            <v>الأستاذ / إبراهيم عماد مكرم</v>
          </cell>
          <cell r="K1119">
            <v>8</v>
          </cell>
        </row>
        <row r="1120">
          <cell r="A1120">
            <v>111.1</v>
          </cell>
          <cell r="B1120">
            <v>0</v>
          </cell>
          <cell r="C1120" t="str">
            <v>الأستاذ / إبراهيم عماد مكرم</v>
          </cell>
          <cell r="K1120">
            <v>8</v>
          </cell>
        </row>
        <row r="1121">
          <cell r="A1121">
            <v>120</v>
          </cell>
          <cell r="B1121">
            <v>0</v>
          </cell>
          <cell r="C1121" t="str">
            <v>السيدة / مروة عمر مكرم</v>
          </cell>
          <cell r="K1121">
            <v>8</v>
          </cell>
        </row>
        <row r="1122">
          <cell r="A1122">
            <v>0</v>
          </cell>
          <cell r="B1122">
            <v>5044.05</v>
          </cell>
          <cell r="C1122" t="str">
            <v>بنك الأهلى سوسيتية جنرال - جنية مصرى</v>
          </cell>
          <cell r="K1122">
            <v>8</v>
          </cell>
        </row>
        <row r="1123">
          <cell r="A1123">
            <v>66798.84</v>
          </cell>
          <cell r="B1123">
            <v>0</v>
          </cell>
          <cell r="C1123" t="str">
            <v>بنك الأهلى سوسيتية جنرال - جنية مصرى</v>
          </cell>
          <cell r="K1123">
            <v>8</v>
          </cell>
        </row>
        <row r="1124">
          <cell r="A1124">
            <v>0</v>
          </cell>
          <cell r="B1124">
            <v>66500.960000000006</v>
          </cell>
          <cell r="C1124" t="str">
            <v>وثائق صندوق ثمـــار</v>
          </cell>
          <cell r="K1124">
            <v>8</v>
          </cell>
        </row>
        <row r="1125">
          <cell r="A1125">
            <v>0</v>
          </cell>
          <cell r="B1125">
            <v>297.88</v>
          </cell>
          <cell r="C1125" t="str">
            <v>أرباح إسترداد وثائق صندوق ثمـــار</v>
          </cell>
          <cell r="K1125">
            <v>8</v>
          </cell>
        </row>
        <row r="1126">
          <cell r="A1126">
            <v>38000</v>
          </cell>
          <cell r="B1126">
            <v>0</v>
          </cell>
          <cell r="C1126" t="str">
            <v>بنك الأهلى سوسيتية جنرال - جنية مصرى</v>
          </cell>
          <cell r="K1126">
            <v>8</v>
          </cell>
        </row>
        <row r="1127">
          <cell r="A1127">
            <v>0</v>
          </cell>
          <cell r="B1127">
            <v>38000</v>
          </cell>
          <cell r="C1127" t="str">
            <v>الشركة المالية للتجارة - سوفيكو</v>
          </cell>
          <cell r="K1127">
            <v>8</v>
          </cell>
        </row>
        <row r="1128">
          <cell r="A1128">
            <v>100000</v>
          </cell>
          <cell r="B1128">
            <v>0</v>
          </cell>
          <cell r="C1128" t="str">
            <v>بنك الأهلى سوسيتية جنرال - جنية مصرى</v>
          </cell>
          <cell r="K1128">
            <v>8</v>
          </cell>
        </row>
        <row r="1129">
          <cell r="A1129">
            <v>0</v>
          </cell>
          <cell r="B1129">
            <v>100000</v>
          </cell>
          <cell r="C1129" t="str">
            <v>الأستاذ / محمد عمر مكرم</v>
          </cell>
          <cell r="K1129">
            <v>8</v>
          </cell>
        </row>
        <row r="1130">
          <cell r="A1130">
            <v>88961.69</v>
          </cell>
          <cell r="B1130">
            <v>0</v>
          </cell>
          <cell r="C1130" t="str">
            <v>أجور ومرتبات</v>
          </cell>
          <cell r="K1130">
            <v>8</v>
          </cell>
        </row>
        <row r="1131">
          <cell r="A1131">
            <v>1500</v>
          </cell>
          <cell r="B1131">
            <v>0</v>
          </cell>
          <cell r="C1131" t="str">
            <v>الأستاذ / إبراهيم عماد مكرم</v>
          </cell>
          <cell r="K1131">
            <v>8</v>
          </cell>
        </row>
        <row r="1132">
          <cell r="A1132">
            <v>2000</v>
          </cell>
          <cell r="B1132">
            <v>0</v>
          </cell>
          <cell r="C1132" t="str">
            <v>السيدة / هنى عماد مكرم</v>
          </cell>
          <cell r="K1132">
            <v>8</v>
          </cell>
        </row>
        <row r="1133">
          <cell r="A1133">
            <v>59906</v>
          </cell>
          <cell r="B1133">
            <v>0</v>
          </cell>
          <cell r="C1133" t="str">
            <v>الشركة المالية للتجارة - سوفيكو</v>
          </cell>
          <cell r="K1133">
            <v>8</v>
          </cell>
        </row>
        <row r="1134">
          <cell r="A1134">
            <v>0</v>
          </cell>
          <cell r="B1134">
            <v>3387.75</v>
          </cell>
          <cell r="C1134" t="str">
            <v>هيئة التأمينات الإجتماعية</v>
          </cell>
          <cell r="K1134">
            <v>8</v>
          </cell>
        </row>
        <row r="1135">
          <cell r="A1135">
            <v>0</v>
          </cell>
          <cell r="B1135">
            <v>7829.94</v>
          </cell>
          <cell r="C1135" t="str">
            <v>جارى مصلحة الضرائب - كسب عمل</v>
          </cell>
          <cell r="K1135">
            <v>8</v>
          </cell>
        </row>
        <row r="1136">
          <cell r="A1136">
            <v>0</v>
          </cell>
          <cell r="B1136">
            <v>172.5</v>
          </cell>
          <cell r="C1136" t="str">
            <v>سلف وعهد تحت التسوية - عيد مصطفى</v>
          </cell>
          <cell r="K1136">
            <v>8</v>
          </cell>
        </row>
        <row r="1137">
          <cell r="A1137">
            <v>0</v>
          </cell>
          <cell r="B1137">
            <v>132.25</v>
          </cell>
          <cell r="C1137" t="str">
            <v>سلف وعهد تحت التسوية - أشرف صدقى</v>
          </cell>
          <cell r="K1137">
            <v>8</v>
          </cell>
        </row>
        <row r="1138">
          <cell r="A1138">
            <v>0</v>
          </cell>
          <cell r="B1138">
            <v>238.75</v>
          </cell>
          <cell r="C1138" t="str">
            <v>سلف وعهد تحت التسوية - حمدى صدقى</v>
          </cell>
          <cell r="K1138">
            <v>8</v>
          </cell>
        </row>
        <row r="1139">
          <cell r="A1139">
            <v>0</v>
          </cell>
          <cell r="B1139">
            <v>1000</v>
          </cell>
          <cell r="C1139" t="str">
            <v>سلف وعهد تحت التسوية - حسن محمد حسن</v>
          </cell>
          <cell r="K1139">
            <v>8</v>
          </cell>
        </row>
        <row r="1140">
          <cell r="A1140">
            <v>0</v>
          </cell>
          <cell r="B1140">
            <v>119.5</v>
          </cell>
          <cell r="C1140" t="str">
            <v>مدينون متنوعون - مجدى الجابرى</v>
          </cell>
          <cell r="K1140">
            <v>8</v>
          </cell>
        </row>
        <row r="1141">
          <cell r="A1141">
            <v>0</v>
          </cell>
          <cell r="B1141">
            <v>172.5</v>
          </cell>
          <cell r="C1141" t="str">
            <v>مدينون متنوعون - وليد نبيل</v>
          </cell>
          <cell r="K1141">
            <v>8</v>
          </cell>
        </row>
        <row r="1142">
          <cell r="A1142">
            <v>0</v>
          </cell>
          <cell r="B1142">
            <v>139314.5</v>
          </cell>
          <cell r="C1142" t="str">
            <v>بنك الأهلى سوسيتية جنرال - جنية مصرى</v>
          </cell>
          <cell r="K1142">
            <v>8</v>
          </cell>
        </row>
        <row r="1143">
          <cell r="A1143">
            <v>65525</v>
          </cell>
          <cell r="B1143">
            <v>0</v>
          </cell>
          <cell r="C1143" t="str">
            <v>دائنو توزيعات</v>
          </cell>
          <cell r="K1143">
            <v>8</v>
          </cell>
        </row>
        <row r="1144">
          <cell r="A1144">
            <v>0</v>
          </cell>
          <cell r="B1144">
            <v>65525</v>
          </cell>
          <cell r="C1144" t="str">
            <v>بنك الأهلى سوسيتية جنرال - جنية مصرى</v>
          </cell>
          <cell r="K1144">
            <v>8</v>
          </cell>
        </row>
        <row r="1145">
          <cell r="A1145">
            <v>125</v>
          </cell>
          <cell r="B1145">
            <v>0</v>
          </cell>
          <cell r="C1145" t="str">
            <v>مصاريف تليفون وبريد وإنترنت</v>
          </cell>
          <cell r="K1145">
            <v>8</v>
          </cell>
        </row>
        <row r="1146">
          <cell r="A1146">
            <v>639.59</v>
          </cell>
          <cell r="B1146">
            <v>0</v>
          </cell>
          <cell r="C1146" t="str">
            <v>إيجارات</v>
          </cell>
          <cell r="K1146">
            <v>8</v>
          </cell>
        </row>
        <row r="1147">
          <cell r="A1147">
            <v>37.5</v>
          </cell>
          <cell r="B1147">
            <v>0</v>
          </cell>
          <cell r="C1147" t="str">
            <v>مصاريف إصلاح وصيانة</v>
          </cell>
          <cell r="K1147">
            <v>8</v>
          </cell>
        </row>
        <row r="1148">
          <cell r="A1148">
            <v>1325</v>
          </cell>
          <cell r="B1148">
            <v>0</v>
          </cell>
          <cell r="C1148" t="str">
            <v>مصاريف سيارات</v>
          </cell>
          <cell r="K1148">
            <v>8</v>
          </cell>
        </row>
        <row r="1149">
          <cell r="A1149">
            <v>256.5</v>
          </cell>
          <cell r="B1149">
            <v>0</v>
          </cell>
          <cell r="C1149" t="str">
            <v>مصاريف سيارات</v>
          </cell>
          <cell r="K1149">
            <v>8</v>
          </cell>
        </row>
        <row r="1150">
          <cell r="A1150">
            <v>2888.65</v>
          </cell>
          <cell r="B1150">
            <v>0</v>
          </cell>
          <cell r="C1150" t="str">
            <v>مصاريف علاج</v>
          </cell>
          <cell r="K1150">
            <v>8</v>
          </cell>
        </row>
        <row r="1151">
          <cell r="A1151">
            <v>0</v>
          </cell>
          <cell r="B1151">
            <v>4632.6499999999996</v>
          </cell>
          <cell r="C1151" t="str">
            <v>مصروفات مدفوعة مقدماً</v>
          </cell>
          <cell r="K1151">
            <v>8</v>
          </cell>
        </row>
        <row r="1152">
          <cell r="A1152">
            <v>0</v>
          </cell>
          <cell r="B1152">
            <v>639.59</v>
          </cell>
          <cell r="C1152" t="str">
            <v>مصروفات مستحقة</v>
          </cell>
          <cell r="K1152">
            <v>8</v>
          </cell>
        </row>
        <row r="1153">
          <cell r="A1153">
            <v>21819.33</v>
          </cell>
          <cell r="B1153">
            <v>0</v>
          </cell>
          <cell r="C1153" t="str">
            <v>إهلاك وسائل نقل وإنتقال</v>
          </cell>
          <cell r="K1153">
            <v>8</v>
          </cell>
        </row>
        <row r="1154">
          <cell r="A1154">
            <v>689.95</v>
          </cell>
          <cell r="B1154">
            <v>0</v>
          </cell>
          <cell r="C1154" t="str">
            <v>إهلاك أثاث</v>
          </cell>
          <cell r="K1154">
            <v>8</v>
          </cell>
        </row>
        <row r="1155">
          <cell r="A1155">
            <v>1888.61</v>
          </cell>
          <cell r="B1155">
            <v>0</v>
          </cell>
          <cell r="C1155" t="str">
            <v>إهلاك أجهزة كمبيوتر</v>
          </cell>
          <cell r="K1155">
            <v>8</v>
          </cell>
        </row>
        <row r="1156">
          <cell r="A1156">
            <v>844.56</v>
          </cell>
          <cell r="B1156">
            <v>0</v>
          </cell>
          <cell r="C1156" t="str">
            <v>إهلاك أجهزة ومعدات</v>
          </cell>
          <cell r="K1156">
            <v>8</v>
          </cell>
        </row>
        <row r="1157">
          <cell r="A1157">
            <v>0</v>
          </cell>
          <cell r="B1157">
            <v>21819.33</v>
          </cell>
          <cell r="C1157" t="str">
            <v>مجمع إهلاك وسائل نقل وإنتقال</v>
          </cell>
          <cell r="K1157">
            <v>8</v>
          </cell>
        </row>
        <row r="1158">
          <cell r="A1158">
            <v>0</v>
          </cell>
          <cell r="B1158">
            <v>689.95</v>
          </cell>
          <cell r="C1158" t="str">
            <v>مجمع إهلاك أثاث</v>
          </cell>
          <cell r="K1158">
            <v>8</v>
          </cell>
        </row>
        <row r="1159">
          <cell r="A1159">
            <v>0</v>
          </cell>
          <cell r="B1159">
            <v>1888.61</v>
          </cell>
          <cell r="C1159" t="str">
            <v>مجمع إهلاك أجهزة كمبيوتر وبرامج</v>
          </cell>
          <cell r="K1159">
            <v>8</v>
          </cell>
        </row>
        <row r="1160">
          <cell r="A1160">
            <v>0</v>
          </cell>
          <cell r="B1160">
            <v>844.56</v>
          </cell>
          <cell r="C1160" t="str">
            <v>مجمع إهلاك أجهزة ومعدات</v>
          </cell>
          <cell r="K1160">
            <v>8</v>
          </cell>
        </row>
        <row r="1161">
          <cell r="A1161">
            <v>80.05</v>
          </cell>
          <cell r="B1161">
            <v>0</v>
          </cell>
          <cell r="C1161" t="str">
            <v>مصاريف بنكية</v>
          </cell>
          <cell r="K1161">
            <v>8</v>
          </cell>
        </row>
        <row r="1162">
          <cell r="A1162">
            <v>170</v>
          </cell>
          <cell r="B1162">
            <v>0</v>
          </cell>
          <cell r="C1162" t="str">
            <v>مصاريف بنكية</v>
          </cell>
          <cell r="K1162">
            <v>8</v>
          </cell>
        </row>
        <row r="1163">
          <cell r="A1163">
            <v>5</v>
          </cell>
          <cell r="B1163">
            <v>0</v>
          </cell>
          <cell r="C1163" t="str">
            <v>مصاريف بنكية</v>
          </cell>
          <cell r="K1163">
            <v>8</v>
          </cell>
        </row>
        <row r="1164">
          <cell r="A1164">
            <v>0</v>
          </cell>
          <cell r="B1164">
            <v>80.05</v>
          </cell>
          <cell r="C1164" t="str">
            <v>بنك الأهلى سوسيتية جنرال - جنية مصرى</v>
          </cell>
          <cell r="K1164">
            <v>8</v>
          </cell>
        </row>
        <row r="1165">
          <cell r="A1165">
            <v>0</v>
          </cell>
          <cell r="B1165">
            <v>170</v>
          </cell>
          <cell r="C1165" t="str">
            <v>البنك العربى الأفريقى - جنية مصرى</v>
          </cell>
          <cell r="K1165">
            <v>8</v>
          </cell>
        </row>
        <row r="1166">
          <cell r="A1166">
            <v>0</v>
          </cell>
          <cell r="B1166">
            <v>5</v>
          </cell>
          <cell r="C1166" t="str">
            <v>الأهلى سوسيتية جنرال - دولار أمريكى</v>
          </cell>
          <cell r="K1166">
            <v>8</v>
          </cell>
        </row>
        <row r="1167">
          <cell r="A1167">
            <v>20000</v>
          </cell>
          <cell r="B1167">
            <v>0</v>
          </cell>
          <cell r="C1167" t="str">
            <v>بنك الأهلى سوسيتية جنرال - جنية مصرى</v>
          </cell>
          <cell r="K1167">
            <v>9</v>
          </cell>
        </row>
        <row r="1168">
          <cell r="A1168">
            <v>0</v>
          </cell>
          <cell r="B1168">
            <v>20000</v>
          </cell>
          <cell r="C1168" t="str">
            <v>شركة كونرينت للإستثمار العقارى</v>
          </cell>
          <cell r="K1168">
            <v>9</v>
          </cell>
        </row>
        <row r="1169">
          <cell r="A1169">
            <v>19930.05</v>
          </cell>
          <cell r="B1169">
            <v>0</v>
          </cell>
          <cell r="C1169" t="str">
            <v>وثائق صندوق ثمـــار</v>
          </cell>
          <cell r="K1169">
            <v>9</v>
          </cell>
        </row>
        <row r="1170">
          <cell r="A1170">
            <v>0</v>
          </cell>
          <cell r="B1170">
            <v>19930.05</v>
          </cell>
          <cell r="C1170" t="str">
            <v>بنك الأهلى سوسيتية جنرال - جنية مصرى</v>
          </cell>
          <cell r="K1170">
            <v>9</v>
          </cell>
        </row>
        <row r="1171">
          <cell r="A1171">
            <v>1.25</v>
          </cell>
          <cell r="B1171">
            <v>0</v>
          </cell>
          <cell r="C1171" t="str">
            <v>الأهلى سوسيتية جنرال - دولار أمريكى</v>
          </cell>
          <cell r="K1171">
            <v>9</v>
          </cell>
        </row>
        <row r="1172">
          <cell r="A1172">
            <v>0</v>
          </cell>
          <cell r="B1172">
            <v>1.25</v>
          </cell>
          <cell r="C1172" t="str">
            <v>فوائد دائنة</v>
          </cell>
          <cell r="K1172">
            <v>9</v>
          </cell>
        </row>
        <row r="1173">
          <cell r="A1173">
            <v>3691.58</v>
          </cell>
          <cell r="B1173">
            <v>0</v>
          </cell>
          <cell r="C1173" t="str">
            <v>بنك الأهلى سوسيتية جنرال - جنية مصرى</v>
          </cell>
          <cell r="K1173">
            <v>9</v>
          </cell>
        </row>
        <row r="1174">
          <cell r="A1174">
            <v>0</v>
          </cell>
          <cell r="B1174">
            <v>3688.76</v>
          </cell>
          <cell r="C1174" t="str">
            <v>وثائق صندوق ثمـــار</v>
          </cell>
          <cell r="K1174">
            <v>9</v>
          </cell>
        </row>
        <row r="1175">
          <cell r="A1175">
            <v>0</v>
          </cell>
          <cell r="B1175">
            <v>2.82</v>
          </cell>
          <cell r="C1175" t="str">
            <v>أرباح إسترداد وثائق صندوق ثمـــار</v>
          </cell>
          <cell r="K1175">
            <v>9</v>
          </cell>
        </row>
        <row r="1176">
          <cell r="A1176">
            <v>150</v>
          </cell>
          <cell r="B1176">
            <v>0</v>
          </cell>
          <cell r="C1176" t="str">
            <v>بنك الأهلى سوسيتية جنرال - جنية مصرى</v>
          </cell>
          <cell r="K1176">
            <v>9</v>
          </cell>
        </row>
        <row r="1177">
          <cell r="A1177">
            <v>0</v>
          </cell>
          <cell r="B1177">
            <v>150</v>
          </cell>
          <cell r="C1177" t="str">
            <v>سلف وعهد تحت التسوية - أشرف صدقى</v>
          </cell>
          <cell r="K1177">
            <v>9</v>
          </cell>
        </row>
        <row r="1178">
          <cell r="A1178">
            <v>1600</v>
          </cell>
          <cell r="B1178">
            <v>0</v>
          </cell>
          <cell r="C1178" t="str">
            <v>الشركة المالية للتجارة - سوفيكو</v>
          </cell>
          <cell r="K1178">
            <v>9</v>
          </cell>
        </row>
        <row r="1179">
          <cell r="A1179">
            <v>0</v>
          </cell>
          <cell r="B1179">
            <v>1600</v>
          </cell>
          <cell r="C1179" t="str">
            <v>بنك الأهلى سوسيتية جنرال - جنية مصرى</v>
          </cell>
          <cell r="K1179">
            <v>9</v>
          </cell>
        </row>
        <row r="1180">
          <cell r="A1180">
            <v>3197.95</v>
          </cell>
          <cell r="B1180">
            <v>0</v>
          </cell>
          <cell r="C1180" t="str">
            <v>مصروفات مستحقة</v>
          </cell>
          <cell r="K1180">
            <v>9</v>
          </cell>
        </row>
        <row r="1181">
          <cell r="A1181">
            <v>639.59</v>
          </cell>
          <cell r="B1181">
            <v>0</v>
          </cell>
          <cell r="C1181" t="str">
            <v>إيجارات</v>
          </cell>
          <cell r="K1181">
            <v>9</v>
          </cell>
        </row>
        <row r="1182">
          <cell r="A1182">
            <v>0</v>
          </cell>
          <cell r="B1182">
            <v>3837.54</v>
          </cell>
          <cell r="C1182" t="str">
            <v>بنك الأهلى سوسيتية جنرال - جنية مصرى</v>
          </cell>
          <cell r="K1182">
            <v>9</v>
          </cell>
        </row>
        <row r="1183">
          <cell r="A1183">
            <v>75000</v>
          </cell>
          <cell r="B1183">
            <v>0</v>
          </cell>
          <cell r="C1183" t="str">
            <v>بنك الأهلى سوسيتية جنرال - جنية مصرى</v>
          </cell>
          <cell r="K1183">
            <v>9</v>
          </cell>
        </row>
        <row r="1184">
          <cell r="A1184">
            <v>0</v>
          </cell>
          <cell r="B1184">
            <v>75000</v>
          </cell>
          <cell r="C1184" t="str">
            <v>الأستاذ / محمد عمر مكرم</v>
          </cell>
          <cell r="K1184">
            <v>9</v>
          </cell>
        </row>
        <row r="1185">
          <cell r="A1185">
            <v>73454.61</v>
          </cell>
          <cell r="B1185">
            <v>0</v>
          </cell>
          <cell r="C1185" t="str">
            <v>وثائق صندوق ثمـــار</v>
          </cell>
          <cell r="K1185">
            <v>9</v>
          </cell>
        </row>
        <row r="1186">
          <cell r="A1186">
            <v>0</v>
          </cell>
          <cell r="B1186">
            <v>73454.61</v>
          </cell>
          <cell r="C1186" t="str">
            <v>بنك الأهلى سوسيتية جنرال - جنية مصرى</v>
          </cell>
          <cell r="K1186">
            <v>9</v>
          </cell>
        </row>
        <row r="1187">
          <cell r="A1187">
            <v>350</v>
          </cell>
          <cell r="B1187">
            <v>0</v>
          </cell>
          <cell r="C1187" t="str">
            <v>بنك الأهلى سوسيتية جنرال - جنية مصرى</v>
          </cell>
          <cell r="K1187">
            <v>9</v>
          </cell>
        </row>
        <row r="1188">
          <cell r="A1188">
            <v>0</v>
          </cell>
          <cell r="B1188">
            <v>350</v>
          </cell>
          <cell r="C1188" t="str">
            <v>مصاريف علاج</v>
          </cell>
          <cell r="K1188">
            <v>9</v>
          </cell>
        </row>
        <row r="1189">
          <cell r="A1189">
            <v>15078.76</v>
          </cell>
          <cell r="B1189">
            <v>0</v>
          </cell>
          <cell r="C1189" t="str">
            <v>بنك الأهلى سوسيتية جنرال - جنية مصرى</v>
          </cell>
          <cell r="K1189">
            <v>9</v>
          </cell>
        </row>
        <row r="1190">
          <cell r="A1190">
            <v>0</v>
          </cell>
          <cell r="B1190">
            <v>15070.32</v>
          </cell>
          <cell r="C1190" t="str">
            <v>وثائق صندوق ثمـــار</v>
          </cell>
          <cell r="K1190">
            <v>9</v>
          </cell>
        </row>
        <row r="1191">
          <cell r="A1191">
            <v>0</v>
          </cell>
          <cell r="B1191">
            <v>8.44</v>
          </cell>
          <cell r="C1191" t="str">
            <v>أرباح إسترداد وثائق صندوق ثمـــار</v>
          </cell>
          <cell r="K1191">
            <v>9</v>
          </cell>
        </row>
        <row r="1192">
          <cell r="A1192">
            <v>15000</v>
          </cell>
          <cell r="B1192">
            <v>0</v>
          </cell>
          <cell r="C1192" t="str">
            <v>الشركة المالية للتجارة - سوفيكو</v>
          </cell>
          <cell r="K1192">
            <v>9</v>
          </cell>
        </row>
        <row r="1193">
          <cell r="A1193">
            <v>0</v>
          </cell>
          <cell r="B1193">
            <v>15000</v>
          </cell>
          <cell r="C1193" t="str">
            <v>بنك الأهلى سوسيتية جنرال - جنية مصرى</v>
          </cell>
          <cell r="K1193">
            <v>9</v>
          </cell>
        </row>
        <row r="1194">
          <cell r="A1194">
            <v>6358.24</v>
          </cell>
          <cell r="B1194">
            <v>0</v>
          </cell>
          <cell r="C1194" t="str">
            <v>بنك الأهلى سوسيتية جنرال - جنية مصرى</v>
          </cell>
          <cell r="K1194">
            <v>9</v>
          </cell>
        </row>
        <row r="1195">
          <cell r="A1195">
            <v>0</v>
          </cell>
          <cell r="B1195">
            <v>6353.18</v>
          </cell>
          <cell r="C1195" t="str">
            <v>وثائق صندوق ثمـــار</v>
          </cell>
          <cell r="K1195">
            <v>9</v>
          </cell>
        </row>
        <row r="1196">
          <cell r="A1196">
            <v>0</v>
          </cell>
          <cell r="B1196">
            <v>5.0599999999999996</v>
          </cell>
          <cell r="C1196" t="str">
            <v>أرباح إسترداد وثائق صندوق ثمـــار</v>
          </cell>
          <cell r="K1196">
            <v>9</v>
          </cell>
        </row>
        <row r="1197">
          <cell r="A1197">
            <v>6500</v>
          </cell>
          <cell r="B1197">
            <v>0</v>
          </cell>
          <cell r="C1197" t="str">
            <v>أجهزة كمبيوتر وبرامج</v>
          </cell>
          <cell r="K1197">
            <v>9</v>
          </cell>
        </row>
        <row r="1198">
          <cell r="A1198">
            <v>0</v>
          </cell>
          <cell r="B1198">
            <v>29.9</v>
          </cell>
          <cell r="C1198" t="str">
            <v>جارى مصلحة الضرائب - ضرائب خصم</v>
          </cell>
          <cell r="K1198">
            <v>9</v>
          </cell>
        </row>
        <row r="1199">
          <cell r="A1199">
            <v>0</v>
          </cell>
          <cell r="B1199">
            <v>6470.1</v>
          </cell>
          <cell r="C1199" t="str">
            <v>بنك الأهلى سوسيتية جنرال - جنية مصرى</v>
          </cell>
          <cell r="K1199">
            <v>9</v>
          </cell>
        </row>
        <row r="1200">
          <cell r="A1200">
            <v>12423.6</v>
          </cell>
          <cell r="B1200">
            <v>0</v>
          </cell>
          <cell r="C1200" t="str">
            <v>بنك الأهلى سوسيتية جنرال - جنية مصرى</v>
          </cell>
          <cell r="K1200">
            <v>9</v>
          </cell>
        </row>
        <row r="1201">
          <cell r="A1201">
            <v>0</v>
          </cell>
          <cell r="B1201">
            <v>12410.85</v>
          </cell>
          <cell r="C1201" t="str">
            <v>وثائق صندوق ثمـــار</v>
          </cell>
          <cell r="K1201">
            <v>9</v>
          </cell>
        </row>
        <row r="1202">
          <cell r="A1202">
            <v>0</v>
          </cell>
          <cell r="B1202">
            <v>12.75</v>
          </cell>
          <cell r="C1202" t="str">
            <v>أرباح إسترداد وثائق صندوق ثمـــار</v>
          </cell>
          <cell r="K1202">
            <v>9</v>
          </cell>
        </row>
        <row r="1203">
          <cell r="A1203">
            <v>3387.75</v>
          </cell>
          <cell r="B1203">
            <v>0</v>
          </cell>
          <cell r="C1203" t="str">
            <v>هيئة التأمينات الإجتماعية</v>
          </cell>
          <cell r="K1203">
            <v>9</v>
          </cell>
        </row>
        <row r="1204">
          <cell r="A1204">
            <v>0</v>
          </cell>
          <cell r="B1204">
            <v>3387.75</v>
          </cell>
          <cell r="C1204" t="str">
            <v>بنك الأهلى سوسيتية جنرال - جنية مصرى</v>
          </cell>
          <cell r="K1204">
            <v>9</v>
          </cell>
        </row>
        <row r="1205">
          <cell r="A1205">
            <v>2730.51</v>
          </cell>
          <cell r="B1205">
            <v>0</v>
          </cell>
          <cell r="C1205" t="str">
            <v>مصاريف تليفون وبريد وإنترنت</v>
          </cell>
          <cell r="K1205">
            <v>9</v>
          </cell>
        </row>
        <row r="1206">
          <cell r="A1206">
            <v>662.83</v>
          </cell>
          <cell r="B1206">
            <v>0</v>
          </cell>
          <cell r="C1206" t="str">
            <v>سلف وعهد تحت التسوية - هدى عثمان</v>
          </cell>
          <cell r="K1206">
            <v>9</v>
          </cell>
        </row>
        <row r="1207">
          <cell r="A1207">
            <v>139.55000000000001</v>
          </cell>
          <cell r="B1207">
            <v>0</v>
          </cell>
          <cell r="C1207" t="str">
            <v>سلف وعهد تحت التسوية - أشرف صدقى</v>
          </cell>
          <cell r="K1207">
            <v>9</v>
          </cell>
        </row>
        <row r="1208">
          <cell r="A1208">
            <v>316.88</v>
          </cell>
          <cell r="B1208">
            <v>0</v>
          </cell>
          <cell r="C1208" t="str">
            <v>سلف وعهد تحت التسوية - حمدى صدقى</v>
          </cell>
          <cell r="K1208">
            <v>9</v>
          </cell>
        </row>
        <row r="1209">
          <cell r="A1209">
            <v>57.96</v>
          </cell>
          <cell r="B1209">
            <v>0</v>
          </cell>
          <cell r="C1209" t="str">
            <v>سلف وعهد تحت التسوية - جمال عوض اللة</v>
          </cell>
          <cell r="K1209">
            <v>9</v>
          </cell>
        </row>
        <row r="1210">
          <cell r="A1210">
            <v>90.33</v>
          </cell>
          <cell r="B1210">
            <v>0</v>
          </cell>
          <cell r="C1210" t="str">
            <v>مدينون متنوعون - إيناس سالم</v>
          </cell>
          <cell r="K1210">
            <v>9</v>
          </cell>
        </row>
        <row r="1211">
          <cell r="A1211">
            <v>71.88</v>
          </cell>
          <cell r="B1211">
            <v>0</v>
          </cell>
          <cell r="C1211" t="str">
            <v>مدينون متنوعون - أحمد تاج</v>
          </cell>
          <cell r="K1211">
            <v>9</v>
          </cell>
        </row>
        <row r="1212">
          <cell r="A1212">
            <v>71.88</v>
          </cell>
          <cell r="B1212">
            <v>0</v>
          </cell>
          <cell r="C1212" t="str">
            <v>مدينون متنوعون - محمد إسماعيل</v>
          </cell>
          <cell r="K1212">
            <v>9</v>
          </cell>
        </row>
        <row r="1213">
          <cell r="A1213">
            <v>286.02999999999997</v>
          </cell>
          <cell r="B1213">
            <v>0</v>
          </cell>
          <cell r="C1213" t="str">
            <v>مدينون متنوعون - أحمد محفوظ</v>
          </cell>
          <cell r="K1213">
            <v>9</v>
          </cell>
        </row>
        <row r="1214">
          <cell r="A1214">
            <v>28.53</v>
          </cell>
          <cell r="B1214">
            <v>0</v>
          </cell>
          <cell r="C1214" t="str">
            <v>مدينون متنوعون - يسرى عبدة متولى</v>
          </cell>
          <cell r="K1214">
            <v>9</v>
          </cell>
        </row>
        <row r="1215">
          <cell r="A1215">
            <v>1.04</v>
          </cell>
          <cell r="B1215">
            <v>0</v>
          </cell>
          <cell r="C1215" t="str">
            <v>مدينون متنوعون - محمود عبدة</v>
          </cell>
          <cell r="K1215">
            <v>9</v>
          </cell>
        </row>
        <row r="1216">
          <cell r="A1216">
            <v>43.36</v>
          </cell>
          <cell r="B1216">
            <v>0</v>
          </cell>
          <cell r="C1216" t="str">
            <v>دائنون متنوعون - الأستاذ / مكرم عثمان</v>
          </cell>
          <cell r="K1216">
            <v>9</v>
          </cell>
        </row>
        <row r="1217">
          <cell r="A1217">
            <v>1278.0999999999999</v>
          </cell>
          <cell r="B1217">
            <v>0</v>
          </cell>
          <cell r="C1217" t="str">
            <v>الأستاذ / عمر مكرم</v>
          </cell>
          <cell r="K1217">
            <v>9</v>
          </cell>
        </row>
        <row r="1218">
          <cell r="A1218">
            <v>719.38</v>
          </cell>
          <cell r="B1218">
            <v>0</v>
          </cell>
          <cell r="C1218" t="str">
            <v>الأستاذ / محمد عمر مكرم</v>
          </cell>
          <cell r="K1218">
            <v>9</v>
          </cell>
        </row>
        <row r="1219">
          <cell r="A1219">
            <v>1020.06</v>
          </cell>
          <cell r="B1219">
            <v>0</v>
          </cell>
          <cell r="C1219" t="str">
            <v>الأستاذ / إبراهيم عماد مكرم</v>
          </cell>
          <cell r="K1219">
            <v>9</v>
          </cell>
        </row>
        <row r="1220">
          <cell r="A1220">
            <v>981.39</v>
          </cell>
          <cell r="B1220">
            <v>0</v>
          </cell>
          <cell r="C1220" t="str">
            <v>السيدة / مروة عمر مكرم</v>
          </cell>
          <cell r="K1220">
            <v>9</v>
          </cell>
        </row>
        <row r="1221">
          <cell r="A1221">
            <v>458.28</v>
          </cell>
          <cell r="B1221">
            <v>0</v>
          </cell>
          <cell r="C1221" t="str">
            <v>السيدة / هنى عماد مكرم</v>
          </cell>
          <cell r="K1221">
            <v>9</v>
          </cell>
        </row>
        <row r="1222">
          <cell r="A1222">
            <v>0</v>
          </cell>
          <cell r="B1222">
            <v>8957.99</v>
          </cell>
          <cell r="C1222" t="str">
            <v>بنك الأهلى سوسيتية جنرال - جنية مصرى</v>
          </cell>
          <cell r="K1222">
            <v>9</v>
          </cell>
        </row>
        <row r="1223">
          <cell r="A1223">
            <v>296.08999999999997</v>
          </cell>
          <cell r="B1223">
            <v>0</v>
          </cell>
          <cell r="C1223" t="str">
            <v>وثائق صندوق ثمـــار</v>
          </cell>
          <cell r="K1223">
            <v>9</v>
          </cell>
        </row>
        <row r="1224">
          <cell r="A1224">
            <v>0</v>
          </cell>
          <cell r="B1224">
            <v>296.08999999999997</v>
          </cell>
          <cell r="C1224" t="str">
            <v>بنك الأهلى سوسيتية جنرال - جنية مصرى</v>
          </cell>
          <cell r="K1224">
            <v>9</v>
          </cell>
        </row>
        <row r="1225">
          <cell r="A1225">
            <v>5627.04</v>
          </cell>
          <cell r="B1225">
            <v>0</v>
          </cell>
          <cell r="C1225" t="str">
            <v>بنك الأهلى سوسيتية جنرال - جنية مصرى</v>
          </cell>
          <cell r="K1225">
            <v>9</v>
          </cell>
        </row>
        <row r="1226">
          <cell r="A1226">
            <v>0</v>
          </cell>
          <cell r="B1226">
            <v>5614.49</v>
          </cell>
          <cell r="C1226" t="str">
            <v>وثائق صندوق ثمـــار</v>
          </cell>
          <cell r="K1226">
            <v>9</v>
          </cell>
        </row>
        <row r="1227">
          <cell r="A1227">
            <v>0</v>
          </cell>
          <cell r="B1227">
            <v>12.55</v>
          </cell>
          <cell r="C1227" t="str">
            <v>أرباح إسترداد وثائق صندوق ثمـــار</v>
          </cell>
          <cell r="K1227">
            <v>9</v>
          </cell>
        </row>
        <row r="1228">
          <cell r="A1228">
            <v>190</v>
          </cell>
          <cell r="B1228">
            <v>0</v>
          </cell>
          <cell r="C1228" t="str">
            <v>مصاريف تليفون وبريد وإنترنت</v>
          </cell>
          <cell r="K1228">
            <v>9</v>
          </cell>
        </row>
        <row r="1229">
          <cell r="A1229">
            <v>120</v>
          </cell>
          <cell r="B1229">
            <v>0</v>
          </cell>
          <cell r="C1229" t="str">
            <v>مصاريف إصلاح وصيانة</v>
          </cell>
          <cell r="K1229">
            <v>9</v>
          </cell>
        </row>
        <row r="1230">
          <cell r="A1230">
            <v>50</v>
          </cell>
          <cell r="B1230">
            <v>0</v>
          </cell>
          <cell r="C1230" t="str">
            <v>مصاريف إصلاح وصيانة</v>
          </cell>
          <cell r="K1230">
            <v>9</v>
          </cell>
        </row>
        <row r="1231">
          <cell r="A1231">
            <v>120</v>
          </cell>
          <cell r="B1231">
            <v>0</v>
          </cell>
          <cell r="C1231" t="str">
            <v>مصاريف إصلاح وصيانة</v>
          </cell>
          <cell r="K1231">
            <v>9</v>
          </cell>
        </row>
        <row r="1232">
          <cell r="A1232">
            <v>15</v>
          </cell>
          <cell r="B1232">
            <v>0</v>
          </cell>
          <cell r="C1232" t="str">
            <v>مصاريف إصلاح وصيانة</v>
          </cell>
          <cell r="K1232">
            <v>9</v>
          </cell>
        </row>
        <row r="1233">
          <cell r="A1233">
            <v>150</v>
          </cell>
          <cell r="B1233">
            <v>0</v>
          </cell>
          <cell r="C1233" t="str">
            <v>أدوات مكتبية ومطبوعات</v>
          </cell>
          <cell r="K1233">
            <v>9</v>
          </cell>
        </row>
        <row r="1234">
          <cell r="A1234">
            <v>540</v>
          </cell>
          <cell r="B1234">
            <v>0</v>
          </cell>
          <cell r="C1234" t="str">
            <v>أدوات مكتبية ومطبوعات</v>
          </cell>
          <cell r="K1234">
            <v>9</v>
          </cell>
        </row>
        <row r="1235">
          <cell r="A1235">
            <v>276</v>
          </cell>
          <cell r="B1235">
            <v>0</v>
          </cell>
          <cell r="C1235" t="str">
            <v>ضيافة وإستقبال</v>
          </cell>
          <cell r="K1235">
            <v>9</v>
          </cell>
        </row>
        <row r="1236">
          <cell r="A1236">
            <v>65</v>
          </cell>
          <cell r="B1236">
            <v>0</v>
          </cell>
          <cell r="C1236" t="str">
            <v>ضيافة وإستقبال</v>
          </cell>
          <cell r="K1236">
            <v>9</v>
          </cell>
        </row>
        <row r="1237">
          <cell r="A1237">
            <v>7.5</v>
          </cell>
          <cell r="B1237">
            <v>0</v>
          </cell>
          <cell r="C1237" t="str">
            <v>ضيافة وإستقبال</v>
          </cell>
          <cell r="K1237">
            <v>9</v>
          </cell>
        </row>
        <row r="1238">
          <cell r="A1238">
            <v>350</v>
          </cell>
          <cell r="B1238">
            <v>0</v>
          </cell>
          <cell r="C1238" t="str">
            <v>مصاريف علاج</v>
          </cell>
          <cell r="K1238">
            <v>9</v>
          </cell>
        </row>
        <row r="1239">
          <cell r="A1239">
            <v>512</v>
          </cell>
          <cell r="B1239">
            <v>0</v>
          </cell>
          <cell r="C1239" t="str">
            <v>مصاريف سيارات</v>
          </cell>
          <cell r="K1239">
            <v>9</v>
          </cell>
        </row>
        <row r="1240">
          <cell r="A1240">
            <v>1295</v>
          </cell>
          <cell r="B1240">
            <v>0</v>
          </cell>
          <cell r="C1240" t="str">
            <v>مصاريف سيارات</v>
          </cell>
          <cell r="K1240">
            <v>9</v>
          </cell>
        </row>
        <row r="1241">
          <cell r="A1241">
            <v>43.5</v>
          </cell>
          <cell r="B1241">
            <v>0</v>
          </cell>
          <cell r="C1241" t="str">
            <v>مصروفات ومستلزمات نظافة</v>
          </cell>
          <cell r="K1241">
            <v>9</v>
          </cell>
        </row>
        <row r="1242">
          <cell r="A1242">
            <v>100</v>
          </cell>
          <cell r="B1242">
            <v>0</v>
          </cell>
          <cell r="C1242" t="str">
            <v>مصروفات ومستلزمات نظافة</v>
          </cell>
          <cell r="K1242">
            <v>9</v>
          </cell>
        </row>
        <row r="1243">
          <cell r="A1243">
            <v>210</v>
          </cell>
          <cell r="B1243">
            <v>0</v>
          </cell>
          <cell r="C1243" t="str">
            <v>إكراميات</v>
          </cell>
          <cell r="K1243">
            <v>9</v>
          </cell>
        </row>
        <row r="1244">
          <cell r="A1244">
            <v>50</v>
          </cell>
          <cell r="B1244">
            <v>0</v>
          </cell>
          <cell r="C1244" t="str">
            <v>إكراميات</v>
          </cell>
          <cell r="K1244">
            <v>9</v>
          </cell>
        </row>
        <row r="1245">
          <cell r="A1245">
            <v>50</v>
          </cell>
          <cell r="B1245">
            <v>0</v>
          </cell>
          <cell r="C1245" t="str">
            <v>إكراميات</v>
          </cell>
          <cell r="K1245">
            <v>9</v>
          </cell>
        </row>
        <row r="1246">
          <cell r="A1246">
            <v>140</v>
          </cell>
          <cell r="B1246">
            <v>0</v>
          </cell>
          <cell r="C1246" t="str">
            <v>السيدة / مروة عمر مكرم</v>
          </cell>
          <cell r="K1246">
            <v>9</v>
          </cell>
        </row>
        <row r="1247">
          <cell r="A1247">
            <v>1386.6</v>
          </cell>
          <cell r="B1247">
            <v>0</v>
          </cell>
          <cell r="C1247" t="str">
            <v>السيدة / هنى عماد مكرم</v>
          </cell>
          <cell r="K1247">
            <v>9</v>
          </cell>
        </row>
        <row r="1248">
          <cell r="A1248">
            <v>0</v>
          </cell>
          <cell r="B1248">
            <v>5670.6</v>
          </cell>
          <cell r="C1248" t="str">
            <v>بنك الأهلى سوسيتية جنرال - جنية مصرى</v>
          </cell>
          <cell r="K1248">
            <v>9</v>
          </cell>
        </row>
        <row r="1249">
          <cell r="A1249">
            <v>24000</v>
          </cell>
          <cell r="B1249">
            <v>0</v>
          </cell>
          <cell r="C1249" t="str">
            <v>بنك الأهلى سوسيتية جنرال - جنية مصرى</v>
          </cell>
          <cell r="K1249">
            <v>9</v>
          </cell>
        </row>
        <row r="1250">
          <cell r="A1250">
            <v>0</v>
          </cell>
          <cell r="B1250">
            <v>24000</v>
          </cell>
          <cell r="C1250" t="str">
            <v>شركة كونرينت للإستثمار العقارى</v>
          </cell>
          <cell r="K1250">
            <v>9</v>
          </cell>
        </row>
        <row r="1251">
          <cell r="A1251">
            <v>56</v>
          </cell>
          <cell r="B1251">
            <v>0</v>
          </cell>
          <cell r="C1251" t="str">
            <v>بنك الأهلى سوسيتية جنرال - جنية مصرى</v>
          </cell>
          <cell r="K1251">
            <v>9</v>
          </cell>
        </row>
        <row r="1252">
          <cell r="A1252">
            <v>40</v>
          </cell>
          <cell r="B1252">
            <v>0</v>
          </cell>
          <cell r="C1252" t="str">
            <v>بنك الأهلى سوسيتية جنرال - جنية مصرى</v>
          </cell>
          <cell r="K1252">
            <v>9</v>
          </cell>
        </row>
        <row r="1253">
          <cell r="A1253">
            <v>0</v>
          </cell>
          <cell r="B1253">
            <v>56</v>
          </cell>
          <cell r="C1253" t="str">
            <v>سلف وعهد تحت التسوية - جمال عوض اللة</v>
          </cell>
          <cell r="K1253">
            <v>9</v>
          </cell>
        </row>
        <row r="1254">
          <cell r="A1254">
            <v>0</v>
          </cell>
          <cell r="B1254">
            <v>40</v>
          </cell>
          <cell r="C1254" t="str">
            <v>مدينون متنوعون - يسرى عبدة متولى</v>
          </cell>
          <cell r="K1254">
            <v>9</v>
          </cell>
        </row>
        <row r="1255">
          <cell r="A1255">
            <v>12000</v>
          </cell>
          <cell r="B1255">
            <v>0</v>
          </cell>
          <cell r="C1255" t="str">
            <v>الشركة المالية للتجارة - سوفيكو</v>
          </cell>
          <cell r="K1255">
            <v>9</v>
          </cell>
        </row>
        <row r="1256">
          <cell r="A1256">
            <v>0</v>
          </cell>
          <cell r="B1256">
            <v>12000</v>
          </cell>
          <cell r="C1256" t="str">
            <v>بنك الأهلى سوسيتية جنرال - جنية مصرى</v>
          </cell>
          <cell r="K1256">
            <v>9</v>
          </cell>
        </row>
        <row r="1257">
          <cell r="A1257">
            <v>12000</v>
          </cell>
          <cell r="B1257">
            <v>0</v>
          </cell>
          <cell r="C1257" t="str">
            <v>مصروفات مستحقة</v>
          </cell>
          <cell r="K1257">
            <v>9</v>
          </cell>
        </row>
        <row r="1258">
          <cell r="A1258">
            <v>0</v>
          </cell>
          <cell r="B1258">
            <v>12000</v>
          </cell>
          <cell r="C1258" t="str">
            <v>بنك الأهلى سوسيتية جنرال - جنية مصرى</v>
          </cell>
          <cell r="K1258">
            <v>9</v>
          </cell>
        </row>
        <row r="1259">
          <cell r="A1259">
            <v>738.25</v>
          </cell>
          <cell r="B1259">
            <v>0</v>
          </cell>
          <cell r="C1259" t="str">
            <v>بنك الأهلى سوسيتية جنرال - جنية مصرى</v>
          </cell>
          <cell r="K1259">
            <v>9</v>
          </cell>
        </row>
        <row r="1260">
          <cell r="A1260">
            <v>0</v>
          </cell>
          <cell r="B1260">
            <v>738.25</v>
          </cell>
          <cell r="C1260" t="str">
            <v>سلف وعهد تحت التسوية - هدى عثمان</v>
          </cell>
          <cell r="K1260">
            <v>9</v>
          </cell>
        </row>
        <row r="1261">
          <cell r="A1261">
            <v>889.13</v>
          </cell>
          <cell r="B1261">
            <v>0</v>
          </cell>
          <cell r="C1261" t="str">
            <v>وثائق صندوق ثمـــار</v>
          </cell>
          <cell r="K1261">
            <v>9</v>
          </cell>
        </row>
        <row r="1262">
          <cell r="A1262">
            <v>0</v>
          </cell>
          <cell r="B1262">
            <v>889.13</v>
          </cell>
          <cell r="C1262" t="str">
            <v>بنك الأهلى سوسيتية جنرال - جنية مصرى</v>
          </cell>
          <cell r="K1262">
            <v>9</v>
          </cell>
        </row>
        <row r="1263">
          <cell r="A1263">
            <v>5634.98</v>
          </cell>
          <cell r="B1263">
            <v>0</v>
          </cell>
          <cell r="C1263" t="str">
            <v>بنك الأهلى سوسيتية جنرال - جنية مصرى</v>
          </cell>
          <cell r="K1263">
            <v>9</v>
          </cell>
        </row>
        <row r="1264">
          <cell r="A1264">
            <v>0</v>
          </cell>
          <cell r="B1264">
            <v>5614.77</v>
          </cell>
          <cell r="C1264" t="str">
            <v>وثائق صندوق ثمـــار</v>
          </cell>
          <cell r="K1264">
            <v>9</v>
          </cell>
        </row>
        <row r="1265">
          <cell r="A1265">
            <v>0</v>
          </cell>
          <cell r="B1265">
            <v>20.21</v>
          </cell>
          <cell r="C1265" t="str">
            <v>أرباح إسترداد وثائق صندوق ثمـــار</v>
          </cell>
          <cell r="K1265">
            <v>9</v>
          </cell>
        </row>
        <row r="1266">
          <cell r="A1266">
            <v>5600</v>
          </cell>
          <cell r="B1266">
            <v>0</v>
          </cell>
          <cell r="C1266" t="str">
            <v>الشركة المالية للتجارة - سوفيكو</v>
          </cell>
          <cell r="K1266">
            <v>9</v>
          </cell>
        </row>
        <row r="1267">
          <cell r="A1267">
            <v>0</v>
          </cell>
          <cell r="B1267">
            <v>5600</v>
          </cell>
          <cell r="C1267" t="str">
            <v>بنك الأهلى سوسيتية جنرال - جنية مصرى</v>
          </cell>
          <cell r="K1267">
            <v>9</v>
          </cell>
        </row>
        <row r="1268">
          <cell r="A1268">
            <v>1000</v>
          </cell>
          <cell r="B1268">
            <v>0</v>
          </cell>
          <cell r="C1268" t="str">
            <v>بنك الأهلى سوسيتية جنرال - جنية مصرى</v>
          </cell>
          <cell r="K1268">
            <v>9</v>
          </cell>
        </row>
        <row r="1269">
          <cell r="A1269">
            <v>0</v>
          </cell>
          <cell r="B1269">
            <v>1000</v>
          </cell>
          <cell r="C1269" t="str">
            <v>سلف وعهد تحت التسوية - حمدى صدقى</v>
          </cell>
          <cell r="K1269">
            <v>9</v>
          </cell>
        </row>
        <row r="1270">
          <cell r="A1270">
            <v>3561.55</v>
          </cell>
          <cell r="B1270">
            <v>0</v>
          </cell>
          <cell r="C1270" t="str">
            <v>بنك الأهلى سوسيتية جنرال - جنية مصرى</v>
          </cell>
          <cell r="K1270">
            <v>9</v>
          </cell>
        </row>
        <row r="1271">
          <cell r="A1271">
            <v>0</v>
          </cell>
          <cell r="B1271">
            <v>3546.17</v>
          </cell>
          <cell r="C1271" t="str">
            <v>وثائق صندوق ثمـــار</v>
          </cell>
          <cell r="K1271">
            <v>9</v>
          </cell>
        </row>
        <row r="1272">
          <cell r="A1272">
            <v>0</v>
          </cell>
          <cell r="B1272">
            <v>15.38</v>
          </cell>
          <cell r="C1272" t="str">
            <v>أرباح إسترداد وثائق صندوق ثمـــار</v>
          </cell>
          <cell r="K1272">
            <v>9</v>
          </cell>
        </row>
        <row r="1273">
          <cell r="A1273">
            <v>3700</v>
          </cell>
          <cell r="B1273">
            <v>0</v>
          </cell>
          <cell r="C1273" t="str">
            <v>الشركة المالية للتجارة - سوفيكو</v>
          </cell>
          <cell r="K1273">
            <v>9</v>
          </cell>
        </row>
        <row r="1274">
          <cell r="A1274">
            <v>0</v>
          </cell>
          <cell r="B1274">
            <v>3700</v>
          </cell>
          <cell r="C1274" t="str">
            <v>بنك الأهلى سوسيتية جنرال - جنية مصرى</v>
          </cell>
          <cell r="K1274">
            <v>9</v>
          </cell>
        </row>
        <row r="1275">
          <cell r="A1275">
            <v>39450</v>
          </cell>
          <cell r="B1275">
            <v>0</v>
          </cell>
          <cell r="C1275" t="str">
            <v>بنك الأهلى سوسيتية جنرال - جنية مصرى</v>
          </cell>
          <cell r="K1275">
            <v>9</v>
          </cell>
        </row>
        <row r="1276">
          <cell r="A1276">
            <v>0</v>
          </cell>
          <cell r="B1276">
            <v>39450</v>
          </cell>
          <cell r="C1276" t="str">
            <v>شركة كونرينت للإستثمار العقارى</v>
          </cell>
          <cell r="K1276">
            <v>9</v>
          </cell>
        </row>
        <row r="1277">
          <cell r="A1277">
            <v>100000</v>
          </cell>
          <cell r="B1277">
            <v>0</v>
          </cell>
          <cell r="C1277" t="str">
            <v>بنك الأهلى سوسيتية جنرال - جنية مصرى</v>
          </cell>
          <cell r="K1277">
            <v>9</v>
          </cell>
        </row>
        <row r="1278">
          <cell r="A1278">
            <v>0</v>
          </cell>
          <cell r="B1278">
            <v>100000</v>
          </cell>
          <cell r="C1278" t="str">
            <v>الأستاذ / محمد عمر مكرم</v>
          </cell>
          <cell r="K1278">
            <v>9</v>
          </cell>
        </row>
        <row r="1279">
          <cell r="A1279">
            <v>890.61</v>
          </cell>
          <cell r="B1279">
            <v>0</v>
          </cell>
          <cell r="C1279" t="str">
            <v>وثائق صندوق ثمـــار</v>
          </cell>
          <cell r="K1279">
            <v>9</v>
          </cell>
        </row>
        <row r="1280">
          <cell r="A1280">
            <v>0</v>
          </cell>
          <cell r="B1280">
            <v>890.61</v>
          </cell>
          <cell r="C1280" t="str">
            <v>بنك الأهلى سوسيتية جنرال - جنية مصرى</v>
          </cell>
          <cell r="K1280">
            <v>9</v>
          </cell>
        </row>
        <row r="1281">
          <cell r="A1281">
            <v>88986.67</v>
          </cell>
          <cell r="B1281">
            <v>0</v>
          </cell>
          <cell r="C1281" t="str">
            <v>أجور ومرتبات</v>
          </cell>
          <cell r="K1281">
            <v>9</v>
          </cell>
        </row>
        <row r="1282">
          <cell r="A1282">
            <v>1500</v>
          </cell>
          <cell r="B1282">
            <v>0</v>
          </cell>
          <cell r="C1282" t="str">
            <v>الأستاذ / إبراهيم عماد مكرم</v>
          </cell>
          <cell r="K1282">
            <v>9</v>
          </cell>
        </row>
        <row r="1283">
          <cell r="A1283">
            <v>2000</v>
          </cell>
          <cell r="B1283">
            <v>0</v>
          </cell>
          <cell r="C1283" t="str">
            <v>السيدة / هنى عماد مكرم</v>
          </cell>
          <cell r="K1283">
            <v>9</v>
          </cell>
        </row>
        <row r="1284">
          <cell r="A1284">
            <v>59885.5</v>
          </cell>
          <cell r="B1284">
            <v>0</v>
          </cell>
          <cell r="C1284" t="str">
            <v>الشركة المالية للتجارة - سوفيكو</v>
          </cell>
          <cell r="K1284">
            <v>9</v>
          </cell>
        </row>
        <row r="1285">
          <cell r="A1285">
            <v>0</v>
          </cell>
          <cell r="B1285">
            <v>3387.75</v>
          </cell>
          <cell r="C1285" t="str">
            <v>هيئة التأمينات الإجتماعية</v>
          </cell>
          <cell r="K1285">
            <v>9</v>
          </cell>
        </row>
        <row r="1286">
          <cell r="A1286">
            <v>0</v>
          </cell>
          <cell r="B1286">
            <v>7834.42</v>
          </cell>
          <cell r="C1286" t="str">
            <v>جارى مصلحة الضرائب - كسب عمل</v>
          </cell>
          <cell r="K1286">
            <v>9</v>
          </cell>
        </row>
        <row r="1287">
          <cell r="A1287">
            <v>0</v>
          </cell>
          <cell r="B1287">
            <v>172.5</v>
          </cell>
          <cell r="C1287" t="str">
            <v>سلف وعهد تحت التسوية - عيد مصطفى</v>
          </cell>
          <cell r="K1287">
            <v>9</v>
          </cell>
        </row>
        <row r="1288">
          <cell r="A1288">
            <v>0</v>
          </cell>
          <cell r="B1288">
            <v>132.25</v>
          </cell>
          <cell r="C1288" t="str">
            <v>سلف وعهد تحت التسوية - أشرف صدقى</v>
          </cell>
          <cell r="K1288">
            <v>9</v>
          </cell>
        </row>
        <row r="1289">
          <cell r="A1289">
            <v>0</v>
          </cell>
          <cell r="B1289">
            <v>238.75</v>
          </cell>
          <cell r="C1289" t="str">
            <v>سلف وعهد تحت التسوية - حمدى صدقى</v>
          </cell>
          <cell r="K1289">
            <v>9</v>
          </cell>
        </row>
        <row r="1290">
          <cell r="A1290">
            <v>0</v>
          </cell>
          <cell r="B1290">
            <v>1000</v>
          </cell>
          <cell r="C1290" t="str">
            <v>سلف وعهد تحت التسوية - حسن محمد حسن</v>
          </cell>
          <cell r="K1290">
            <v>9</v>
          </cell>
        </row>
        <row r="1291">
          <cell r="A1291">
            <v>0</v>
          </cell>
          <cell r="B1291">
            <v>119.5</v>
          </cell>
          <cell r="C1291" t="str">
            <v>مدينون متنوعون - مجدى الجابرى</v>
          </cell>
          <cell r="K1291">
            <v>9</v>
          </cell>
        </row>
        <row r="1292">
          <cell r="A1292">
            <v>0</v>
          </cell>
          <cell r="B1292">
            <v>172.5</v>
          </cell>
          <cell r="C1292" t="str">
            <v>مدينون متنوعون - وليد نبيل</v>
          </cell>
          <cell r="K1292">
            <v>9</v>
          </cell>
        </row>
        <row r="1293">
          <cell r="A1293">
            <v>0</v>
          </cell>
          <cell r="B1293">
            <v>139314.5</v>
          </cell>
          <cell r="C1293" t="str">
            <v>بنك الأهلى سوسيتية جنرال - جنية مصرى</v>
          </cell>
          <cell r="K1293">
            <v>9</v>
          </cell>
        </row>
        <row r="1294">
          <cell r="A1294">
            <v>0.03</v>
          </cell>
          <cell r="B1294">
            <v>0</v>
          </cell>
          <cell r="C1294" t="str">
            <v>فروق تقييم عملات أجنبية</v>
          </cell>
          <cell r="K1294">
            <v>9</v>
          </cell>
        </row>
        <row r="1295">
          <cell r="A1295">
            <v>25</v>
          </cell>
          <cell r="B1295">
            <v>0</v>
          </cell>
          <cell r="C1295" t="str">
            <v>فروق تقييم عملات أجنبية</v>
          </cell>
          <cell r="K1295">
            <v>9</v>
          </cell>
        </row>
        <row r="1296">
          <cell r="A1296">
            <v>438.3</v>
          </cell>
          <cell r="B1296">
            <v>0</v>
          </cell>
          <cell r="C1296" t="str">
            <v>فروق تقييم عملات أجنبية</v>
          </cell>
          <cell r="K1296">
            <v>9</v>
          </cell>
        </row>
        <row r="1297">
          <cell r="A1297">
            <v>0</v>
          </cell>
          <cell r="B1297">
            <v>0.03</v>
          </cell>
          <cell r="C1297" t="str">
            <v>الأهلى سوسيتية جنرال - دولار أمريكى</v>
          </cell>
          <cell r="K1297">
            <v>9</v>
          </cell>
        </row>
        <row r="1298">
          <cell r="A1298">
            <v>0</v>
          </cell>
          <cell r="B1298">
            <v>25</v>
          </cell>
          <cell r="C1298" t="str">
            <v>الأهلى سوسيتية جنرال - دولار أمريكى (ودائع)</v>
          </cell>
          <cell r="K1298">
            <v>9</v>
          </cell>
        </row>
        <row r="1299">
          <cell r="A1299">
            <v>0</v>
          </cell>
          <cell r="B1299">
            <v>438.3</v>
          </cell>
          <cell r="C1299" t="str">
            <v>إيرادات مستحقة</v>
          </cell>
          <cell r="K1299">
            <v>9</v>
          </cell>
        </row>
        <row r="1300">
          <cell r="A1300">
            <v>125</v>
          </cell>
          <cell r="B1300">
            <v>0</v>
          </cell>
          <cell r="C1300" t="str">
            <v>مصاريف تليفون وبريد وإنترنت</v>
          </cell>
          <cell r="K1300">
            <v>9</v>
          </cell>
        </row>
        <row r="1301">
          <cell r="A1301">
            <v>37.5</v>
          </cell>
          <cell r="B1301">
            <v>0</v>
          </cell>
          <cell r="C1301" t="str">
            <v>مصاريف إصلاح وصيانة</v>
          </cell>
          <cell r="K1301">
            <v>9</v>
          </cell>
        </row>
        <row r="1302">
          <cell r="A1302">
            <v>1325</v>
          </cell>
          <cell r="B1302">
            <v>0</v>
          </cell>
          <cell r="C1302" t="str">
            <v>مصاريف سيارات</v>
          </cell>
          <cell r="K1302">
            <v>9</v>
          </cell>
        </row>
        <row r="1303">
          <cell r="A1303">
            <v>257</v>
          </cell>
          <cell r="B1303">
            <v>0</v>
          </cell>
          <cell r="C1303" t="str">
            <v>مصاريف سيارات</v>
          </cell>
          <cell r="K1303">
            <v>9</v>
          </cell>
        </row>
        <row r="1304">
          <cell r="A1304">
            <v>2888.65</v>
          </cell>
          <cell r="B1304">
            <v>0</v>
          </cell>
          <cell r="C1304" t="str">
            <v>مصاريف علاج</v>
          </cell>
          <cell r="K1304">
            <v>9</v>
          </cell>
        </row>
        <row r="1305">
          <cell r="A1305">
            <v>0</v>
          </cell>
          <cell r="B1305">
            <v>4633.1499999999996</v>
          </cell>
          <cell r="C1305" t="str">
            <v>مصروفات مدفوعة مقدماً</v>
          </cell>
          <cell r="K1305">
            <v>9</v>
          </cell>
        </row>
        <row r="1306">
          <cell r="A1306">
            <v>21819.33</v>
          </cell>
          <cell r="B1306">
            <v>0</v>
          </cell>
          <cell r="C1306" t="str">
            <v>إهلاك وسائل نقل وإنتقال</v>
          </cell>
          <cell r="K1306">
            <v>9</v>
          </cell>
        </row>
        <row r="1307">
          <cell r="A1307">
            <v>689.95</v>
          </cell>
          <cell r="B1307">
            <v>0</v>
          </cell>
          <cell r="C1307" t="str">
            <v>إهلاك أثاث</v>
          </cell>
          <cell r="K1307">
            <v>9</v>
          </cell>
        </row>
        <row r="1308">
          <cell r="A1308">
            <v>1861.01</v>
          </cell>
          <cell r="B1308">
            <v>0</v>
          </cell>
          <cell r="C1308" t="str">
            <v>إهلاك أجهزة كمبيوتر</v>
          </cell>
          <cell r="K1308">
            <v>9</v>
          </cell>
        </row>
        <row r="1309">
          <cell r="A1309">
            <v>844.56</v>
          </cell>
          <cell r="B1309">
            <v>0</v>
          </cell>
          <cell r="C1309" t="str">
            <v>إهلاك أجهزة ومعدات</v>
          </cell>
          <cell r="K1309">
            <v>9</v>
          </cell>
        </row>
        <row r="1310">
          <cell r="A1310">
            <v>0</v>
          </cell>
          <cell r="B1310">
            <v>21819.33</v>
          </cell>
          <cell r="C1310" t="str">
            <v>مجمع إهلاك وسائل نقل وإنتقال</v>
          </cell>
          <cell r="K1310">
            <v>9</v>
          </cell>
        </row>
        <row r="1311">
          <cell r="A1311">
            <v>0</v>
          </cell>
          <cell r="B1311">
            <v>689.95</v>
          </cell>
          <cell r="C1311" t="str">
            <v>مجمع إهلاك أثاث</v>
          </cell>
          <cell r="K1311">
            <v>9</v>
          </cell>
        </row>
        <row r="1312">
          <cell r="A1312">
            <v>0</v>
          </cell>
          <cell r="B1312">
            <v>1861.01</v>
          </cell>
          <cell r="C1312" t="str">
            <v>مجمع إهلاك أجهزة كمبيوتر وبرامج</v>
          </cell>
          <cell r="K1312">
            <v>9</v>
          </cell>
        </row>
        <row r="1313">
          <cell r="A1313">
            <v>0</v>
          </cell>
          <cell r="B1313">
            <v>844.56</v>
          </cell>
          <cell r="C1313" t="str">
            <v>مجمع إهلاك أجهزة ومعدات</v>
          </cell>
          <cell r="K1313">
            <v>9</v>
          </cell>
        </row>
        <row r="1314">
          <cell r="A1314">
            <v>63.37</v>
          </cell>
          <cell r="B1314">
            <v>0</v>
          </cell>
          <cell r="C1314" t="str">
            <v>مصاريف بنكية</v>
          </cell>
          <cell r="K1314">
            <v>9</v>
          </cell>
        </row>
        <row r="1315">
          <cell r="A1315">
            <v>5</v>
          </cell>
          <cell r="B1315">
            <v>0</v>
          </cell>
          <cell r="C1315" t="str">
            <v>مصاريف بنكية</v>
          </cell>
          <cell r="K1315">
            <v>9</v>
          </cell>
        </row>
        <row r="1316">
          <cell r="A1316">
            <v>0</v>
          </cell>
          <cell r="B1316">
            <v>63.37</v>
          </cell>
          <cell r="C1316" t="str">
            <v>بنك الأهلى سوسيتية جنرال - جنية مصرى</v>
          </cell>
          <cell r="K1316">
            <v>9</v>
          </cell>
        </row>
        <row r="1317">
          <cell r="A1317">
            <v>0</v>
          </cell>
          <cell r="B1317">
            <v>5</v>
          </cell>
          <cell r="C1317" t="str">
            <v>الأهلى سوسيتية جنرال - دولار أمريكى</v>
          </cell>
          <cell r="K1317">
            <v>9</v>
          </cell>
        </row>
        <row r="1318">
          <cell r="A1318">
            <v>280</v>
          </cell>
          <cell r="B1318">
            <v>0</v>
          </cell>
          <cell r="C1318" t="str">
            <v>بنك الأهلى سوسيتية جنرال - جنية مصرى</v>
          </cell>
          <cell r="K1318">
            <v>10</v>
          </cell>
        </row>
        <row r="1319">
          <cell r="A1319">
            <v>0</v>
          </cell>
          <cell r="B1319">
            <v>280</v>
          </cell>
          <cell r="C1319" t="str">
            <v>مصاريف علاج</v>
          </cell>
          <cell r="K1319">
            <v>10</v>
          </cell>
        </row>
        <row r="1320">
          <cell r="A1320">
            <v>5202.8599999999997</v>
          </cell>
          <cell r="B1320">
            <v>0</v>
          </cell>
          <cell r="C1320" t="str">
            <v>بنك الأهلى سوسيتية جنرال - جنية مصرى</v>
          </cell>
          <cell r="K1320">
            <v>10</v>
          </cell>
        </row>
        <row r="1321">
          <cell r="A1321">
            <v>0</v>
          </cell>
          <cell r="B1321">
            <v>5171.97</v>
          </cell>
          <cell r="C1321" t="str">
            <v>وثائق صندوق ثمـــار</v>
          </cell>
          <cell r="K1321">
            <v>10</v>
          </cell>
        </row>
        <row r="1322">
          <cell r="A1322">
            <v>0</v>
          </cell>
          <cell r="B1322">
            <v>30.89</v>
          </cell>
          <cell r="C1322" t="str">
            <v>أرباح إسترداد وثائق صندوق ثمـــار</v>
          </cell>
          <cell r="K1322">
            <v>10</v>
          </cell>
        </row>
        <row r="1323">
          <cell r="A1323">
            <v>229</v>
          </cell>
          <cell r="B1323">
            <v>0</v>
          </cell>
          <cell r="C1323" t="str">
            <v>دائنون متنوعون - الأستاذ / مكرم عثمان</v>
          </cell>
          <cell r="K1323">
            <v>10</v>
          </cell>
        </row>
        <row r="1324">
          <cell r="A1324">
            <v>309</v>
          </cell>
          <cell r="B1324">
            <v>0</v>
          </cell>
          <cell r="C1324" t="str">
            <v>الأستاذ / عمر مكرم</v>
          </cell>
          <cell r="K1324">
            <v>10</v>
          </cell>
        </row>
        <row r="1325">
          <cell r="A1325">
            <v>954</v>
          </cell>
          <cell r="B1325">
            <v>0</v>
          </cell>
          <cell r="C1325" t="str">
            <v>الأستاذ / محمد عمر مكرم</v>
          </cell>
          <cell r="K1325">
            <v>10</v>
          </cell>
        </row>
        <row r="1326">
          <cell r="A1326">
            <v>1594</v>
          </cell>
          <cell r="B1326">
            <v>0</v>
          </cell>
          <cell r="C1326" t="str">
            <v>الأستاذ / إبراهيم عماد مكرم</v>
          </cell>
          <cell r="K1326">
            <v>10</v>
          </cell>
        </row>
        <row r="1327">
          <cell r="A1327">
            <v>1002.3</v>
          </cell>
          <cell r="B1327">
            <v>0</v>
          </cell>
          <cell r="C1327" t="str">
            <v>السيدة / مروة عمر مكرم</v>
          </cell>
          <cell r="K1327">
            <v>10</v>
          </cell>
        </row>
        <row r="1328">
          <cell r="A1328">
            <v>1136.7</v>
          </cell>
          <cell r="B1328">
            <v>0</v>
          </cell>
          <cell r="C1328" t="str">
            <v>السيدة / هنى عماد مكرم</v>
          </cell>
          <cell r="K1328">
            <v>10</v>
          </cell>
        </row>
        <row r="1329">
          <cell r="A1329">
            <v>0</v>
          </cell>
          <cell r="B1329">
            <v>5225</v>
          </cell>
          <cell r="C1329" t="str">
            <v>بنك الأهلى سوسيتية جنرال - جنية مصرى</v>
          </cell>
          <cell r="K1329">
            <v>10</v>
          </cell>
        </row>
        <row r="1330">
          <cell r="A1330">
            <v>1.36</v>
          </cell>
          <cell r="B1330">
            <v>0</v>
          </cell>
          <cell r="C1330" t="str">
            <v>الأهلى سوسيتية جنرال - دولار أمريكى</v>
          </cell>
          <cell r="K1330">
            <v>10</v>
          </cell>
        </row>
        <row r="1331">
          <cell r="A1331">
            <v>0</v>
          </cell>
          <cell r="B1331">
            <v>1.36</v>
          </cell>
          <cell r="C1331" t="str">
            <v>فوائد دائنة</v>
          </cell>
          <cell r="K1331">
            <v>10</v>
          </cell>
        </row>
        <row r="1332">
          <cell r="A1332">
            <v>12948.91</v>
          </cell>
          <cell r="B1332">
            <v>0</v>
          </cell>
          <cell r="C1332" t="str">
            <v>بنك الأهلى سوسيتية جنرال - جنية مصرى</v>
          </cell>
          <cell r="K1332">
            <v>10</v>
          </cell>
        </row>
        <row r="1333">
          <cell r="A1333">
            <v>0</v>
          </cell>
          <cell r="B1333">
            <v>12856.04</v>
          </cell>
          <cell r="C1333" t="str">
            <v>وثائق صندوق ثمـــار</v>
          </cell>
          <cell r="K1333">
            <v>10</v>
          </cell>
        </row>
        <row r="1334">
          <cell r="A1334">
            <v>0</v>
          </cell>
          <cell r="B1334">
            <v>92.87</v>
          </cell>
          <cell r="C1334" t="str">
            <v>أرباح إسترداد وثائق صندوق ثمـــار</v>
          </cell>
          <cell r="K1334">
            <v>10</v>
          </cell>
        </row>
        <row r="1335">
          <cell r="A1335">
            <v>920</v>
          </cell>
          <cell r="B1335">
            <v>0</v>
          </cell>
          <cell r="C1335" t="str">
            <v>مصاريف تليفون وبريد وإنترنت</v>
          </cell>
          <cell r="K1335">
            <v>10</v>
          </cell>
        </row>
        <row r="1336">
          <cell r="A1336">
            <v>222.25</v>
          </cell>
          <cell r="B1336">
            <v>0</v>
          </cell>
          <cell r="C1336" t="str">
            <v>مياة وإنارة وغاز</v>
          </cell>
          <cell r="K1336">
            <v>10</v>
          </cell>
        </row>
        <row r="1337">
          <cell r="A1337">
            <v>159.65</v>
          </cell>
          <cell r="B1337">
            <v>0</v>
          </cell>
          <cell r="C1337" t="str">
            <v>مياة وإنارة وغاز</v>
          </cell>
          <cell r="K1337">
            <v>10</v>
          </cell>
        </row>
        <row r="1338">
          <cell r="A1338">
            <v>255</v>
          </cell>
          <cell r="B1338">
            <v>0</v>
          </cell>
          <cell r="C1338" t="str">
            <v>ضيافة وإستقبال</v>
          </cell>
          <cell r="K1338">
            <v>10</v>
          </cell>
        </row>
        <row r="1339">
          <cell r="A1339">
            <v>50</v>
          </cell>
          <cell r="B1339">
            <v>0</v>
          </cell>
          <cell r="C1339" t="str">
            <v>ضيافة وإستقبال</v>
          </cell>
          <cell r="K1339">
            <v>10</v>
          </cell>
        </row>
        <row r="1340">
          <cell r="A1340">
            <v>278</v>
          </cell>
          <cell r="B1340">
            <v>0</v>
          </cell>
          <cell r="C1340" t="str">
            <v>ضيافة وإستقبال</v>
          </cell>
          <cell r="K1340">
            <v>10</v>
          </cell>
        </row>
        <row r="1341">
          <cell r="A1341">
            <v>238.5</v>
          </cell>
          <cell r="B1341">
            <v>0</v>
          </cell>
          <cell r="C1341" t="str">
            <v>ضيافة وإستقبال</v>
          </cell>
          <cell r="K1341">
            <v>10</v>
          </cell>
        </row>
        <row r="1342">
          <cell r="A1342">
            <v>50</v>
          </cell>
          <cell r="B1342">
            <v>0</v>
          </cell>
          <cell r="C1342" t="str">
            <v>سفر وإقامة وإنتقالات</v>
          </cell>
          <cell r="K1342">
            <v>10</v>
          </cell>
        </row>
        <row r="1343">
          <cell r="A1343">
            <v>280</v>
          </cell>
          <cell r="B1343">
            <v>0</v>
          </cell>
          <cell r="C1343" t="str">
            <v>مصاريف علاج</v>
          </cell>
          <cell r="K1343">
            <v>10</v>
          </cell>
        </row>
        <row r="1344">
          <cell r="A1344">
            <v>130</v>
          </cell>
          <cell r="B1344">
            <v>0</v>
          </cell>
          <cell r="C1344" t="str">
            <v>مصاريف سيارات</v>
          </cell>
          <cell r="K1344">
            <v>10</v>
          </cell>
        </row>
        <row r="1345">
          <cell r="A1345">
            <v>95</v>
          </cell>
          <cell r="B1345">
            <v>0</v>
          </cell>
          <cell r="C1345" t="str">
            <v>مصاريف سيارات</v>
          </cell>
          <cell r="K1345">
            <v>10</v>
          </cell>
        </row>
        <row r="1346">
          <cell r="A1346">
            <v>50</v>
          </cell>
          <cell r="B1346">
            <v>0</v>
          </cell>
          <cell r="C1346" t="str">
            <v>إكراميات</v>
          </cell>
          <cell r="K1346">
            <v>10</v>
          </cell>
        </row>
        <row r="1347">
          <cell r="A1347">
            <v>770</v>
          </cell>
          <cell r="B1347">
            <v>0</v>
          </cell>
          <cell r="C1347" t="str">
            <v>مصروفات مدفوعة مقدماً</v>
          </cell>
          <cell r="K1347">
            <v>10</v>
          </cell>
        </row>
        <row r="1348">
          <cell r="A1348">
            <v>140</v>
          </cell>
          <cell r="B1348">
            <v>0</v>
          </cell>
          <cell r="C1348" t="str">
            <v>السيدة / مروة عمر مكرم</v>
          </cell>
          <cell r="K1348">
            <v>10</v>
          </cell>
        </row>
        <row r="1349">
          <cell r="A1349">
            <v>0</v>
          </cell>
          <cell r="B1349">
            <v>3638.4</v>
          </cell>
          <cell r="C1349" t="str">
            <v>بنك الأهلى سوسيتية جنرال - جنية مصرى</v>
          </cell>
          <cell r="K1349">
            <v>10</v>
          </cell>
        </row>
        <row r="1350">
          <cell r="A1350">
            <v>9600</v>
          </cell>
          <cell r="B1350">
            <v>0</v>
          </cell>
          <cell r="C1350" t="str">
            <v>الشركة المالية للتجارة - سوفيكو</v>
          </cell>
          <cell r="K1350">
            <v>10</v>
          </cell>
        </row>
        <row r="1351">
          <cell r="A1351">
            <v>0</v>
          </cell>
          <cell r="B1351">
            <v>9600</v>
          </cell>
          <cell r="C1351" t="str">
            <v>بنك الأهلى سوسيتية جنرال - جنية مصرى</v>
          </cell>
          <cell r="K1351">
            <v>10</v>
          </cell>
        </row>
        <row r="1352">
          <cell r="A1352">
            <v>140</v>
          </cell>
          <cell r="B1352">
            <v>0</v>
          </cell>
          <cell r="C1352" t="str">
            <v>بنك الأهلى سوسيتية جنرال - جنية مصرى</v>
          </cell>
          <cell r="K1352">
            <v>10</v>
          </cell>
        </row>
        <row r="1353">
          <cell r="A1353">
            <v>0</v>
          </cell>
          <cell r="B1353">
            <v>140</v>
          </cell>
          <cell r="C1353" t="str">
            <v>سلف وعهد تحت التسوية - أشرف صدقى</v>
          </cell>
          <cell r="K1353">
            <v>10</v>
          </cell>
        </row>
        <row r="1354">
          <cell r="A1354">
            <v>18018.48</v>
          </cell>
          <cell r="B1354">
            <v>0</v>
          </cell>
          <cell r="C1354" t="str">
            <v>بنك الأهلى سوسيتية جنرال - جنية مصرى</v>
          </cell>
          <cell r="K1354">
            <v>10</v>
          </cell>
        </row>
        <row r="1355">
          <cell r="A1355">
            <v>0</v>
          </cell>
          <cell r="B1355">
            <v>17880.240000000002</v>
          </cell>
          <cell r="C1355" t="str">
            <v>وثائق صندوق ثمـــار</v>
          </cell>
          <cell r="K1355">
            <v>10</v>
          </cell>
        </row>
        <row r="1356">
          <cell r="A1356">
            <v>0</v>
          </cell>
          <cell r="B1356">
            <v>138.24</v>
          </cell>
          <cell r="C1356" t="str">
            <v>أرباح إسترداد وثائق صندوق ثمـــار</v>
          </cell>
          <cell r="K1356">
            <v>10</v>
          </cell>
        </row>
        <row r="1357">
          <cell r="A1357">
            <v>3458.29</v>
          </cell>
          <cell r="B1357">
            <v>0</v>
          </cell>
          <cell r="C1357" t="str">
            <v>هيئة التأمينات الإجتماعية</v>
          </cell>
          <cell r="K1357">
            <v>10</v>
          </cell>
        </row>
        <row r="1358">
          <cell r="A1358">
            <v>0</v>
          </cell>
          <cell r="B1358">
            <v>3458.29</v>
          </cell>
          <cell r="C1358" t="str">
            <v>بنك الأهلى سوسيتية جنرال - جنية مصرى</v>
          </cell>
          <cell r="K1358">
            <v>10</v>
          </cell>
        </row>
        <row r="1359">
          <cell r="A1359">
            <v>3038.38</v>
          </cell>
          <cell r="B1359">
            <v>0</v>
          </cell>
          <cell r="C1359" t="str">
            <v>مصاريف تليفون وبريد وإنترنت</v>
          </cell>
          <cell r="K1359">
            <v>10</v>
          </cell>
        </row>
        <row r="1360">
          <cell r="A1360">
            <v>486.03</v>
          </cell>
          <cell r="B1360">
            <v>0</v>
          </cell>
          <cell r="C1360" t="str">
            <v>سلف وعهد تحت التسوية - هدى عثمان</v>
          </cell>
          <cell r="K1360">
            <v>10</v>
          </cell>
        </row>
        <row r="1361">
          <cell r="A1361">
            <v>147.37</v>
          </cell>
          <cell r="B1361">
            <v>0</v>
          </cell>
          <cell r="C1361" t="str">
            <v>سلف وعهد تحت التسوية - أشرف صدقى</v>
          </cell>
          <cell r="K1361">
            <v>10</v>
          </cell>
        </row>
        <row r="1362">
          <cell r="A1362">
            <v>285.08999999999997</v>
          </cell>
          <cell r="B1362">
            <v>0</v>
          </cell>
          <cell r="C1362" t="str">
            <v>سلف وعهد تحت التسوية - حمدى صدقى</v>
          </cell>
          <cell r="K1362">
            <v>10</v>
          </cell>
        </row>
        <row r="1363">
          <cell r="A1363">
            <v>42.25</v>
          </cell>
          <cell r="B1363">
            <v>0</v>
          </cell>
          <cell r="C1363" t="str">
            <v>سلف وعهد تحت التسوية - جمال عوض اللة</v>
          </cell>
          <cell r="K1363">
            <v>10</v>
          </cell>
        </row>
        <row r="1364">
          <cell r="A1364">
            <v>72.39</v>
          </cell>
          <cell r="B1364">
            <v>0</v>
          </cell>
          <cell r="C1364" t="str">
            <v>مدينون متنوعون - إيناس سالم</v>
          </cell>
          <cell r="K1364">
            <v>10</v>
          </cell>
        </row>
        <row r="1365">
          <cell r="A1365">
            <v>78.78</v>
          </cell>
          <cell r="B1365">
            <v>0</v>
          </cell>
          <cell r="C1365" t="str">
            <v>مدينون متنوعون - أحمد تاج</v>
          </cell>
          <cell r="K1365">
            <v>10</v>
          </cell>
        </row>
        <row r="1366">
          <cell r="A1366">
            <v>71.88</v>
          </cell>
          <cell r="B1366">
            <v>0</v>
          </cell>
          <cell r="C1366" t="str">
            <v>مدينون متنوعون - محمد إسماعيل</v>
          </cell>
          <cell r="K1366">
            <v>10</v>
          </cell>
        </row>
        <row r="1367">
          <cell r="A1367">
            <v>430.89</v>
          </cell>
          <cell r="B1367">
            <v>0</v>
          </cell>
          <cell r="C1367" t="str">
            <v>مدينون متنوعون - أحمد محفوظ</v>
          </cell>
          <cell r="K1367">
            <v>10</v>
          </cell>
        </row>
        <row r="1368">
          <cell r="A1368">
            <v>26.94</v>
          </cell>
          <cell r="B1368">
            <v>0</v>
          </cell>
          <cell r="C1368" t="str">
            <v>مدينون متنوعون - يسرى عبدة متولى</v>
          </cell>
          <cell r="K1368">
            <v>10</v>
          </cell>
        </row>
        <row r="1369">
          <cell r="A1369">
            <v>38.729999999999997</v>
          </cell>
          <cell r="B1369">
            <v>0</v>
          </cell>
          <cell r="C1369" t="str">
            <v>مدينون متنوعون - محمود عبدة</v>
          </cell>
          <cell r="K1369">
            <v>10</v>
          </cell>
        </row>
        <row r="1370">
          <cell r="A1370">
            <v>61.7</v>
          </cell>
          <cell r="B1370">
            <v>0</v>
          </cell>
          <cell r="C1370" t="str">
            <v>دائنون متنوعون - الأستاذ / مكرم عثمان</v>
          </cell>
          <cell r="K1370">
            <v>10</v>
          </cell>
        </row>
        <row r="1371">
          <cell r="A1371">
            <v>1459.93</v>
          </cell>
          <cell r="B1371">
            <v>0</v>
          </cell>
          <cell r="C1371" t="str">
            <v>الأستاذ / عمر مكرم</v>
          </cell>
          <cell r="K1371">
            <v>10</v>
          </cell>
        </row>
        <row r="1372">
          <cell r="A1372">
            <v>1357.93</v>
          </cell>
          <cell r="B1372">
            <v>0</v>
          </cell>
          <cell r="C1372" t="str">
            <v>الأستاذ / محمد عمر مكرم</v>
          </cell>
          <cell r="K1372">
            <v>10</v>
          </cell>
        </row>
        <row r="1373">
          <cell r="A1373">
            <v>5367.37</v>
          </cell>
          <cell r="B1373">
            <v>0</v>
          </cell>
          <cell r="C1373" t="str">
            <v>الأستاذ / إبراهيم عماد مكرم</v>
          </cell>
          <cell r="K1373">
            <v>10</v>
          </cell>
        </row>
        <row r="1374">
          <cell r="A1374">
            <v>1190.75</v>
          </cell>
          <cell r="B1374">
            <v>0</v>
          </cell>
          <cell r="C1374" t="str">
            <v>السيدة / مروة عمر مكرم</v>
          </cell>
          <cell r="K1374">
            <v>10</v>
          </cell>
        </row>
        <row r="1375">
          <cell r="A1375">
            <v>454.37</v>
          </cell>
          <cell r="B1375">
            <v>0</v>
          </cell>
          <cell r="C1375" t="str">
            <v>السيدة / هنى عماد مكرم</v>
          </cell>
          <cell r="K1375">
            <v>10</v>
          </cell>
        </row>
        <row r="1376">
          <cell r="A1376">
            <v>0</v>
          </cell>
          <cell r="B1376">
            <v>14610.78</v>
          </cell>
          <cell r="C1376" t="str">
            <v>بنك الأهلى سوسيتية جنرال - جنية مصرى</v>
          </cell>
          <cell r="K1376">
            <v>10</v>
          </cell>
        </row>
        <row r="1377">
          <cell r="A1377">
            <v>42</v>
          </cell>
          <cell r="B1377">
            <v>0</v>
          </cell>
          <cell r="C1377" t="str">
            <v>بنك الأهلى سوسيتية جنرال - جنية مصرى</v>
          </cell>
          <cell r="K1377">
            <v>10</v>
          </cell>
        </row>
        <row r="1378">
          <cell r="A1378">
            <v>0</v>
          </cell>
          <cell r="B1378">
            <v>42</v>
          </cell>
          <cell r="C1378" t="str">
            <v>سلف وعهد تحت التسوية - جمال عوض اللة</v>
          </cell>
          <cell r="K1378">
            <v>10</v>
          </cell>
        </row>
        <row r="1379">
          <cell r="A1379">
            <v>149.21</v>
          </cell>
          <cell r="B1379">
            <v>0</v>
          </cell>
          <cell r="C1379" t="str">
            <v>وثائق صندوق ثمـــار</v>
          </cell>
          <cell r="K1379">
            <v>10</v>
          </cell>
        </row>
        <row r="1380">
          <cell r="A1380">
            <v>0</v>
          </cell>
          <cell r="B1380">
            <v>149.21</v>
          </cell>
          <cell r="C1380" t="str">
            <v>بنك الأهلى سوسيتية جنرال - جنية مصرى</v>
          </cell>
          <cell r="K1380">
            <v>10</v>
          </cell>
        </row>
        <row r="1381">
          <cell r="A1381">
            <v>270987.5</v>
          </cell>
          <cell r="B1381">
            <v>0</v>
          </cell>
          <cell r="C1381" t="str">
            <v>بنك الأهلى سوسيتية جنرال - جنية مصرى</v>
          </cell>
          <cell r="K1381">
            <v>10</v>
          </cell>
        </row>
        <row r="1382">
          <cell r="A1382">
            <v>0</v>
          </cell>
          <cell r="B1382">
            <v>270987.5</v>
          </cell>
          <cell r="C1382" t="str">
            <v>إيرادات مستحقة</v>
          </cell>
          <cell r="K1382">
            <v>10</v>
          </cell>
        </row>
        <row r="1383">
          <cell r="A1383">
            <v>88954.87</v>
          </cell>
          <cell r="B1383">
            <v>0</v>
          </cell>
          <cell r="C1383" t="str">
            <v>أجور ومرتبات</v>
          </cell>
          <cell r="K1383">
            <v>10</v>
          </cell>
        </row>
        <row r="1384">
          <cell r="A1384">
            <v>1500</v>
          </cell>
          <cell r="B1384">
            <v>0</v>
          </cell>
          <cell r="C1384" t="str">
            <v>الأستاذ / إبراهيم عماد مكرم</v>
          </cell>
          <cell r="K1384">
            <v>10</v>
          </cell>
        </row>
        <row r="1385">
          <cell r="A1385">
            <v>2000</v>
          </cell>
          <cell r="B1385">
            <v>0</v>
          </cell>
          <cell r="C1385" t="str">
            <v>السيدة / هنى عماد مكرم</v>
          </cell>
          <cell r="K1385">
            <v>10</v>
          </cell>
        </row>
        <row r="1386">
          <cell r="A1386">
            <v>59912</v>
          </cell>
          <cell r="B1386">
            <v>0</v>
          </cell>
          <cell r="C1386" t="str">
            <v>الشركة المالية للتجارة - سوفيكو</v>
          </cell>
          <cell r="K1386">
            <v>10</v>
          </cell>
        </row>
        <row r="1387">
          <cell r="A1387">
            <v>0</v>
          </cell>
          <cell r="B1387">
            <v>3387.75</v>
          </cell>
          <cell r="C1387" t="str">
            <v>هيئة التأمينات الإجتماعية</v>
          </cell>
          <cell r="K1387">
            <v>10</v>
          </cell>
        </row>
        <row r="1388">
          <cell r="A1388">
            <v>0</v>
          </cell>
          <cell r="B1388">
            <v>7829.12</v>
          </cell>
          <cell r="C1388" t="str">
            <v>جارى مصلحة الضرائب - كسب عمل</v>
          </cell>
          <cell r="K1388">
            <v>10</v>
          </cell>
        </row>
        <row r="1389">
          <cell r="A1389">
            <v>0</v>
          </cell>
          <cell r="B1389">
            <v>172.5</v>
          </cell>
          <cell r="C1389" t="str">
            <v>سلف وعهد تحت التسوية - عيد مصطفى</v>
          </cell>
          <cell r="K1389">
            <v>10</v>
          </cell>
        </row>
        <row r="1390">
          <cell r="A1390">
            <v>0</v>
          </cell>
          <cell r="B1390">
            <v>132.25</v>
          </cell>
          <cell r="C1390" t="str">
            <v>سلف وعهد تحت التسوية - أشرف صدقى</v>
          </cell>
          <cell r="K1390">
            <v>10</v>
          </cell>
        </row>
        <row r="1391">
          <cell r="A1391">
            <v>0</v>
          </cell>
          <cell r="B1391">
            <v>238.75</v>
          </cell>
          <cell r="C1391" t="str">
            <v>سلف وعهد تحت التسوية - حمدى صدقى</v>
          </cell>
          <cell r="K1391">
            <v>10</v>
          </cell>
        </row>
        <row r="1392">
          <cell r="A1392">
            <v>0</v>
          </cell>
          <cell r="B1392">
            <v>1000</v>
          </cell>
          <cell r="C1392" t="str">
            <v>سلف وعهد تحت التسوية - حسن محمد حسن</v>
          </cell>
          <cell r="K1392">
            <v>10</v>
          </cell>
        </row>
        <row r="1393">
          <cell r="A1393">
            <v>0</v>
          </cell>
          <cell r="B1393">
            <v>119.5</v>
          </cell>
          <cell r="C1393" t="str">
            <v>مدينون متنوعون - مجدى الجابرى</v>
          </cell>
          <cell r="K1393">
            <v>10</v>
          </cell>
        </row>
        <row r="1394">
          <cell r="A1394">
            <v>0</v>
          </cell>
          <cell r="B1394">
            <v>172.5</v>
          </cell>
          <cell r="C1394" t="str">
            <v>مدينون متنوعون - وليد نبيل</v>
          </cell>
          <cell r="K1394">
            <v>10</v>
          </cell>
        </row>
        <row r="1395">
          <cell r="A1395">
            <v>0</v>
          </cell>
          <cell r="B1395">
            <v>139314.5</v>
          </cell>
          <cell r="C1395" t="str">
            <v>بنك الأهلى سوسيتية جنرال - جنية مصرى</v>
          </cell>
          <cell r="K1395">
            <v>10</v>
          </cell>
        </row>
        <row r="1396">
          <cell r="A1396">
            <v>131619.64000000001</v>
          </cell>
          <cell r="B1396">
            <v>0</v>
          </cell>
          <cell r="C1396" t="str">
            <v>وثائق صندوق ثمـــار</v>
          </cell>
          <cell r="K1396">
            <v>10</v>
          </cell>
        </row>
        <row r="1397">
          <cell r="A1397">
            <v>0</v>
          </cell>
          <cell r="B1397">
            <v>131619.64000000001</v>
          </cell>
          <cell r="C1397" t="str">
            <v>بنك الأهلى سوسيتية جنرال - جنية مصرى</v>
          </cell>
          <cell r="K1397">
            <v>10</v>
          </cell>
        </row>
        <row r="1398">
          <cell r="A1398">
            <v>486</v>
          </cell>
          <cell r="B1398">
            <v>0</v>
          </cell>
          <cell r="C1398" t="str">
            <v>بنك الأهلى سوسيتية جنرال - جنية مصرى</v>
          </cell>
          <cell r="K1398">
            <v>10</v>
          </cell>
        </row>
        <row r="1399">
          <cell r="A1399">
            <v>0</v>
          </cell>
          <cell r="B1399">
            <v>486</v>
          </cell>
          <cell r="C1399" t="str">
            <v>سلف وعهد تحت التسوية - هدى عثمان</v>
          </cell>
          <cell r="K1399">
            <v>10</v>
          </cell>
        </row>
        <row r="1400">
          <cell r="A1400">
            <v>9083</v>
          </cell>
          <cell r="B1400">
            <v>0</v>
          </cell>
          <cell r="C1400" t="str">
            <v>بنك الأهلى سوسيتية جنرال - جنية مصرى</v>
          </cell>
          <cell r="K1400">
            <v>10</v>
          </cell>
        </row>
        <row r="1401">
          <cell r="A1401">
            <v>0</v>
          </cell>
          <cell r="B1401">
            <v>9083</v>
          </cell>
          <cell r="C1401" t="str">
            <v>الشركة المالية للتجارة - سوفيكو</v>
          </cell>
          <cell r="K1401">
            <v>10</v>
          </cell>
        </row>
        <row r="1402">
          <cell r="A1402">
            <v>9115.6</v>
          </cell>
          <cell r="B1402">
            <v>0</v>
          </cell>
          <cell r="C1402" t="str">
            <v>وثائق صندوق ثمـــار</v>
          </cell>
          <cell r="K1402">
            <v>10</v>
          </cell>
        </row>
        <row r="1403">
          <cell r="A1403">
            <v>0</v>
          </cell>
          <cell r="B1403">
            <v>9115.6</v>
          </cell>
          <cell r="C1403" t="str">
            <v>بنك الأهلى سوسيتية جنرال - جنية مصرى</v>
          </cell>
          <cell r="K1403">
            <v>10</v>
          </cell>
        </row>
        <row r="1404">
          <cell r="A1404">
            <v>448.42</v>
          </cell>
          <cell r="B1404">
            <v>0</v>
          </cell>
          <cell r="C1404" t="str">
            <v>وثائق صندوق ثمـــار</v>
          </cell>
          <cell r="K1404">
            <v>10</v>
          </cell>
        </row>
        <row r="1405">
          <cell r="A1405">
            <v>0</v>
          </cell>
          <cell r="B1405">
            <v>448.42</v>
          </cell>
          <cell r="C1405" t="str">
            <v>بنك الأهلى سوسيتية جنرال - جنية مصرى</v>
          </cell>
          <cell r="K1405">
            <v>10</v>
          </cell>
        </row>
        <row r="1406">
          <cell r="A1406">
            <v>299.17</v>
          </cell>
          <cell r="B1406">
            <v>0</v>
          </cell>
          <cell r="C1406" t="str">
            <v>بنك الأهلى سوسيتية جنرال - جنية مصرى</v>
          </cell>
          <cell r="K1406">
            <v>10</v>
          </cell>
        </row>
        <row r="1407">
          <cell r="A1407">
            <v>0</v>
          </cell>
          <cell r="B1407">
            <v>298.61</v>
          </cell>
          <cell r="C1407" t="str">
            <v>وثائق صندوق ثمـــار</v>
          </cell>
          <cell r="K1407">
            <v>10</v>
          </cell>
        </row>
        <row r="1408">
          <cell r="A1408">
            <v>0</v>
          </cell>
          <cell r="B1408">
            <v>0.56000000000000005</v>
          </cell>
          <cell r="C1408" t="str">
            <v>أرباح إسترداد وثائق صندوق ثمـــار</v>
          </cell>
          <cell r="K1408">
            <v>10</v>
          </cell>
        </row>
        <row r="1409">
          <cell r="A1409">
            <v>241.65</v>
          </cell>
          <cell r="B1409">
            <v>0</v>
          </cell>
          <cell r="C1409" t="str">
            <v>جارى مصلحة الضرائب - ضرائب خصم</v>
          </cell>
          <cell r="K1409">
            <v>10</v>
          </cell>
        </row>
        <row r="1410">
          <cell r="A1410">
            <v>0</v>
          </cell>
          <cell r="B1410">
            <v>241.65</v>
          </cell>
          <cell r="C1410" t="str">
            <v>بنك الأهلى سوسيتية جنرال - جنية مصرى</v>
          </cell>
          <cell r="K1410">
            <v>10</v>
          </cell>
        </row>
        <row r="1411">
          <cell r="A1411">
            <v>125</v>
          </cell>
          <cell r="B1411">
            <v>0</v>
          </cell>
          <cell r="C1411" t="str">
            <v>مصاريف تليفون وبريد وإنترنت</v>
          </cell>
          <cell r="K1411">
            <v>10</v>
          </cell>
        </row>
        <row r="1412">
          <cell r="A1412">
            <v>639.59</v>
          </cell>
          <cell r="B1412">
            <v>0</v>
          </cell>
          <cell r="C1412" t="str">
            <v>إيجارات</v>
          </cell>
          <cell r="K1412">
            <v>10</v>
          </cell>
        </row>
        <row r="1413">
          <cell r="A1413">
            <v>37.5</v>
          </cell>
          <cell r="B1413">
            <v>0</v>
          </cell>
          <cell r="C1413" t="str">
            <v>مصاريف إصلاح وصيانة</v>
          </cell>
          <cell r="K1413">
            <v>10</v>
          </cell>
        </row>
        <row r="1414">
          <cell r="A1414">
            <v>1325</v>
          </cell>
          <cell r="B1414">
            <v>0</v>
          </cell>
          <cell r="C1414" t="str">
            <v>مصاريف سيارات</v>
          </cell>
          <cell r="K1414">
            <v>10</v>
          </cell>
        </row>
        <row r="1415">
          <cell r="A1415">
            <v>256.5</v>
          </cell>
          <cell r="B1415">
            <v>0</v>
          </cell>
          <cell r="C1415" t="str">
            <v>مصاريف سيارات</v>
          </cell>
          <cell r="K1415">
            <v>10</v>
          </cell>
        </row>
        <row r="1416">
          <cell r="A1416">
            <v>2888.65</v>
          </cell>
          <cell r="B1416">
            <v>0</v>
          </cell>
          <cell r="C1416" t="str">
            <v>مصاريف علاج</v>
          </cell>
          <cell r="K1416">
            <v>10</v>
          </cell>
        </row>
        <row r="1417">
          <cell r="A1417">
            <v>0</v>
          </cell>
          <cell r="B1417">
            <v>4632.6499999999996</v>
          </cell>
          <cell r="C1417" t="str">
            <v>مصروفات مدفوعة مقدماً</v>
          </cell>
          <cell r="K1417">
            <v>10</v>
          </cell>
        </row>
        <row r="1418">
          <cell r="A1418">
            <v>0</v>
          </cell>
          <cell r="B1418">
            <v>639.59</v>
          </cell>
          <cell r="C1418" t="str">
            <v>مصروفات مستحقة</v>
          </cell>
          <cell r="K1418">
            <v>10</v>
          </cell>
        </row>
        <row r="1419">
          <cell r="A1419">
            <v>21819.33</v>
          </cell>
          <cell r="B1419">
            <v>0</v>
          </cell>
          <cell r="C1419" t="str">
            <v>إهلاك وسائل نقل وإنتقال</v>
          </cell>
          <cell r="K1419">
            <v>10</v>
          </cell>
        </row>
        <row r="1420">
          <cell r="A1420">
            <v>689.95</v>
          </cell>
          <cell r="B1420">
            <v>0</v>
          </cell>
          <cell r="C1420" t="str">
            <v>إهلاك أثاث</v>
          </cell>
          <cell r="K1420">
            <v>10</v>
          </cell>
        </row>
        <row r="1421">
          <cell r="A1421">
            <v>1905.12</v>
          </cell>
          <cell r="B1421">
            <v>0</v>
          </cell>
          <cell r="C1421" t="str">
            <v>إهلاك أجهزة كمبيوتر</v>
          </cell>
          <cell r="K1421">
            <v>10</v>
          </cell>
        </row>
        <row r="1422">
          <cell r="A1422">
            <v>776.95</v>
          </cell>
          <cell r="B1422">
            <v>0</v>
          </cell>
          <cell r="C1422" t="str">
            <v>إهلاك أجهزة ومعدات</v>
          </cell>
          <cell r="K1422">
            <v>10</v>
          </cell>
        </row>
        <row r="1423">
          <cell r="A1423">
            <v>0</v>
          </cell>
          <cell r="B1423">
            <v>21819.33</v>
          </cell>
          <cell r="C1423" t="str">
            <v>مجمع إهلاك وسائل نقل وإنتقال</v>
          </cell>
          <cell r="K1423">
            <v>10</v>
          </cell>
        </row>
        <row r="1424">
          <cell r="A1424">
            <v>0</v>
          </cell>
          <cell r="B1424">
            <v>689.95</v>
          </cell>
          <cell r="C1424" t="str">
            <v>مجمع إهلاك أثاث</v>
          </cell>
          <cell r="K1424">
            <v>10</v>
          </cell>
        </row>
        <row r="1425">
          <cell r="A1425">
            <v>0</v>
          </cell>
          <cell r="B1425">
            <v>1905.12</v>
          </cell>
          <cell r="C1425" t="str">
            <v>مجمع إهلاك أجهزة كمبيوتر وبرامج</v>
          </cell>
          <cell r="K1425">
            <v>10</v>
          </cell>
        </row>
        <row r="1426">
          <cell r="A1426">
            <v>0</v>
          </cell>
          <cell r="B1426">
            <v>776.95</v>
          </cell>
          <cell r="C1426" t="str">
            <v>مجمع إهلاك أجهزة ومعدات</v>
          </cell>
          <cell r="K1426">
            <v>10</v>
          </cell>
        </row>
        <row r="1427">
          <cell r="A1427">
            <v>74.67</v>
          </cell>
          <cell r="B1427">
            <v>0</v>
          </cell>
          <cell r="C1427" t="str">
            <v>مصاريف بنكية</v>
          </cell>
          <cell r="K1427">
            <v>10</v>
          </cell>
        </row>
        <row r="1428">
          <cell r="A1428">
            <v>5</v>
          </cell>
          <cell r="B1428">
            <v>0</v>
          </cell>
          <cell r="C1428" t="str">
            <v>مصاريف بنكية</v>
          </cell>
          <cell r="K1428">
            <v>10</v>
          </cell>
        </row>
        <row r="1429">
          <cell r="A1429">
            <v>0</v>
          </cell>
          <cell r="B1429">
            <v>74.67</v>
          </cell>
          <cell r="C1429" t="str">
            <v>بنك الأهلى سوسيتية جنرال - جنية مصرى</v>
          </cell>
          <cell r="K1429">
            <v>10</v>
          </cell>
        </row>
        <row r="1430">
          <cell r="A1430">
            <v>0</v>
          </cell>
          <cell r="B1430">
            <v>5</v>
          </cell>
          <cell r="C1430" t="str">
            <v>الأهلى سوسيتية جنرال - دولار أمريكى</v>
          </cell>
          <cell r="K1430">
            <v>10</v>
          </cell>
        </row>
        <row r="1431">
          <cell r="A1431">
            <v>42825.61</v>
          </cell>
          <cell r="B1431">
            <v>0</v>
          </cell>
          <cell r="C1431" t="str">
            <v>مصروفات مدفوعة مقدماً</v>
          </cell>
          <cell r="K1431">
            <v>11</v>
          </cell>
        </row>
        <row r="1432">
          <cell r="A1432">
            <v>4290.51</v>
          </cell>
          <cell r="B1432">
            <v>0</v>
          </cell>
          <cell r="C1432" t="str">
            <v>سلف وعهد تحت التسوية - عيد مصطفى</v>
          </cell>
          <cell r="K1432">
            <v>11</v>
          </cell>
        </row>
        <row r="1433">
          <cell r="A1433">
            <v>2007.24</v>
          </cell>
          <cell r="B1433">
            <v>0</v>
          </cell>
          <cell r="C1433" t="str">
            <v>سلف وعهد تحت التسوية - أشرف صدقى</v>
          </cell>
          <cell r="K1433">
            <v>11</v>
          </cell>
        </row>
        <row r="1434">
          <cell r="A1434">
            <v>3817.96</v>
          </cell>
          <cell r="B1434">
            <v>0</v>
          </cell>
          <cell r="C1434" t="str">
            <v>سلف وعهد تحت التسوية - حمدى صدقى</v>
          </cell>
          <cell r="K1434">
            <v>11</v>
          </cell>
        </row>
        <row r="1435">
          <cell r="A1435">
            <v>2007.24</v>
          </cell>
          <cell r="B1435">
            <v>0</v>
          </cell>
          <cell r="C1435" t="str">
            <v>مدينون متنوعون - أحمد تاج</v>
          </cell>
          <cell r="K1435">
            <v>11</v>
          </cell>
        </row>
        <row r="1436">
          <cell r="A1436">
            <v>1810.72</v>
          </cell>
          <cell r="B1436">
            <v>0</v>
          </cell>
          <cell r="C1436" t="str">
            <v>مدينون متنوعون - مجدى الجابرى</v>
          </cell>
          <cell r="K1436">
            <v>11</v>
          </cell>
        </row>
        <row r="1437">
          <cell r="A1437">
            <v>2617.81</v>
          </cell>
          <cell r="B1437">
            <v>0</v>
          </cell>
          <cell r="C1437" t="str">
            <v>مدينون متنوعون - وليد نبيل</v>
          </cell>
          <cell r="K1437">
            <v>11</v>
          </cell>
        </row>
        <row r="1438">
          <cell r="A1438">
            <v>1712.46</v>
          </cell>
          <cell r="B1438">
            <v>0</v>
          </cell>
          <cell r="C1438" t="str">
            <v>مدينون متنوعون - محمد إسماعيل</v>
          </cell>
          <cell r="K1438">
            <v>11</v>
          </cell>
        </row>
        <row r="1439">
          <cell r="A1439">
            <v>1672.7</v>
          </cell>
          <cell r="B1439">
            <v>0</v>
          </cell>
          <cell r="C1439" t="str">
            <v>مدينون متنوعون - محمد إسماعيل</v>
          </cell>
          <cell r="K1439">
            <v>11</v>
          </cell>
        </row>
        <row r="1440">
          <cell r="A1440">
            <v>40593.85</v>
          </cell>
          <cell r="B1440">
            <v>0</v>
          </cell>
          <cell r="C1440" t="str">
            <v>الشركة المالية للتجارة - سوفيكو</v>
          </cell>
          <cell r="K1440">
            <v>11</v>
          </cell>
        </row>
        <row r="1441">
          <cell r="A1441">
            <v>3345.4</v>
          </cell>
          <cell r="B1441">
            <v>0</v>
          </cell>
          <cell r="C1441" t="str">
            <v>شركة كونرينت للإستثمار العقارى</v>
          </cell>
          <cell r="K1441">
            <v>11</v>
          </cell>
        </row>
        <row r="1442">
          <cell r="A1442">
            <v>1672.7</v>
          </cell>
          <cell r="B1442">
            <v>0</v>
          </cell>
          <cell r="C1442" t="str">
            <v>الأستاذ / عمر مكرم</v>
          </cell>
          <cell r="K1442">
            <v>11</v>
          </cell>
        </row>
        <row r="1443">
          <cell r="A1443">
            <v>1672.7</v>
          </cell>
          <cell r="B1443">
            <v>0</v>
          </cell>
          <cell r="C1443" t="str">
            <v>الأستاذ / محمد عمر مكرم</v>
          </cell>
          <cell r="K1443">
            <v>11</v>
          </cell>
        </row>
        <row r="1444">
          <cell r="A1444">
            <v>1672.7</v>
          </cell>
          <cell r="B1444">
            <v>0</v>
          </cell>
          <cell r="C1444" t="str">
            <v>السيدة / مروة عمر مكرم</v>
          </cell>
          <cell r="K1444">
            <v>11</v>
          </cell>
        </row>
        <row r="1445">
          <cell r="A1445">
            <v>0</v>
          </cell>
          <cell r="B1445">
            <v>111719.6</v>
          </cell>
          <cell r="C1445" t="str">
            <v>دائنون متنوعون - شركة دايموند ميديكال سيرفيس</v>
          </cell>
          <cell r="K1445">
            <v>11</v>
          </cell>
        </row>
        <row r="1446">
          <cell r="A1446">
            <v>11972.72</v>
          </cell>
          <cell r="B1446">
            <v>0</v>
          </cell>
          <cell r="C1446" t="str">
            <v>بنك الأهلى سوسيتية جنرال - جنية مصرى</v>
          </cell>
          <cell r="K1446">
            <v>11</v>
          </cell>
        </row>
        <row r="1447">
          <cell r="A1447">
            <v>0</v>
          </cell>
          <cell r="B1447">
            <v>11944.38</v>
          </cell>
          <cell r="C1447" t="str">
            <v>وثائق صندوق ثمـــار</v>
          </cell>
          <cell r="K1447">
            <v>11</v>
          </cell>
        </row>
        <row r="1448">
          <cell r="A1448">
            <v>0</v>
          </cell>
          <cell r="B1448">
            <v>28.34</v>
          </cell>
          <cell r="C1448" t="str">
            <v>أرباح إسترداد وثائق صندوق ثمـــار</v>
          </cell>
          <cell r="K1448">
            <v>11</v>
          </cell>
        </row>
        <row r="1449">
          <cell r="A1449">
            <v>1561.2</v>
          </cell>
          <cell r="B1449">
            <v>0</v>
          </cell>
          <cell r="C1449" t="str">
            <v>مصاريف تليفون وبريد وإنترنت</v>
          </cell>
          <cell r="K1449">
            <v>11</v>
          </cell>
        </row>
        <row r="1450">
          <cell r="A1450">
            <v>1230</v>
          </cell>
          <cell r="B1450">
            <v>0</v>
          </cell>
          <cell r="C1450" t="str">
            <v>مصاريف تليفون وبريد وإنترنت</v>
          </cell>
          <cell r="K1450">
            <v>11</v>
          </cell>
        </row>
        <row r="1451">
          <cell r="A1451">
            <v>87.35</v>
          </cell>
          <cell r="B1451">
            <v>0</v>
          </cell>
          <cell r="C1451" t="str">
            <v>مياة وإنارة وغاز</v>
          </cell>
          <cell r="K1451">
            <v>11</v>
          </cell>
        </row>
        <row r="1452">
          <cell r="A1452">
            <v>625.35</v>
          </cell>
          <cell r="B1452">
            <v>0</v>
          </cell>
          <cell r="C1452" t="str">
            <v>مياة وإنارة وغاز</v>
          </cell>
          <cell r="K1452">
            <v>11</v>
          </cell>
        </row>
        <row r="1453">
          <cell r="A1453">
            <v>120</v>
          </cell>
          <cell r="B1453">
            <v>0</v>
          </cell>
          <cell r="C1453" t="str">
            <v>مصاريف إصلاح وصيانة</v>
          </cell>
          <cell r="K1453">
            <v>11</v>
          </cell>
        </row>
        <row r="1454">
          <cell r="A1454">
            <v>231</v>
          </cell>
          <cell r="B1454">
            <v>0</v>
          </cell>
          <cell r="C1454" t="str">
            <v>أدوات مكتبية ومطبوعات</v>
          </cell>
          <cell r="K1454">
            <v>11</v>
          </cell>
        </row>
        <row r="1455">
          <cell r="A1455">
            <v>126.5</v>
          </cell>
          <cell r="B1455">
            <v>0</v>
          </cell>
          <cell r="C1455" t="str">
            <v>ضيافة وإستقبال</v>
          </cell>
          <cell r="K1455">
            <v>11</v>
          </cell>
        </row>
        <row r="1456">
          <cell r="A1456">
            <v>298</v>
          </cell>
          <cell r="B1456">
            <v>0</v>
          </cell>
          <cell r="C1456" t="str">
            <v>مصاريف سيارات</v>
          </cell>
          <cell r="K1456">
            <v>11</v>
          </cell>
        </row>
        <row r="1457">
          <cell r="A1457">
            <v>100</v>
          </cell>
          <cell r="B1457">
            <v>0</v>
          </cell>
          <cell r="C1457" t="str">
            <v>مصروفات ومستلزمات نظافة</v>
          </cell>
          <cell r="K1457">
            <v>11</v>
          </cell>
        </row>
        <row r="1458">
          <cell r="A1458">
            <v>234</v>
          </cell>
          <cell r="B1458">
            <v>0</v>
          </cell>
          <cell r="C1458" t="str">
            <v>مصروفات ومستلزمات نظافة</v>
          </cell>
          <cell r="K1458">
            <v>11</v>
          </cell>
        </row>
        <row r="1459">
          <cell r="A1459">
            <v>1.5</v>
          </cell>
          <cell r="B1459">
            <v>0</v>
          </cell>
          <cell r="C1459" t="str">
            <v>إكراميات</v>
          </cell>
          <cell r="K1459">
            <v>11</v>
          </cell>
        </row>
        <row r="1460">
          <cell r="A1460">
            <v>2.65</v>
          </cell>
          <cell r="B1460">
            <v>0</v>
          </cell>
          <cell r="C1460" t="str">
            <v>إكراميات</v>
          </cell>
          <cell r="K1460">
            <v>11</v>
          </cell>
        </row>
        <row r="1461">
          <cell r="A1461">
            <v>80</v>
          </cell>
          <cell r="B1461">
            <v>0</v>
          </cell>
          <cell r="C1461" t="str">
            <v>إكراميات</v>
          </cell>
          <cell r="K1461">
            <v>11</v>
          </cell>
        </row>
        <row r="1462">
          <cell r="A1462">
            <v>2.77</v>
          </cell>
          <cell r="B1462">
            <v>0</v>
          </cell>
          <cell r="C1462" t="str">
            <v>إكراميات</v>
          </cell>
          <cell r="K1462">
            <v>11</v>
          </cell>
        </row>
        <row r="1463">
          <cell r="A1463">
            <v>100</v>
          </cell>
          <cell r="B1463">
            <v>0</v>
          </cell>
          <cell r="C1463" t="str">
            <v>دائنون متنوعون - الأستاذ / مكرم عثمان</v>
          </cell>
          <cell r="K1463">
            <v>11</v>
          </cell>
        </row>
        <row r="1464">
          <cell r="A1464">
            <v>315</v>
          </cell>
          <cell r="B1464">
            <v>0</v>
          </cell>
          <cell r="C1464" t="str">
            <v>الأستاذ / إبراهيم عماد مكرم</v>
          </cell>
          <cell r="K1464">
            <v>11</v>
          </cell>
        </row>
        <row r="1465">
          <cell r="A1465">
            <v>130</v>
          </cell>
          <cell r="B1465">
            <v>0</v>
          </cell>
          <cell r="C1465" t="str">
            <v>السيدة / مروة عمر مكرم</v>
          </cell>
          <cell r="K1465">
            <v>11</v>
          </cell>
        </row>
        <row r="1466">
          <cell r="A1466">
            <v>600</v>
          </cell>
          <cell r="B1466">
            <v>0</v>
          </cell>
          <cell r="C1466" t="str">
            <v>السيدة / هنى عماد مكرم</v>
          </cell>
          <cell r="K1466">
            <v>11</v>
          </cell>
        </row>
        <row r="1467">
          <cell r="A1467">
            <v>0</v>
          </cell>
          <cell r="B1467">
            <v>3.12</v>
          </cell>
          <cell r="C1467" t="str">
            <v>جارى مصلحة الضرائب - ضرائب خصم</v>
          </cell>
          <cell r="K1467">
            <v>11</v>
          </cell>
        </row>
        <row r="1468">
          <cell r="A1468">
            <v>0</v>
          </cell>
          <cell r="B1468">
            <v>5842.2</v>
          </cell>
          <cell r="C1468" t="str">
            <v>بنك الأهلى سوسيتية جنرال - جنية مصرى</v>
          </cell>
          <cell r="K1468">
            <v>11</v>
          </cell>
        </row>
        <row r="1469">
          <cell r="A1469">
            <v>6137.58</v>
          </cell>
          <cell r="B1469">
            <v>0</v>
          </cell>
          <cell r="C1469" t="str">
            <v>وثائق صندوق ثمـــار</v>
          </cell>
          <cell r="K1469">
            <v>11</v>
          </cell>
        </row>
        <row r="1470">
          <cell r="A1470">
            <v>0</v>
          </cell>
          <cell r="B1470">
            <v>6137.58</v>
          </cell>
          <cell r="C1470" t="str">
            <v>بنك الأهلى سوسيتية جنرال - جنية مصرى</v>
          </cell>
          <cell r="K1470">
            <v>11</v>
          </cell>
        </row>
        <row r="1471">
          <cell r="A1471">
            <v>117556.63</v>
          </cell>
          <cell r="B1471">
            <v>0</v>
          </cell>
          <cell r="C1471" t="str">
            <v>بنك الأهلى سوسيتية جنرال - جنية مصرى</v>
          </cell>
          <cell r="K1471">
            <v>11</v>
          </cell>
        </row>
        <row r="1472">
          <cell r="A1472">
            <v>0</v>
          </cell>
          <cell r="B1472">
            <v>117556.63</v>
          </cell>
          <cell r="C1472" t="str">
            <v>إيرادات مستحقة</v>
          </cell>
          <cell r="K1472">
            <v>11</v>
          </cell>
        </row>
        <row r="1473">
          <cell r="A1473">
            <v>117569.42</v>
          </cell>
          <cell r="B1473">
            <v>0</v>
          </cell>
          <cell r="C1473" t="str">
            <v>وثائق صندوق ثمـــار</v>
          </cell>
          <cell r="K1473">
            <v>11</v>
          </cell>
        </row>
        <row r="1474">
          <cell r="A1474">
            <v>0</v>
          </cell>
          <cell r="B1474">
            <v>117569.42</v>
          </cell>
          <cell r="C1474" t="str">
            <v>بنك الأهلى سوسيتية جنرال - جنية مصرى</v>
          </cell>
          <cell r="K1474">
            <v>11</v>
          </cell>
        </row>
        <row r="1475">
          <cell r="A1475">
            <v>1.36</v>
          </cell>
          <cell r="B1475">
            <v>0</v>
          </cell>
          <cell r="C1475" t="str">
            <v>الأهلى سوسيتية جنرال - دولار أمريكى</v>
          </cell>
          <cell r="K1475">
            <v>11</v>
          </cell>
        </row>
        <row r="1476">
          <cell r="A1476">
            <v>0</v>
          </cell>
          <cell r="B1476">
            <v>1.36</v>
          </cell>
          <cell r="C1476" t="str">
            <v>فوائد دائنة</v>
          </cell>
          <cell r="K1476">
            <v>11</v>
          </cell>
        </row>
        <row r="1477">
          <cell r="A1477">
            <v>29762.5</v>
          </cell>
          <cell r="B1477">
            <v>0</v>
          </cell>
          <cell r="C1477" t="str">
            <v>الأهلى سوسيتية جنرال - دولار أمريكى</v>
          </cell>
          <cell r="K1477">
            <v>11</v>
          </cell>
        </row>
        <row r="1478">
          <cell r="A1478">
            <v>0</v>
          </cell>
          <cell r="B1478">
            <v>29762.5</v>
          </cell>
          <cell r="C1478" t="str">
            <v>الأهلى سوسيتية جنرال - دولار أمريكى (ودائع)</v>
          </cell>
          <cell r="K1478">
            <v>11</v>
          </cell>
        </row>
        <row r="1479">
          <cell r="A1479">
            <v>29725.15</v>
          </cell>
          <cell r="B1479">
            <v>0</v>
          </cell>
          <cell r="C1479" t="str">
            <v>بنك الأهلى سوسيتية جنرال - جنية مصرى</v>
          </cell>
          <cell r="K1479">
            <v>11</v>
          </cell>
        </row>
        <row r="1480">
          <cell r="A1480">
            <v>0</v>
          </cell>
          <cell r="B1480">
            <v>29675.279999999999</v>
          </cell>
          <cell r="C1480" t="str">
            <v>الأهلى سوسيتية جنرال - دولار أمريكى</v>
          </cell>
          <cell r="K1480">
            <v>11</v>
          </cell>
        </row>
        <row r="1481">
          <cell r="A1481">
            <v>0</v>
          </cell>
          <cell r="B1481">
            <v>49.87</v>
          </cell>
          <cell r="C1481" t="str">
            <v>فروق تقييم عملات أجنبية</v>
          </cell>
          <cell r="K1481">
            <v>11</v>
          </cell>
        </row>
        <row r="1482">
          <cell r="A1482">
            <v>22522.5</v>
          </cell>
          <cell r="B1482">
            <v>0</v>
          </cell>
          <cell r="C1482" t="str">
            <v>وثائق صندوق ثمـــار</v>
          </cell>
          <cell r="K1482">
            <v>11</v>
          </cell>
        </row>
        <row r="1483">
          <cell r="A1483">
            <v>0</v>
          </cell>
          <cell r="B1483">
            <v>22522.5</v>
          </cell>
          <cell r="C1483" t="str">
            <v>بنك الأهلى سوسيتية جنرال - جنية مصرى</v>
          </cell>
          <cell r="K1483">
            <v>11</v>
          </cell>
        </row>
        <row r="1484">
          <cell r="A1484">
            <v>11600</v>
          </cell>
          <cell r="B1484">
            <v>0</v>
          </cell>
          <cell r="C1484" t="str">
            <v>بنك الأهلى سوسيتية جنرال - جنية مصرى</v>
          </cell>
          <cell r="K1484">
            <v>11</v>
          </cell>
        </row>
        <row r="1485">
          <cell r="A1485">
            <v>0</v>
          </cell>
          <cell r="B1485">
            <v>11600</v>
          </cell>
          <cell r="C1485" t="str">
            <v>الأستاذ / محمد عمر مكرم</v>
          </cell>
          <cell r="K1485">
            <v>11</v>
          </cell>
        </row>
        <row r="1486">
          <cell r="A1486">
            <v>3387.75</v>
          </cell>
          <cell r="B1486">
            <v>0</v>
          </cell>
          <cell r="C1486" t="str">
            <v>هيئة التأمينات الإجتماعية</v>
          </cell>
          <cell r="K1486">
            <v>11</v>
          </cell>
        </row>
        <row r="1487">
          <cell r="A1487">
            <v>0</v>
          </cell>
          <cell r="B1487">
            <v>3387.75</v>
          </cell>
          <cell r="C1487" t="str">
            <v>بنك الأهلى سوسيتية جنرال - جنية مصرى</v>
          </cell>
          <cell r="K1487">
            <v>11</v>
          </cell>
        </row>
        <row r="1488">
          <cell r="A1488">
            <v>2464.1</v>
          </cell>
          <cell r="B1488">
            <v>0</v>
          </cell>
          <cell r="C1488" t="str">
            <v>مصاريف تليفون وبريد وإنترنت</v>
          </cell>
          <cell r="K1488">
            <v>11</v>
          </cell>
        </row>
        <row r="1489">
          <cell r="A1489">
            <v>500.68</v>
          </cell>
          <cell r="B1489">
            <v>0</v>
          </cell>
          <cell r="C1489" t="str">
            <v>سلف وعهد تحت التسوية - هدى عثمان</v>
          </cell>
          <cell r="K1489">
            <v>11</v>
          </cell>
        </row>
        <row r="1490">
          <cell r="A1490">
            <v>115.69</v>
          </cell>
          <cell r="B1490">
            <v>0</v>
          </cell>
          <cell r="C1490" t="str">
            <v>سلف وعهد تحت التسوية - أشرف صدقى</v>
          </cell>
          <cell r="K1490">
            <v>11</v>
          </cell>
        </row>
        <row r="1491">
          <cell r="A1491">
            <v>249.72</v>
          </cell>
          <cell r="B1491">
            <v>0</v>
          </cell>
          <cell r="C1491" t="str">
            <v>سلف وعهد تحت التسوية - حمدى صدقى</v>
          </cell>
          <cell r="K1491">
            <v>11</v>
          </cell>
        </row>
        <row r="1492">
          <cell r="A1492">
            <v>45.94</v>
          </cell>
          <cell r="B1492">
            <v>0</v>
          </cell>
          <cell r="C1492" t="str">
            <v>سلف وعهد تحت التسوية - جمال عوض اللة</v>
          </cell>
          <cell r="K1492">
            <v>11</v>
          </cell>
        </row>
        <row r="1493">
          <cell r="A1493">
            <v>71.88</v>
          </cell>
          <cell r="B1493">
            <v>0</v>
          </cell>
          <cell r="C1493" t="str">
            <v>مدينون متنوعون - إيناس سالم</v>
          </cell>
          <cell r="K1493">
            <v>11</v>
          </cell>
        </row>
        <row r="1494">
          <cell r="A1494">
            <v>71.88</v>
          </cell>
          <cell r="B1494">
            <v>0</v>
          </cell>
          <cell r="C1494" t="str">
            <v>مدينون متنوعون - أحمد تاج</v>
          </cell>
          <cell r="K1494">
            <v>11</v>
          </cell>
        </row>
        <row r="1495">
          <cell r="A1495">
            <v>71.88</v>
          </cell>
          <cell r="B1495">
            <v>0</v>
          </cell>
          <cell r="C1495" t="str">
            <v>مدينون متنوعون - محمد إسماعيل</v>
          </cell>
          <cell r="K1495">
            <v>11</v>
          </cell>
        </row>
        <row r="1496">
          <cell r="A1496">
            <v>304.04000000000002</v>
          </cell>
          <cell r="B1496">
            <v>0</v>
          </cell>
          <cell r="C1496" t="str">
            <v>مدينون متنوعون - أحمد محفوظ</v>
          </cell>
          <cell r="K1496">
            <v>11</v>
          </cell>
        </row>
        <row r="1497">
          <cell r="A1497">
            <v>49.59</v>
          </cell>
          <cell r="B1497">
            <v>0</v>
          </cell>
          <cell r="C1497" t="str">
            <v>مدينون متنوعون - يسرى عبدة متولى</v>
          </cell>
          <cell r="K1497">
            <v>11</v>
          </cell>
        </row>
        <row r="1498">
          <cell r="A1498">
            <v>38.03</v>
          </cell>
          <cell r="B1498">
            <v>0</v>
          </cell>
          <cell r="C1498" t="str">
            <v>مدينون متنوعون - محمود عبدة</v>
          </cell>
          <cell r="K1498">
            <v>11</v>
          </cell>
        </row>
        <row r="1499">
          <cell r="A1499">
            <v>47.04</v>
          </cell>
          <cell r="B1499">
            <v>0</v>
          </cell>
          <cell r="C1499" t="str">
            <v>دائنون متنوعون - الأستاذ / مكرم عثمان</v>
          </cell>
          <cell r="K1499">
            <v>11</v>
          </cell>
        </row>
        <row r="1500">
          <cell r="A1500">
            <v>2210.73</v>
          </cell>
          <cell r="B1500">
            <v>0</v>
          </cell>
          <cell r="C1500" t="str">
            <v>الأستاذ / عمر مكرم</v>
          </cell>
          <cell r="K1500">
            <v>11</v>
          </cell>
        </row>
        <row r="1501">
          <cell r="A1501">
            <v>641.20000000000005</v>
          </cell>
          <cell r="B1501">
            <v>0</v>
          </cell>
          <cell r="C1501" t="str">
            <v>الأستاذ / محمد عمر مكرم</v>
          </cell>
          <cell r="K1501">
            <v>11</v>
          </cell>
        </row>
        <row r="1502">
          <cell r="A1502">
            <v>4965.96</v>
          </cell>
          <cell r="B1502">
            <v>0</v>
          </cell>
          <cell r="C1502" t="str">
            <v>الأستاذ / إبراهيم عماد مكرم</v>
          </cell>
          <cell r="K1502">
            <v>11</v>
          </cell>
        </row>
        <row r="1503">
          <cell r="A1503">
            <v>1119.83</v>
          </cell>
          <cell r="B1503">
            <v>0</v>
          </cell>
          <cell r="C1503" t="str">
            <v>السيدة / مروة عمر مكرم</v>
          </cell>
          <cell r="K1503">
            <v>11</v>
          </cell>
        </row>
        <row r="1504">
          <cell r="A1504">
            <v>466.85</v>
          </cell>
          <cell r="B1504">
            <v>0</v>
          </cell>
          <cell r="C1504" t="str">
            <v>السيدة / هنى عماد مكرم</v>
          </cell>
          <cell r="K1504">
            <v>11</v>
          </cell>
        </row>
        <row r="1505">
          <cell r="A1505">
            <v>0</v>
          </cell>
          <cell r="B1505">
            <v>13435.04</v>
          </cell>
          <cell r="C1505" t="str">
            <v>بنك الأهلى سوسيتية جنرال - جنية مصرى</v>
          </cell>
          <cell r="K1505">
            <v>11</v>
          </cell>
        </row>
        <row r="1506">
          <cell r="A1506">
            <v>1952.44</v>
          </cell>
          <cell r="B1506">
            <v>0</v>
          </cell>
          <cell r="C1506" t="str">
            <v>وثائق صندوق ثمـــار</v>
          </cell>
          <cell r="K1506">
            <v>11</v>
          </cell>
        </row>
        <row r="1507">
          <cell r="A1507">
            <v>0</v>
          </cell>
          <cell r="B1507">
            <v>1952.44</v>
          </cell>
          <cell r="C1507" t="str">
            <v>بنك الأهلى سوسيتية جنرال - جنية مصرى</v>
          </cell>
          <cell r="K1507">
            <v>11</v>
          </cell>
        </row>
        <row r="1508">
          <cell r="A1508">
            <v>46</v>
          </cell>
          <cell r="B1508">
            <v>0</v>
          </cell>
          <cell r="C1508" t="str">
            <v>بنك الأهلى سوسيتية جنرال - جنية مصرى</v>
          </cell>
          <cell r="K1508">
            <v>11</v>
          </cell>
        </row>
        <row r="1509">
          <cell r="A1509">
            <v>0</v>
          </cell>
          <cell r="B1509">
            <v>46</v>
          </cell>
          <cell r="C1509" t="str">
            <v>سلف وعهد تحت التسوية - جمال عوض اللة</v>
          </cell>
          <cell r="K1509">
            <v>11</v>
          </cell>
        </row>
        <row r="1510">
          <cell r="A1510">
            <v>150</v>
          </cell>
          <cell r="B1510">
            <v>0</v>
          </cell>
          <cell r="C1510" t="str">
            <v>بنك الأهلى سوسيتية جنرال - جنية مصرى</v>
          </cell>
          <cell r="K1510">
            <v>11</v>
          </cell>
        </row>
        <row r="1511">
          <cell r="A1511">
            <v>0</v>
          </cell>
          <cell r="B1511">
            <v>150</v>
          </cell>
          <cell r="C1511" t="str">
            <v>سلف وعهد تحت التسوية - أشرف صدقى</v>
          </cell>
          <cell r="K1511">
            <v>11</v>
          </cell>
        </row>
        <row r="1512">
          <cell r="A1512">
            <v>150.46</v>
          </cell>
          <cell r="B1512">
            <v>0</v>
          </cell>
          <cell r="C1512" t="str">
            <v>وثائق صندوق ثمـــار</v>
          </cell>
          <cell r="K1512">
            <v>11</v>
          </cell>
        </row>
        <row r="1513">
          <cell r="A1513">
            <v>0</v>
          </cell>
          <cell r="B1513">
            <v>150.46</v>
          </cell>
          <cell r="C1513" t="str">
            <v>بنك الأهلى سوسيتية جنرال - جنية مصرى</v>
          </cell>
          <cell r="K1513">
            <v>11</v>
          </cell>
        </row>
        <row r="1514">
          <cell r="A1514">
            <v>140296.76</v>
          </cell>
          <cell r="B1514">
            <v>0</v>
          </cell>
          <cell r="C1514" t="str">
            <v>بنك الأهلى سوسيتية جنرال - جنية مصرى</v>
          </cell>
          <cell r="K1514">
            <v>11</v>
          </cell>
        </row>
        <row r="1515">
          <cell r="A1515">
            <v>0</v>
          </cell>
          <cell r="B1515">
            <v>139478.64000000001</v>
          </cell>
          <cell r="C1515" t="str">
            <v>وثائق صندوق ثمـــار</v>
          </cell>
          <cell r="K1515">
            <v>11</v>
          </cell>
        </row>
        <row r="1516">
          <cell r="A1516">
            <v>0</v>
          </cell>
          <cell r="B1516">
            <v>818.12</v>
          </cell>
          <cell r="C1516" t="str">
            <v>أرباح إسترداد وثائق صندوق ثمـــار</v>
          </cell>
          <cell r="K1516">
            <v>11</v>
          </cell>
        </row>
        <row r="1517">
          <cell r="A1517">
            <v>88343.03</v>
          </cell>
          <cell r="B1517">
            <v>0</v>
          </cell>
          <cell r="C1517" t="str">
            <v>أجور ومرتبات</v>
          </cell>
          <cell r="K1517">
            <v>11</v>
          </cell>
        </row>
        <row r="1518">
          <cell r="A1518">
            <v>1500</v>
          </cell>
          <cell r="B1518">
            <v>0</v>
          </cell>
          <cell r="C1518" t="str">
            <v>الأستاذ / إبراهيم عماد مكرم</v>
          </cell>
          <cell r="K1518">
            <v>11</v>
          </cell>
        </row>
        <row r="1519">
          <cell r="A1519">
            <v>2000</v>
          </cell>
          <cell r="B1519">
            <v>0</v>
          </cell>
          <cell r="C1519" t="str">
            <v>السيدة / هنى عماد مكرم</v>
          </cell>
          <cell r="K1519">
            <v>11</v>
          </cell>
        </row>
        <row r="1520">
          <cell r="A1520">
            <v>60442.25</v>
          </cell>
          <cell r="B1520">
            <v>0</v>
          </cell>
          <cell r="C1520" t="str">
            <v>الشركة المالية للتجارة - سوفيكو</v>
          </cell>
          <cell r="K1520">
            <v>11</v>
          </cell>
        </row>
        <row r="1521">
          <cell r="A1521">
            <v>0</v>
          </cell>
          <cell r="B1521">
            <v>3387.75</v>
          </cell>
          <cell r="C1521" t="str">
            <v>هيئة التأمينات الإجتماعية</v>
          </cell>
          <cell r="K1521">
            <v>11</v>
          </cell>
        </row>
        <row r="1522">
          <cell r="A1522">
            <v>0</v>
          </cell>
          <cell r="B1522">
            <v>7747.53</v>
          </cell>
          <cell r="C1522" t="str">
            <v>جارى مصلحة الضرائب - كسب عمل</v>
          </cell>
          <cell r="K1522">
            <v>11</v>
          </cell>
        </row>
        <row r="1523">
          <cell r="A1523">
            <v>0</v>
          </cell>
          <cell r="B1523">
            <v>172.5</v>
          </cell>
          <cell r="C1523" t="str">
            <v>سلف وعهد تحت التسوية - عيد مصطفى</v>
          </cell>
          <cell r="K1523">
            <v>11</v>
          </cell>
        </row>
        <row r="1524">
          <cell r="A1524">
            <v>0</v>
          </cell>
          <cell r="B1524">
            <v>132.25</v>
          </cell>
          <cell r="C1524" t="str">
            <v>سلف وعهد تحت التسوية - أشرف صدقى</v>
          </cell>
          <cell r="K1524">
            <v>11</v>
          </cell>
        </row>
        <row r="1525">
          <cell r="A1525">
            <v>0</v>
          </cell>
          <cell r="B1525">
            <v>238.75</v>
          </cell>
          <cell r="C1525" t="str">
            <v>سلف وعهد تحت التسوية - حمدى صدقى</v>
          </cell>
          <cell r="K1525">
            <v>11</v>
          </cell>
        </row>
        <row r="1526">
          <cell r="A1526">
            <v>0</v>
          </cell>
          <cell r="B1526">
            <v>119.5</v>
          </cell>
          <cell r="C1526" t="str">
            <v>مدينون متنوعون - مجدى الجابرى</v>
          </cell>
          <cell r="K1526">
            <v>11</v>
          </cell>
        </row>
        <row r="1527">
          <cell r="A1527">
            <v>0</v>
          </cell>
          <cell r="B1527">
            <v>172.5</v>
          </cell>
          <cell r="C1527" t="str">
            <v>مدينون متنوعون - وليد نبيل</v>
          </cell>
          <cell r="K1527">
            <v>11</v>
          </cell>
        </row>
        <row r="1528">
          <cell r="A1528">
            <v>0</v>
          </cell>
          <cell r="B1528">
            <v>140314.5</v>
          </cell>
          <cell r="C1528" t="str">
            <v>بنك الأهلى سوسيتية جنرال - جنية مصرى</v>
          </cell>
          <cell r="K1528">
            <v>11</v>
          </cell>
        </row>
        <row r="1529">
          <cell r="A1529">
            <v>500</v>
          </cell>
          <cell r="B1529">
            <v>0</v>
          </cell>
          <cell r="C1529" t="str">
            <v>بنك الأهلى سوسيتية جنرال - جنية مصرى</v>
          </cell>
          <cell r="K1529">
            <v>11</v>
          </cell>
        </row>
        <row r="1530">
          <cell r="A1530">
            <v>0</v>
          </cell>
          <cell r="B1530">
            <v>500</v>
          </cell>
          <cell r="C1530" t="str">
            <v>سلف وعهد تحت التسوية - هدى عثمان</v>
          </cell>
          <cell r="K1530">
            <v>11</v>
          </cell>
        </row>
        <row r="1531">
          <cell r="A1531">
            <v>452.06</v>
          </cell>
          <cell r="B1531">
            <v>0</v>
          </cell>
          <cell r="C1531" t="str">
            <v>وثائق صندوق ثمـــار</v>
          </cell>
          <cell r="K1531">
            <v>11</v>
          </cell>
        </row>
        <row r="1532">
          <cell r="A1532">
            <v>0</v>
          </cell>
          <cell r="B1532">
            <v>452.06</v>
          </cell>
          <cell r="C1532" t="str">
            <v>بنك الأهلى سوسيتية جنرال - جنية مصرى</v>
          </cell>
          <cell r="K1532">
            <v>11</v>
          </cell>
        </row>
        <row r="1533">
          <cell r="A1533">
            <v>75</v>
          </cell>
          <cell r="B1533">
            <v>0</v>
          </cell>
          <cell r="C1533" t="str">
            <v>مصاريف تليفون وبريد وإنترنت</v>
          </cell>
          <cell r="K1533">
            <v>11</v>
          </cell>
        </row>
        <row r="1534">
          <cell r="A1534">
            <v>639.59</v>
          </cell>
          <cell r="B1534">
            <v>0</v>
          </cell>
          <cell r="C1534" t="str">
            <v>إيجارات</v>
          </cell>
          <cell r="K1534">
            <v>11</v>
          </cell>
        </row>
        <row r="1535">
          <cell r="A1535">
            <v>37.5</v>
          </cell>
          <cell r="B1535">
            <v>0</v>
          </cell>
          <cell r="C1535" t="str">
            <v>مصاريف إصلاح وصيانة</v>
          </cell>
          <cell r="K1535">
            <v>11</v>
          </cell>
        </row>
        <row r="1536">
          <cell r="A1536">
            <v>1325</v>
          </cell>
          <cell r="B1536">
            <v>0</v>
          </cell>
          <cell r="C1536" t="str">
            <v>مصاريف سيارات</v>
          </cell>
          <cell r="K1536">
            <v>11</v>
          </cell>
        </row>
        <row r="1537">
          <cell r="A1537">
            <v>256.5</v>
          </cell>
          <cell r="B1537">
            <v>0</v>
          </cell>
          <cell r="C1537" t="str">
            <v>مصاريف سيارات</v>
          </cell>
          <cell r="K1537">
            <v>11</v>
          </cell>
        </row>
        <row r="1538">
          <cell r="A1538">
            <v>3588</v>
          </cell>
          <cell r="B1538">
            <v>0</v>
          </cell>
          <cell r="C1538" t="str">
            <v>مصاريف علاج</v>
          </cell>
          <cell r="K1538">
            <v>11</v>
          </cell>
        </row>
        <row r="1539">
          <cell r="A1539">
            <v>0</v>
          </cell>
          <cell r="B1539">
            <v>5282</v>
          </cell>
          <cell r="C1539" t="str">
            <v>مصروفات مدفوعة مقدماً</v>
          </cell>
          <cell r="K1539">
            <v>11</v>
          </cell>
        </row>
        <row r="1540">
          <cell r="A1540">
            <v>0</v>
          </cell>
          <cell r="B1540">
            <v>639.59</v>
          </cell>
          <cell r="C1540" t="str">
            <v>مصروفات مستحقة</v>
          </cell>
          <cell r="K1540">
            <v>11</v>
          </cell>
        </row>
        <row r="1541">
          <cell r="A1541">
            <v>21819.33</v>
          </cell>
          <cell r="B1541">
            <v>0</v>
          </cell>
          <cell r="C1541" t="str">
            <v>إهلاك وسائل نقل وإنتقال</v>
          </cell>
          <cell r="K1541">
            <v>11</v>
          </cell>
        </row>
        <row r="1542">
          <cell r="A1542">
            <v>689.95</v>
          </cell>
          <cell r="B1542">
            <v>0</v>
          </cell>
          <cell r="C1542" t="str">
            <v>إهلاك أثاث</v>
          </cell>
          <cell r="K1542">
            <v>11</v>
          </cell>
        </row>
        <row r="1543">
          <cell r="A1543">
            <v>1897.1</v>
          </cell>
          <cell r="B1543">
            <v>0</v>
          </cell>
          <cell r="C1543" t="str">
            <v>إهلاك أجهزة كمبيوتر</v>
          </cell>
          <cell r="K1543">
            <v>11</v>
          </cell>
        </row>
        <row r="1544">
          <cell r="A1544">
            <v>724.77</v>
          </cell>
          <cell r="B1544">
            <v>0</v>
          </cell>
          <cell r="C1544" t="str">
            <v>إهلاك أجهزة ومعدات</v>
          </cell>
          <cell r="K1544">
            <v>11</v>
          </cell>
        </row>
        <row r="1545">
          <cell r="A1545">
            <v>0</v>
          </cell>
          <cell r="B1545">
            <v>21819.33</v>
          </cell>
          <cell r="C1545" t="str">
            <v>مجمع إهلاك وسائل نقل وإنتقال</v>
          </cell>
          <cell r="K1545">
            <v>11</v>
          </cell>
        </row>
        <row r="1546">
          <cell r="A1546">
            <v>0</v>
          </cell>
          <cell r="B1546">
            <v>689.95</v>
          </cell>
          <cell r="C1546" t="str">
            <v>مجمع إهلاك أثاث</v>
          </cell>
          <cell r="K1546">
            <v>11</v>
          </cell>
        </row>
        <row r="1547">
          <cell r="A1547">
            <v>0</v>
          </cell>
          <cell r="B1547">
            <v>1897.1</v>
          </cell>
          <cell r="C1547" t="str">
            <v>مجمع إهلاك أجهزة كمبيوتر وبرامج</v>
          </cell>
          <cell r="K1547">
            <v>11</v>
          </cell>
        </row>
        <row r="1548">
          <cell r="A1548">
            <v>0</v>
          </cell>
          <cell r="B1548">
            <v>724.77</v>
          </cell>
          <cell r="C1548" t="str">
            <v>مجمع إهلاك أجهزة ومعدات</v>
          </cell>
          <cell r="K1548">
            <v>11</v>
          </cell>
        </row>
        <row r="1549">
          <cell r="A1549">
            <v>75.41</v>
          </cell>
          <cell r="B1549">
            <v>0</v>
          </cell>
          <cell r="C1549" t="str">
            <v>مصاريف بنكية</v>
          </cell>
          <cell r="K1549">
            <v>11</v>
          </cell>
        </row>
        <row r="1550">
          <cell r="A1550">
            <v>4.9400000000000004</v>
          </cell>
          <cell r="B1550">
            <v>0</v>
          </cell>
          <cell r="C1550" t="str">
            <v>مصاريف بنكية</v>
          </cell>
          <cell r="K1550">
            <v>11</v>
          </cell>
        </row>
        <row r="1551">
          <cell r="A1551">
            <v>0</v>
          </cell>
          <cell r="B1551">
            <v>75.41</v>
          </cell>
          <cell r="C1551" t="str">
            <v>بنك الأهلى سوسيتية جنرال - جنية مصرى</v>
          </cell>
          <cell r="K1551">
            <v>11</v>
          </cell>
        </row>
        <row r="1552">
          <cell r="A1552">
            <v>0</v>
          </cell>
          <cell r="B1552">
            <v>4.9400000000000004</v>
          </cell>
          <cell r="C1552" t="str">
            <v>الأهلى سوسيتية جنرال - دولار أمريكى</v>
          </cell>
          <cell r="K1552">
            <v>11</v>
          </cell>
        </row>
        <row r="1553">
          <cell r="A1553">
            <v>256</v>
          </cell>
          <cell r="B1553">
            <v>0</v>
          </cell>
          <cell r="C1553" t="str">
            <v>مصاريف تليفون وبريد وإنترنت</v>
          </cell>
          <cell r="K1553">
            <v>12</v>
          </cell>
        </row>
        <row r="1554">
          <cell r="A1554">
            <v>355.54</v>
          </cell>
          <cell r="B1554">
            <v>0</v>
          </cell>
          <cell r="C1554" t="str">
            <v>دائنون متنوعون - الأستاذ / مكرم عثمان</v>
          </cell>
          <cell r="K1554">
            <v>12</v>
          </cell>
        </row>
        <row r="1555">
          <cell r="A1555">
            <v>111.1</v>
          </cell>
          <cell r="B1555">
            <v>0</v>
          </cell>
          <cell r="C1555" t="str">
            <v>الأستاذ / إبراهيم عماد مكرم</v>
          </cell>
          <cell r="K1555">
            <v>12</v>
          </cell>
        </row>
        <row r="1556">
          <cell r="A1556">
            <v>0</v>
          </cell>
          <cell r="B1556">
            <v>722.64</v>
          </cell>
          <cell r="C1556" t="str">
            <v>الشركة المالية للتجارة - سوفيكو</v>
          </cell>
          <cell r="K1556">
            <v>12</v>
          </cell>
        </row>
        <row r="1557">
          <cell r="A1557">
            <v>4681.84</v>
          </cell>
          <cell r="B1557">
            <v>0</v>
          </cell>
          <cell r="C1557" t="str">
            <v>بنك الأهلى سوسيتية جنرال - جنية مصرى</v>
          </cell>
          <cell r="K1557">
            <v>12</v>
          </cell>
        </row>
        <row r="1558">
          <cell r="A1558">
            <v>0</v>
          </cell>
          <cell r="B1558">
            <v>4639.41</v>
          </cell>
          <cell r="C1558" t="str">
            <v>وثائق صندوق ثمـــار</v>
          </cell>
          <cell r="K1558">
            <v>12</v>
          </cell>
        </row>
        <row r="1559">
          <cell r="A1559">
            <v>0</v>
          </cell>
          <cell r="B1559">
            <v>42.43</v>
          </cell>
          <cell r="C1559" t="str">
            <v>أرباح إسترداد وثائق صندوق ثمـــار</v>
          </cell>
          <cell r="K1559">
            <v>12</v>
          </cell>
        </row>
        <row r="1560">
          <cell r="A1560">
            <v>190</v>
          </cell>
          <cell r="B1560">
            <v>0</v>
          </cell>
          <cell r="C1560" t="str">
            <v>مصاريف تليفون وبريد وإنترنت</v>
          </cell>
          <cell r="K1560">
            <v>12</v>
          </cell>
        </row>
        <row r="1561">
          <cell r="A1561">
            <v>336.55</v>
          </cell>
          <cell r="B1561">
            <v>0</v>
          </cell>
          <cell r="C1561" t="str">
            <v>مياة وإنارة وغاز</v>
          </cell>
          <cell r="K1561">
            <v>12</v>
          </cell>
        </row>
        <row r="1562">
          <cell r="A1562">
            <v>132.69999999999999</v>
          </cell>
          <cell r="B1562">
            <v>0</v>
          </cell>
          <cell r="C1562" t="str">
            <v>مياة وإنارة وغاز</v>
          </cell>
          <cell r="K1562">
            <v>12</v>
          </cell>
        </row>
        <row r="1563">
          <cell r="A1563">
            <v>120</v>
          </cell>
          <cell r="B1563">
            <v>0</v>
          </cell>
          <cell r="C1563" t="str">
            <v>مصاريف إصلاح وصيانة</v>
          </cell>
          <cell r="K1563">
            <v>12</v>
          </cell>
        </row>
        <row r="1564">
          <cell r="A1564">
            <v>70.900000000000006</v>
          </cell>
          <cell r="B1564">
            <v>0</v>
          </cell>
          <cell r="C1564" t="str">
            <v>أدوات مكتبية ومطبوعات</v>
          </cell>
          <cell r="K1564">
            <v>12</v>
          </cell>
        </row>
        <row r="1565">
          <cell r="A1565">
            <v>193.5</v>
          </cell>
          <cell r="B1565">
            <v>0</v>
          </cell>
          <cell r="C1565" t="str">
            <v>ضيافة وإستقبال</v>
          </cell>
          <cell r="K1565">
            <v>12</v>
          </cell>
        </row>
        <row r="1566">
          <cell r="A1566">
            <v>234</v>
          </cell>
          <cell r="B1566">
            <v>0</v>
          </cell>
          <cell r="C1566" t="str">
            <v>سفر وإقامة وإنتقالات</v>
          </cell>
          <cell r="K1566">
            <v>12</v>
          </cell>
        </row>
        <row r="1567">
          <cell r="A1567">
            <v>20</v>
          </cell>
          <cell r="B1567">
            <v>0</v>
          </cell>
          <cell r="C1567" t="str">
            <v>سفر وإقامة وإنتقالات</v>
          </cell>
          <cell r="K1567">
            <v>12</v>
          </cell>
        </row>
        <row r="1568">
          <cell r="A1568">
            <v>75</v>
          </cell>
          <cell r="B1568">
            <v>0</v>
          </cell>
          <cell r="C1568" t="str">
            <v>سفر وإقامة وإنتقالات</v>
          </cell>
          <cell r="K1568">
            <v>12</v>
          </cell>
        </row>
        <row r="1569">
          <cell r="A1569">
            <v>250</v>
          </cell>
          <cell r="B1569">
            <v>0</v>
          </cell>
          <cell r="C1569" t="str">
            <v>مصاريف سيارات</v>
          </cell>
          <cell r="K1569">
            <v>12</v>
          </cell>
        </row>
        <row r="1570">
          <cell r="A1570">
            <v>300</v>
          </cell>
          <cell r="B1570">
            <v>0</v>
          </cell>
          <cell r="C1570" t="str">
            <v>مصاريف سيارات</v>
          </cell>
          <cell r="K1570">
            <v>12</v>
          </cell>
        </row>
        <row r="1571">
          <cell r="A1571">
            <v>100</v>
          </cell>
          <cell r="B1571">
            <v>0</v>
          </cell>
          <cell r="C1571" t="str">
            <v>مصروفات ومستلزمات نظافة</v>
          </cell>
          <cell r="K1571">
            <v>12</v>
          </cell>
        </row>
        <row r="1572">
          <cell r="A1572">
            <v>1.45</v>
          </cell>
          <cell r="B1572">
            <v>0</v>
          </cell>
          <cell r="C1572" t="str">
            <v>إكراميات</v>
          </cell>
          <cell r="K1572">
            <v>12</v>
          </cell>
        </row>
        <row r="1573">
          <cell r="A1573">
            <v>50</v>
          </cell>
          <cell r="B1573">
            <v>0</v>
          </cell>
          <cell r="C1573" t="str">
            <v>إكراميات</v>
          </cell>
          <cell r="K1573">
            <v>12</v>
          </cell>
        </row>
        <row r="1574">
          <cell r="A1574">
            <v>80</v>
          </cell>
          <cell r="B1574">
            <v>0</v>
          </cell>
          <cell r="C1574" t="str">
            <v>إكراميات</v>
          </cell>
          <cell r="K1574">
            <v>12</v>
          </cell>
        </row>
        <row r="1575">
          <cell r="A1575">
            <v>130</v>
          </cell>
          <cell r="B1575">
            <v>0</v>
          </cell>
          <cell r="C1575" t="str">
            <v>إكراميات</v>
          </cell>
          <cell r="K1575">
            <v>12</v>
          </cell>
        </row>
        <row r="1576">
          <cell r="A1576">
            <v>2.2999999999999998</v>
          </cell>
          <cell r="B1576">
            <v>0</v>
          </cell>
          <cell r="C1576" t="str">
            <v>إكراميات</v>
          </cell>
          <cell r="K1576">
            <v>12</v>
          </cell>
        </row>
        <row r="1577">
          <cell r="A1577">
            <v>295</v>
          </cell>
          <cell r="B1577">
            <v>0</v>
          </cell>
          <cell r="C1577" t="str">
            <v>مصاريف متنوعة</v>
          </cell>
          <cell r="K1577">
            <v>12</v>
          </cell>
        </row>
        <row r="1578">
          <cell r="A1578">
            <v>1700</v>
          </cell>
          <cell r="B1578">
            <v>0</v>
          </cell>
          <cell r="C1578" t="str">
            <v>مصاريف متنوعة</v>
          </cell>
          <cell r="K1578">
            <v>12</v>
          </cell>
        </row>
        <row r="1579">
          <cell r="A1579">
            <v>130</v>
          </cell>
          <cell r="B1579">
            <v>0</v>
          </cell>
          <cell r="C1579" t="str">
            <v>السيدة / مروة عمر مكرم</v>
          </cell>
          <cell r="K1579">
            <v>12</v>
          </cell>
        </row>
        <row r="1580">
          <cell r="A1580">
            <v>315</v>
          </cell>
          <cell r="B1580">
            <v>0</v>
          </cell>
          <cell r="C1580" t="str">
            <v>السيدة / هنى عماد مكرم</v>
          </cell>
          <cell r="K1580">
            <v>12</v>
          </cell>
        </row>
        <row r="1581">
          <cell r="A1581">
            <v>0</v>
          </cell>
          <cell r="B1581">
            <v>4726.3999999999996</v>
          </cell>
          <cell r="C1581" t="str">
            <v>بنك الأهلى سوسيتية جنرال - جنية مصرى</v>
          </cell>
          <cell r="K1581">
            <v>12</v>
          </cell>
        </row>
        <row r="1582">
          <cell r="A1582">
            <v>37965.760000000002</v>
          </cell>
          <cell r="B1582">
            <v>0</v>
          </cell>
          <cell r="C1582" t="str">
            <v>بنك الأهلى سوسيتية جنرال - جنية مصرى</v>
          </cell>
          <cell r="K1582">
            <v>12</v>
          </cell>
        </row>
        <row r="1583">
          <cell r="A1583">
            <v>0</v>
          </cell>
          <cell r="B1583">
            <v>37564.239999999998</v>
          </cell>
          <cell r="C1583" t="str">
            <v>وثائق صندوق ثمـــار</v>
          </cell>
          <cell r="K1583">
            <v>12</v>
          </cell>
        </row>
        <row r="1584">
          <cell r="A1584">
            <v>0</v>
          </cell>
          <cell r="B1584">
            <v>401.52</v>
          </cell>
          <cell r="C1584" t="str">
            <v>أرباح إسترداد وثائق صندوق ثمـــار</v>
          </cell>
          <cell r="K1584">
            <v>12</v>
          </cell>
        </row>
        <row r="1585">
          <cell r="A1585">
            <v>115</v>
          </cell>
          <cell r="B1585">
            <v>0</v>
          </cell>
          <cell r="C1585" t="str">
            <v>بنك الأهلى سوسيتية جنرال - جنية مصرى</v>
          </cell>
          <cell r="K1585">
            <v>12</v>
          </cell>
        </row>
        <row r="1586">
          <cell r="A1586">
            <v>0</v>
          </cell>
          <cell r="B1586">
            <v>115</v>
          </cell>
          <cell r="C1586" t="str">
            <v>سلف وعهد تحت التسوية - أشرف صدقى</v>
          </cell>
          <cell r="K1586">
            <v>12</v>
          </cell>
        </row>
        <row r="1587">
          <cell r="A1587">
            <v>24000</v>
          </cell>
          <cell r="B1587">
            <v>0</v>
          </cell>
          <cell r="C1587" t="str">
            <v>الأستاذ / محمد عمر مكرم</v>
          </cell>
          <cell r="K1587">
            <v>12</v>
          </cell>
        </row>
        <row r="1588">
          <cell r="A1588">
            <v>0</v>
          </cell>
          <cell r="B1588">
            <v>24000</v>
          </cell>
          <cell r="C1588" t="str">
            <v>بنك الأهلى سوسيتية جنرال - جنية مصرى</v>
          </cell>
          <cell r="K1588">
            <v>12</v>
          </cell>
        </row>
        <row r="1589">
          <cell r="A1589">
            <v>7000</v>
          </cell>
          <cell r="B1589">
            <v>0</v>
          </cell>
          <cell r="C1589" t="str">
            <v>سلف وعهد تحت التسوية - حمدى صدقى</v>
          </cell>
          <cell r="K1589">
            <v>12</v>
          </cell>
        </row>
        <row r="1590">
          <cell r="A1590">
            <v>0</v>
          </cell>
          <cell r="B1590">
            <v>7000</v>
          </cell>
          <cell r="C1590" t="str">
            <v>بنك الأهلى سوسيتية جنرال - جنية مصرى</v>
          </cell>
          <cell r="K1590">
            <v>12</v>
          </cell>
        </row>
        <row r="1591">
          <cell r="A1591">
            <v>5749.25</v>
          </cell>
          <cell r="B1591">
            <v>0</v>
          </cell>
          <cell r="C1591" t="str">
            <v>بنك الأهلى سوسيتية جنرال - جنية مصرى</v>
          </cell>
          <cell r="K1591">
            <v>12</v>
          </cell>
        </row>
        <row r="1592">
          <cell r="A1592">
            <v>0</v>
          </cell>
          <cell r="B1592">
            <v>5687.02</v>
          </cell>
          <cell r="C1592" t="str">
            <v>وثائق صندوق ثمـــار</v>
          </cell>
          <cell r="K1592">
            <v>12</v>
          </cell>
        </row>
        <row r="1593">
          <cell r="A1593">
            <v>0</v>
          </cell>
          <cell r="B1593">
            <v>62.23</v>
          </cell>
          <cell r="C1593" t="str">
            <v>أرباح إسترداد وثائق صندوق ثمـــار</v>
          </cell>
          <cell r="K1593">
            <v>12</v>
          </cell>
        </row>
        <row r="1594">
          <cell r="A1594">
            <v>3387.75</v>
          </cell>
          <cell r="B1594">
            <v>0</v>
          </cell>
          <cell r="C1594" t="str">
            <v>هيئة التأمينات الإجتماعية</v>
          </cell>
          <cell r="K1594">
            <v>12</v>
          </cell>
        </row>
        <row r="1595">
          <cell r="A1595">
            <v>0</v>
          </cell>
          <cell r="B1595">
            <v>3387.75</v>
          </cell>
          <cell r="C1595" t="str">
            <v>بنك الأهلى سوسيتية جنرال - جنية مصرى</v>
          </cell>
          <cell r="K1595">
            <v>12</v>
          </cell>
        </row>
        <row r="1596">
          <cell r="A1596">
            <v>2796</v>
          </cell>
          <cell r="B1596">
            <v>0</v>
          </cell>
          <cell r="C1596" t="str">
            <v>مصاريف تليفون وبريد وإنترنت</v>
          </cell>
          <cell r="K1596">
            <v>12</v>
          </cell>
        </row>
        <row r="1597">
          <cell r="A1597">
            <v>259.05</v>
          </cell>
          <cell r="B1597">
            <v>0</v>
          </cell>
          <cell r="C1597" t="str">
            <v>سلف وعهد تحت التسوية - هدى عثمان</v>
          </cell>
          <cell r="K1597">
            <v>12</v>
          </cell>
        </row>
        <row r="1598">
          <cell r="A1598">
            <v>161.86000000000001</v>
          </cell>
          <cell r="B1598">
            <v>0</v>
          </cell>
          <cell r="C1598" t="str">
            <v>سلف وعهد تحت التسوية - أشرف صدقى</v>
          </cell>
          <cell r="K1598">
            <v>12</v>
          </cell>
        </row>
        <row r="1599">
          <cell r="A1599">
            <v>238.91</v>
          </cell>
          <cell r="B1599">
            <v>0</v>
          </cell>
          <cell r="C1599" t="str">
            <v>سلف وعهد تحت التسوية - حمدى صدقى</v>
          </cell>
          <cell r="K1599">
            <v>12</v>
          </cell>
        </row>
        <row r="1600">
          <cell r="A1600">
            <v>51.08</v>
          </cell>
          <cell r="B1600">
            <v>0</v>
          </cell>
          <cell r="C1600" t="str">
            <v>سلف وعهد تحت التسوية - جمال عوض اللة</v>
          </cell>
          <cell r="K1600">
            <v>12</v>
          </cell>
        </row>
        <row r="1601">
          <cell r="A1601">
            <v>71.88</v>
          </cell>
          <cell r="B1601">
            <v>0</v>
          </cell>
          <cell r="C1601" t="str">
            <v>مدينون متنوعون - إيناس سالم</v>
          </cell>
          <cell r="K1601">
            <v>12</v>
          </cell>
        </row>
        <row r="1602">
          <cell r="A1602">
            <v>82.05</v>
          </cell>
          <cell r="B1602">
            <v>0</v>
          </cell>
          <cell r="C1602" t="str">
            <v>مدينون متنوعون - أحمد تاج</v>
          </cell>
          <cell r="K1602">
            <v>12</v>
          </cell>
        </row>
        <row r="1603">
          <cell r="A1603">
            <v>71.88</v>
          </cell>
          <cell r="B1603">
            <v>0</v>
          </cell>
          <cell r="C1603" t="str">
            <v>مدينون متنوعون - محمد إسماعيل</v>
          </cell>
          <cell r="K1603">
            <v>12</v>
          </cell>
        </row>
        <row r="1604">
          <cell r="A1604">
            <v>137.16</v>
          </cell>
          <cell r="B1604">
            <v>0</v>
          </cell>
          <cell r="C1604" t="str">
            <v>مدينون متنوعون - أحمد محفوظ</v>
          </cell>
          <cell r="K1604">
            <v>12</v>
          </cell>
        </row>
        <row r="1605">
          <cell r="A1605">
            <v>31.04</v>
          </cell>
          <cell r="B1605">
            <v>0</v>
          </cell>
          <cell r="C1605" t="str">
            <v>مدينون متنوعون - يسرى عبدة متولى</v>
          </cell>
          <cell r="K1605">
            <v>12</v>
          </cell>
        </row>
        <row r="1606">
          <cell r="A1606">
            <v>81.42</v>
          </cell>
          <cell r="B1606">
            <v>0</v>
          </cell>
          <cell r="C1606" t="str">
            <v>مدينون متنوعون - محمود عبدة</v>
          </cell>
          <cell r="K1606">
            <v>12</v>
          </cell>
        </row>
        <row r="1607">
          <cell r="A1607">
            <v>55.43</v>
          </cell>
          <cell r="B1607">
            <v>0</v>
          </cell>
          <cell r="C1607" t="str">
            <v>دائنون متنوعون - الأستاذ / مكرم عثمان</v>
          </cell>
          <cell r="K1607">
            <v>12</v>
          </cell>
        </row>
        <row r="1608">
          <cell r="A1608">
            <v>1505.2</v>
          </cell>
          <cell r="B1608">
            <v>0</v>
          </cell>
          <cell r="C1608" t="str">
            <v>الأستاذ / عمر مكرم</v>
          </cell>
          <cell r="K1608">
            <v>12</v>
          </cell>
        </row>
        <row r="1609">
          <cell r="A1609">
            <v>497.49</v>
          </cell>
          <cell r="B1609">
            <v>0</v>
          </cell>
          <cell r="C1609" t="str">
            <v>الأستاذ / محمد عمر مكرم</v>
          </cell>
          <cell r="K1609">
            <v>12</v>
          </cell>
        </row>
        <row r="1610">
          <cell r="A1610">
            <v>1837.16</v>
          </cell>
          <cell r="B1610">
            <v>0</v>
          </cell>
          <cell r="C1610" t="str">
            <v>الأستاذ / إبراهيم عماد مكرم</v>
          </cell>
          <cell r="K1610">
            <v>12</v>
          </cell>
        </row>
        <row r="1611">
          <cell r="A1611">
            <v>1042.04</v>
          </cell>
          <cell r="B1611">
            <v>0</v>
          </cell>
          <cell r="C1611" t="str">
            <v>السيدة / مروة عمر مكرم</v>
          </cell>
          <cell r="K1611">
            <v>12</v>
          </cell>
        </row>
        <row r="1612">
          <cell r="A1612">
            <v>456.55</v>
          </cell>
          <cell r="B1612">
            <v>0</v>
          </cell>
          <cell r="C1612" t="str">
            <v>السيدة / هنى عماد مكرم</v>
          </cell>
          <cell r="K1612">
            <v>12</v>
          </cell>
        </row>
        <row r="1613">
          <cell r="A1613">
            <v>0</v>
          </cell>
          <cell r="B1613">
            <v>9376.2000000000007</v>
          </cell>
          <cell r="C1613" t="str">
            <v>بنك الأهلى سوسيتية جنرال - جنية مصرى</v>
          </cell>
          <cell r="K1613">
            <v>12</v>
          </cell>
        </row>
        <row r="1614">
          <cell r="A1614">
            <v>51.1</v>
          </cell>
          <cell r="B1614">
            <v>0</v>
          </cell>
          <cell r="C1614" t="str">
            <v>بنك الأهلى سوسيتية جنرال - جنية مصرى</v>
          </cell>
          <cell r="K1614">
            <v>12</v>
          </cell>
        </row>
        <row r="1615">
          <cell r="A1615">
            <v>1369.95</v>
          </cell>
          <cell r="B1615">
            <v>0</v>
          </cell>
          <cell r="C1615" t="str">
            <v>بنك الأهلى سوسيتية جنرال - جنية مصرى</v>
          </cell>
          <cell r="K1615">
            <v>12</v>
          </cell>
        </row>
        <row r="1616">
          <cell r="A1616">
            <v>0.01</v>
          </cell>
          <cell r="B1616">
            <v>0</v>
          </cell>
          <cell r="C1616" t="str">
            <v>مصاريف متنوعة</v>
          </cell>
          <cell r="K1616">
            <v>12</v>
          </cell>
        </row>
        <row r="1617">
          <cell r="A1617">
            <v>0</v>
          </cell>
          <cell r="B1617">
            <v>51.1</v>
          </cell>
          <cell r="C1617" t="str">
            <v>سلف وعهد تحت التسوية - جمال عوض اللة</v>
          </cell>
          <cell r="K1617">
            <v>12</v>
          </cell>
        </row>
        <row r="1618">
          <cell r="A1618">
            <v>0</v>
          </cell>
          <cell r="B1618">
            <v>1369.95</v>
          </cell>
          <cell r="C1618" t="str">
            <v>مدينون متنوعون - أحمد محفوظ</v>
          </cell>
          <cell r="K1618">
            <v>12</v>
          </cell>
        </row>
        <row r="1619">
          <cell r="A1619">
            <v>0</v>
          </cell>
          <cell r="B1619">
            <v>0.01</v>
          </cell>
          <cell r="C1619" t="str">
            <v>سلف وعهد تحت التسوية - جمال عوض اللة</v>
          </cell>
          <cell r="K1619">
            <v>12</v>
          </cell>
        </row>
        <row r="1620">
          <cell r="A1620">
            <v>5586</v>
          </cell>
          <cell r="B1620">
            <v>0</v>
          </cell>
          <cell r="C1620" t="str">
            <v>الأستاذ / إبراهيم عماد مكرم</v>
          </cell>
          <cell r="K1620">
            <v>12</v>
          </cell>
        </row>
        <row r="1621">
          <cell r="A1621">
            <v>1414</v>
          </cell>
          <cell r="B1621">
            <v>0</v>
          </cell>
          <cell r="C1621" t="str">
            <v>بنك الأهلى سوسيتية جنرال - جنية مصرى</v>
          </cell>
          <cell r="K1621">
            <v>12</v>
          </cell>
        </row>
        <row r="1622">
          <cell r="A1622">
            <v>0</v>
          </cell>
          <cell r="B1622">
            <v>7000</v>
          </cell>
          <cell r="C1622" t="str">
            <v>سلف وعهد تحت التسوية - حمدى صدقى</v>
          </cell>
          <cell r="K1622">
            <v>12</v>
          </cell>
        </row>
        <row r="1623">
          <cell r="A1623">
            <v>2726.15</v>
          </cell>
          <cell r="B1623">
            <v>0</v>
          </cell>
          <cell r="C1623" t="str">
            <v>وثائق صندوق ثمـــار</v>
          </cell>
          <cell r="K1623">
            <v>12</v>
          </cell>
        </row>
        <row r="1624">
          <cell r="A1624">
            <v>0</v>
          </cell>
          <cell r="B1624">
            <v>2726.15</v>
          </cell>
          <cell r="C1624" t="str">
            <v>بنك الأهلى سوسيتية جنرال - جنية مصرى</v>
          </cell>
          <cell r="K1624">
            <v>12</v>
          </cell>
        </row>
        <row r="1625">
          <cell r="A1625">
            <v>1800000</v>
          </cell>
          <cell r="B1625">
            <v>0</v>
          </cell>
          <cell r="C1625" t="str">
            <v>إيرادات مستحقة</v>
          </cell>
          <cell r="K1625">
            <v>12</v>
          </cell>
        </row>
        <row r="1626">
          <cell r="A1626">
            <v>0</v>
          </cell>
          <cell r="B1626">
            <v>1800000</v>
          </cell>
          <cell r="C1626" t="str">
            <v>إيرادات إستثمارات</v>
          </cell>
          <cell r="K1626">
            <v>12</v>
          </cell>
        </row>
        <row r="1627">
          <cell r="A1627">
            <v>10003.69</v>
          </cell>
          <cell r="B1627">
            <v>0</v>
          </cell>
          <cell r="C1627" t="str">
            <v>بنك الأهلى سوسيتية جنرال - جنية مصرى</v>
          </cell>
          <cell r="K1627">
            <v>12</v>
          </cell>
        </row>
        <row r="1628">
          <cell r="A1628">
            <v>0</v>
          </cell>
          <cell r="B1628">
            <v>9880.58</v>
          </cell>
          <cell r="C1628" t="str">
            <v>وثائق صندوق ثمـــار</v>
          </cell>
          <cell r="K1628">
            <v>12</v>
          </cell>
        </row>
        <row r="1629">
          <cell r="A1629">
            <v>0</v>
          </cell>
          <cell r="B1629">
            <v>123.11</v>
          </cell>
          <cell r="C1629" t="str">
            <v>أرباح إسترداد وثائق صندوق ثمـــار</v>
          </cell>
          <cell r="K1629">
            <v>12</v>
          </cell>
        </row>
        <row r="1630">
          <cell r="A1630">
            <v>10000</v>
          </cell>
          <cell r="B1630">
            <v>0</v>
          </cell>
          <cell r="C1630" t="str">
            <v>رسوم حكومية وتراخيص وإشتراكات</v>
          </cell>
          <cell r="K1630">
            <v>12</v>
          </cell>
        </row>
        <row r="1631">
          <cell r="A1631">
            <v>0</v>
          </cell>
          <cell r="B1631">
            <v>10000</v>
          </cell>
          <cell r="C1631" t="str">
            <v>بنك الأهلى سوسيتية جنرال - جنية مصرى</v>
          </cell>
          <cell r="K1631">
            <v>12</v>
          </cell>
        </row>
        <row r="1632">
          <cell r="A1632">
            <v>50000</v>
          </cell>
          <cell r="B1632">
            <v>0</v>
          </cell>
          <cell r="C1632" t="str">
            <v>بنك الأهلى سوسيتية جنرال - جنية مصرى</v>
          </cell>
          <cell r="K1632">
            <v>12</v>
          </cell>
        </row>
        <row r="1633">
          <cell r="A1633">
            <v>0</v>
          </cell>
          <cell r="B1633">
            <v>50000</v>
          </cell>
          <cell r="C1633" t="str">
            <v>الشركة المالية للتجارة - سوفيكو</v>
          </cell>
          <cell r="K1633">
            <v>12</v>
          </cell>
        </row>
        <row r="1634">
          <cell r="A1634">
            <v>250</v>
          </cell>
          <cell r="B1634">
            <v>0</v>
          </cell>
          <cell r="C1634" t="str">
            <v>مصاريف تليفون وبريد وإنترنت</v>
          </cell>
          <cell r="K1634">
            <v>12</v>
          </cell>
        </row>
        <row r="1635">
          <cell r="A1635">
            <v>1500</v>
          </cell>
          <cell r="B1635">
            <v>0</v>
          </cell>
          <cell r="C1635" t="str">
            <v>مصاريف تليفون وبريد وإنترنت</v>
          </cell>
          <cell r="K1635">
            <v>12</v>
          </cell>
        </row>
        <row r="1636">
          <cell r="A1636">
            <v>519.95000000000005</v>
          </cell>
          <cell r="B1636">
            <v>0</v>
          </cell>
          <cell r="C1636" t="str">
            <v>مياة وإنارة وغاز</v>
          </cell>
          <cell r="K1636">
            <v>12</v>
          </cell>
        </row>
        <row r="1637">
          <cell r="A1637">
            <v>120</v>
          </cell>
          <cell r="B1637">
            <v>0</v>
          </cell>
          <cell r="C1637" t="str">
            <v>مصاريف إصلاح وصيانة</v>
          </cell>
          <cell r="K1637">
            <v>12</v>
          </cell>
        </row>
        <row r="1638">
          <cell r="A1638">
            <v>250</v>
          </cell>
          <cell r="B1638">
            <v>0</v>
          </cell>
          <cell r="C1638" t="str">
            <v>مصاريف إصلاح وصيانة</v>
          </cell>
          <cell r="K1638">
            <v>12</v>
          </cell>
        </row>
        <row r="1639">
          <cell r="A1639">
            <v>850</v>
          </cell>
          <cell r="B1639">
            <v>0</v>
          </cell>
          <cell r="C1639" t="str">
            <v>مصاريف إصلاح وصيانة</v>
          </cell>
          <cell r="K1639">
            <v>12</v>
          </cell>
        </row>
        <row r="1640">
          <cell r="A1640">
            <v>330</v>
          </cell>
          <cell r="B1640">
            <v>0</v>
          </cell>
          <cell r="C1640" t="str">
            <v>مصاريف إصلاح وصيانة</v>
          </cell>
          <cell r="K1640">
            <v>12</v>
          </cell>
        </row>
        <row r="1641">
          <cell r="A1641">
            <v>30</v>
          </cell>
          <cell r="B1641">
            <v>0</v>
          </cell>
          <cell r="C1641" t="str">
            <v>أدوات مكتبية ومطبوعات</v>
          </cell>
          <cell r="K1641">
            <v>12</v>
          </cell>
        </row>
        <row r="1642">
          <cell r="A1642">
            <v>194.75</v>
          </cell>
          <cell r="B1642">
            <v>0</v>
          </cell>
          <cell r="C1642" t="str">
            <v>ضيافة وإستقبال</v>
          </cell>
          <cell r="K1642">
            <v>12</v>
          </cell>
        </row>
        <row r="1643">
          <cell r="A1643">
            <v>85</v>
          </cell>
          <cell r="B1643">
            <v>0</v>
          </cell>
          <cell r="C1643" t="str">
            <v>ضيافة وإستقبال</v>
          </cell>
          <cell r="K1643">
            <v>12</v>
          </cell>
        </row>
        <row r="1644">
          <cell r="A1644">
            <v>225</v>
          </cell>
          <cell r="B1644">
            <v>0</v>
          </cell>
          <cell r="C1644" t="str">
            <v>سفر وإقامة وإنتقالات</v>
          </cell>
          <cell r="K1644">
            <v>12</v>
          </cell>
        </row>
        <row r="1645">
          <cell r="A1645">
            <v>290</v>
          </cell>
          <cell r="B1645">
            <v>0</v>
          </cell>
          <cell r="C1645" t="str">
            <v>مصاريف سيارات</v>
          </cell>
          <cell r="K1645">
            <v>12</v>
          </cell>
        </row>
        <row r="1646">
          <cell r="A1646">
            <v>62</v>
          </cell>
          <cell r="B1646">
            <v>0</v>
          </cell>
          <cell r="C1646" t="str">
            <v>مصروفات ومستلزمات نظافة</v>
          </cell>
          <cell r="K1646">
            <v>12</v>
          </cell>
        </row>
        <row r="1647">
          <cell r="A1647">
            <v>100</v>
          </cell>
          <cell r="B1647">
            <v>0</v>
          </cell>
          <cell r="C1647" t="str">
            <v>مصروفات ومستلزمات نظافة</v>
          </cell>
          <cell r="K1647">
            <v>12</v>
          </cell>
        </row>
        <row r="1648">
          <cell r="A1648">
            <v>130</v>
          </cell>
          <cell r="B1648">
            <v>0</v>
          </cell>
          <cell r="C1648" t="str">
            <v>إكراميات</v>
          </cell>
          <cell r="K1648">
            <v>12</v>
          </cell>
        </row>
        <row r="1649">
          <cell r="A1649">
            <v>42</v>
          </cell>
          <cell r="B1649">
            <v>0</v>
          </cell>
          <cell r="C1649" t="str">
            <v>إكراميات</v>
          </cell>
          <cell r="K1649">
            <v>12</v>
          </cell>
        </row>
        <row r="1650">
          <cell r="A1650">
            <v>50</v>
          </cell>
          <cell r="B1650">
            <v>0</v>
          </cell>
          <cell r="C1650" t="str">
            <v>إكراميات</v>
          </cell>
          <cell r="K1650">
            <v>12</v>
          </cell>
        </row>
        <row r="1651">
          <cell r="A1651">
            <v>175</v>
          </cell>
          <cell r="B1651">
            <v>0</v>
          </cell>
          <cell r="C1651" t="str">
            <v>مصاريف متنوعة</v>
          </cell>
          <cell r="K1651">
            <v>12</v>
          </cell>
        </row>
        <row r="1652">
          <cell r="A1652">
            <v>400</v>
          </cell>
          <cell r="B1652">
            <v>0</v>
          </cell>
          <cell r="C1652" t="str">
            <v>مصاريف متنوعة</v>
          </cell>
          <cell r="K1652">
            <v>12</v>
          </cell>
        </row>
        <row r="1653">
          <cell r="A1653">
            <v>505</v>
          </cell>
          <cell r="B1653">
            <v>0</v>
          </cell>
          <cell r="C1653" t="str">
            <v>الأستاذ / إبراهيم عماد مكرم</v>
          </cell>
          <cell r="K1653">
            <v>12</v>
          </cell>
        </row>
        <row r="1654">
          <cell r="A1654">
            <v>0</v>
          </cell>
          <cell r="B1654">
            <v>6108.7</v>
          </cell>
          <cell r="C1654" t="str">
            <v>بنك الأهلى سوسيتية جنرال - جنية مصرى</v>
          </cell>
          <cell r="K1654">
            <v>12</v>
          </cell>
        </row>
        <row r="1655">
          <cell r="A1655">
            <v>4380</v>
          </cell>
          <cell r="B1655">
            <v>0</v>
          </cell>
          <cell r="C1655" t="str">
            <v>مدينون متنوعون - شركة إنسبشن</v>
          </cell>
          <cell r="K1655">
            <v>12</v>
          </cell>
        </row>
        <row r="1656">
          <cell r="A1656">
            <v>0</v>
          </cell>
          <cell r="B1656">
            <v>4380</v>
          </cell>
          <cell r="C1656" t="str">
            <v>بنك الأهلى سوسيتية جنرال - جنية مصرى</v>
          </cell>
          <cell r="K1656">
            <v>12</v>
          </cell>
        </row>
        <row r="1657">
          <cell r="A1657">
            <v>5026.42</v>
          </cell>
          <cell r="B1657">
            <v>0</v>
          </cell>
          <cell r="C1657" t="str">
            <v>مصاريف متنوعة</v>
          </cell>
          <cell r="K1657">
            <v>12</v>
          </cell>
        </row>
        <row r="1658">
          <cell r="A1658">
            <v>0</v>
          </cell>
          <cell r="B1658">
            <v>5026.42</v>
          </cell>
          <cell r="C1658" t="str">
            <v>بنك الأهلى سوسيتية جنرال - جنية مصرى</v>
          </cell>
          <cell r="K1658">
            <v>12</v>
          </cell>
        </row>
        <row r="1659">
          <cell r="A1659">
            <v>34567.08</v>
          </cell>
          <cell r="B1659">
            <v>0</v>
          </cell>
          <cell r="C1659" t="str">
            <v>وثائق صندوق ثمـــار</v>
          </cell>
          <cell r="K1659">
            <v>12</v>
          </cell>
        </row>
        <row r="1660">
          <cell r="A1660">
            <v>0</v>
          </cell>
          <cell r="B1660">
            <v>34567.08</v>
          </cell>
          <cell r="C1660" t="str">
            <v>بنك الأهلى سوسيتية جنرال - جنية مصرى</v>
          </cell>
          <cell r="K1660">
            <v>12</v>
          </cell>
        </row>
        <row r="1661">
          <cell r="A1661">
            <v>34.700000000000003</v>
          </cell>
          <cell r="B1661">
            <v>0</v>
          </cell>
          <cell r="C1661" t="str">
            <v>الأهلى سوسيتية جنرال - دولار أمريكى</v>
          </cell>
          <cell r="K1661">
            <v>12</v>
          </cell>
        </row>
        <row r="1662">
          <cell r="A1662">
            <v>0.51</v>
          </cell>
          <cell r="B1662">
            <v>0</v>
          </cell>
          <cell r="C1662" t="str">
            <v>فروق تقييم عملات أجنبية</v>
          </cell>
          <cell r="K1662">
            <v>12</v>
          </cell>
        </row>
        <row r="1663">
          <cell r="A1663">
            <v>0</v>
          </cell>
          <cell r="B1663">
            <v>35.21</v>
          </cell>
          <cell r="C1663" t="str">
            <v>بنك الأهلى سوسيتية جنرال - جنية مصرى</v>
          </cell>
          <cell r="K1663">
            <v>12</v>
          </cell>
        </row>
        <row r="1664">
          <cell r="A1664">
            <v>55010.85</v>
          </cell>
          <cell r="B1664">
            <v>0</v>
          </cell>
          <cell r="C1664" t="str">
            <v>بنك الأهلى سوسيتية جنرال - جنية مصرى</v>
          </cell>
          <cell r="K1664">
            <v>12</v>
          </cell>
        </row>
        <row r="1665">
          <cell r="A1665">
            <v>28680.21</v>
          </cell>
          <cell r="B1665">
            <v>0</v>
          </cell>
          <cell r="C1665" t="str">
            <v>بنك الأهلى سوسيتية جنرال - جنية مصرى</v>
          </cell>
          <cell r="K1665">
            <v>12</v>
          </cell>
        </row>
        <row r="1666">
          <cell r="A1666">
            <v>0</v>
          </cell>
          <cell r="B1666">
            <v>55010.85</v>
          </cell>
          <cell r="C1666" t="str">
            <v>الأستاذ / عمر مكرم</v>
          </cell>
          <cell r="K1666">
            <v>12</v>
          </cell>
        </row>
        <row r="1667">
          <cell r="A1667">
            <v>0</v>
          </cell>
          <cell r="B1667">
            <v>28680.21</v>
          </cell>
          <cell r="C1667" t="str">
            <v>الأستاذ / محمد عمر مكرم</v>
          </cell>
          <cell r="K1667">
            <v>12</v>
          </cell>
        </row>
        <row r="1668">
          <cell r="A1668">
            <v>1106.9100000000001</v>
          </cell>
          <cell r="B1668">
            <v>0</v>
          </cell>
          <cell r="C1668" t="str">
            <v>الأستاذ / عمر مكرم</v>
          </cell>
          <cell r="K1668">
            <v>12</v>
          </cell>
        </row>
        <row r="1669">
          <cell r="A1669">
            <v>0</v>
          </cell>
          <cell r="B1669">
            <v>1106.9100000000001</v>
          </cell>
          <cell r="C1669" t="str">
            <v>مدينون متنوعون - إيناس سالم</v>
          </cell>
          <cell r="K1669">
            <v>12</v>
          </cell>
        </row>
        <row r="1670">
          <cell r="A1670">
            <v>151.77000000000001</v>
          </cell>
          <cell r="B1670">
            <v>0</v>
          </cell>
          <cell r="C1670" t="str">
            <v>وثائق صندوق ثمـــار</v>
          </cell>
          <cell r="K1670">
            <v>12</v>
          </cell>
        </row>
        <row r="1671">
          <cell r="A1671">
            <v>0</v>
          </cell>
          <cell r="B1671">
            <v>151.77000000000001</v>
          </cell>
          <cell r="C1671" t="str">
            <v>بنك الأهلى سوسيتية جنرال - جنية مصرى</v>
          </cell>
          <cell r="K1671">
            <v>12</v>
          </cell>
        </row>
        <row r="1672">
          <cell r="A1672">
            <v>521782.57</v>
          </cell>
          <cell r="B1672">
            <v>0</v>
          </cell>
          <cell r="C1672" t="str">
            <v>الأهلى سوسيتية جنرال - دولار أمريكى</v>
          </cell>
          <cell r="K1672">
            <v>12</v>
          </cell>
        </row>
        <row r="1673">
          <cell r="A1673">
            <v>0</v>
          </cell>
          <cell r="B1673">
            <v>521782.57</v>
          </cell>
          <cell r="C1673" t="str">
            <v>إيرادات مستحقة</v>
          </cell>
          <cell r="K1673">
            <v>12</v>
          </cell>
        </row>
        <row r="1674">
          <cell r="A1674">
            <v>521782.57</v>
          </cell>
          <cell r="B1674">
            <v>0</v>
          </cell>
          <cell r="C1674" t="str">
            <v>الأستاذ / محمد عمر مكرم</v>
          </cell>
          <cell r="K1674">
            <v>12</v>
          </cell>
        </row>
        <row r="1675">
          <cell r="A1675">
            <v>0</v>
          </cell>
          <cell r="B1675">
            <v>521782.57</v>
          </cell>
          <cell r="C1675" t="str">
            <v>الأهلى سوسيتية جنرال - دولار أمريكى</v>
          </cell>
          <cell r="K1675">
            <v>12</v>
          </cell>
        </row>
        <row r="1676">
          <cell r="A1676">
            <v>127974.99</v>
          </cell>
          <cell r="B1676">
            <v>0</v>
          </cell>
          <cell r="C1676" t="str">
            <v>بنك الأهلى سوسيتية جنرال - جنية مصرى</v>
          </cell>
          <cell r="K1676">
            <v>12</v>
          </cell>
        </row>
        <row r="1677">
          <cell r="A1677">
            <v>0</v>
          </cell>
          <cell r="B1677">
            <v>126637.68</v>
          </cell>
          <cell r="C1677" t="str">
            <v>وثائق صندوق ثمـــار</v>
          </cell>
          <cell r="K1677">
            <v>12</v>
          </cell>
        </row>
        <row r="1678">
          <cell r="A1678">
            <v>0</v>
          </cell>
          <cell r="B1678">
            <v>1337.31</v>
          </cell>
          <cell r="C1678" t="str">
            <v>أرباح إسترداد وثائق صندوق ثمـــار</v>
          </cell>
          <cell r="K1678">
            <v>12</v>
          </cell>
        </row>
        <row r="1679">
          <cell r="A1679">
            <v>9719.61</v>
          </cell>
          <cell r="B1679">
            <v>0</v>
          </cell>
          <cell r="C1679" t="str">
            <v>بنك الأهلى سوسيتية جنرال - جنية مصرى</v>
          </cell>
          <cell r="K1679">
            <v>12</v>
          </cell>
        </row>
        <row r="1680">
          <cell r="A1680">
            <v>0</v>
          </cell>
          <cell r="B1680">
            <v>9719.61</v>
          </cell>
          <cell r="C1680" t="str">
            <v>الشركة المالية للتجارة - سوفيكو</v>
          </cell>
          <cell r="K1680">
            <v>12</v>
          </cell>
        </row>
        <row r="1681">
          <cell r="A1681">
            <v>4282.6099999999997</v>
          </cell>
          <cell r="B1681">
            <v>0</v>
          </cell>
          <cell r="C1681" t="str">
            <v>البنك العربى الأفريقى - جنية مصرى</v>
          </cell>
          <cell r="K1681">
            <v>12</v>
          </cell>
        </row>
        <row r="1682">
          <cell r="A1682">
            <v>0</v>
          </cell>
          <cell r="B1682">
            <v>3985.15</v>
          </cell>
          <cell r="C1682" t="str">
            <v>وثائق صندوق جُمــان</v>
          </cell>
          <cell r="K1682">
            <v>12</v>
          </cell>
        </row>
        <row r="1683">
          <cell r="A1683">
            <v>0</v>
          </cell>
          <cell r="B1683">
            <v>297.45999999999998</v>
          </cell>
          <cell r="C1683" t="str">
            <v>أرباح إسترداد وثائق صندوق جُمــان</v>
          </cell>
          <cell r="K1683">
            <v>12</v>
          </cell>
        </row>
        <row r="1684">
          <cell r="A1684">
            <v>87886.86</v>
          </cell>
          <cell r="B1684">
            <v>0</v>
          </cell>
          <cell r="C1684" t="str">
            <v>أجور ومرتبات</v>
          </cell>
          <cell r="K1684">
            <v>12</v>
          </cell>
        </row>
        <row r="1685">
          <cell r="A1685">
            <v>1500</v>
          </cell>
          <cell r="B1685">
            <v>0</v>
          </cell>
          <cell r="C1685" t="str">
            <v>الأستاذ / إبراهيم عماد مكرم</v>
          </cell>
          <cell r="K1685">
            <v>12</v>
          </cell>
        </row>
        <row r="1686">
          <cell r="A1686">
            <v>2000</v>
          </cell>
          <cell r="B1686">
            <v>0</v>
          </cell>
          <cell r="C1686" t="str">
            <v>السيدة / هنى عماد مكرم</v>
          </cell>
          <cell r="K1686">
            <v>12</v>
          </cell>
        </row>
        <row r="1687">
          <cell r="A1687">
            <v>60693.5</v>
          </cell>
          <cell r="B1687">
            <v>0</v>
          </cell>
          <cell r="C1687" t="str">
            <v>الشركة المالية للتجارة - سوفيكو</v>
          </cell>
          <cell r="K1687">
            <v>12</v>
          </cell>
        </row>
        <row r="1688">
          <cell r="A1688">
            <v>0</v>
          </cell>
          <cell r="B1688">
            <v>3387.75</v>
          </cell>
          <cell r="C1688" t="str">
            <v>هيئة التأمينات الإجتماعية</v>
          </cell>
          <cell r="K1688">
            <v>12</v>
          </cell>
        </row>
        <row r="1689">
          <cell r="A1689">
            <v>0</v>
          </cell>
          <cell r="B1689">
            <v>7697.61</v>
          </cell>
          <cell r="C1689" t="str">
            <v>جارى مصلحة الضرائب - كسب عمل</v>
          </cell>
          <cell r="K1689">
            <v>12</v>
          </cell>
        </row>
        <row r="1690">
          <cell r="A1690">
            <v>0</v>
          </cell>
          <cell r="B1690">
            <v>400</v>
          </cell>
          <cell r="C1690" t="str">
            <v>سلف وعهد تحت التسوية - عيد مصطفى</v>
          </cell>
          <cell r="K1690">
            <v>12</v>
          </cell>
        </row>
        <row r="1691">
          <cell r="A1691">
            <v>0</v>
          </cell>
          <cell r="B1691">
            <v>170</v>
          </cell>
          <cell r="C1691" t="str">
            <v>سلف وعهد تحت التسوية - أشرف صدقى</v>
          </cell>
          <cell r="K1691">
            <v>12</v>
          </cell>
        </row>
        <row r="1692">
          <cell r="A1692">
            <v>0</v>
          </cell>
          <cell r="B1692">
            <v>325</v>
          </cell>
          <cell r="C1692" t="str">
            <v>سلف وعهد تحت التسوية - حمدى صدقى</v>
          </cell>
          <cell r="K1692">
            <v>12</v>
          </cell>
        </row>
        <row r="1693">
          <cell r="A1693">
            <v>0</v>
          </cell>
          <cell r="B1693">
            <v>1000</v>
          </cell>
          <cell r="C1693" t="str">
            <v>سلف وعهد تحت التسوية - حسن محمد حسن</v>
          </cell>
          <cell r="K1693">
            <v>12</v>
          </cell>
        </row>
        <row r="1694">
          <cell r="A1694">
            <v>0</v>
          </cell>
          <cell r="B1694">
            <v>150</v>
          </cell>
          <cell r="C1694" t="str">
            <v>مدينون متنوعون - مجدى الجابرى</v>
          </cell>
          <cell r="K1694">
            <v>12</v>
          </cell>
        </row>
        <row r="1695">
          <cell r="A1695">
            <v>0</v>
          </cell>
          <cell r="B1695">
            <v>220</v>
          </cell>
          <cell r="C1695" t="str">
            <v>مدينون متنوعون - وليد نبيل</v>
          </cell>
          <cell r="K1695">
            <v>12</v>
          </cell>
        </row>
        <row r="1696">
          <cell r="A1696">
            <v>0</v>
          </cell>
          <cell r="B1696">
            <v>138730</v>
          </cell>
          <cell r="C1696" t="str">
            <v>بنك الأهلى سوسيتية جنرال - جنية مصرى</v>
          </cell>
          <cell r="K1696">
            <v>12</v>
          </cell>
        </row>
        <row r="1697">
          <cell r="A1697">
            <v>5060</v>
          </cell>
          <cell r="B1697">
            <v>0</v>
          </cell>
          <cell r="C1697" t="str">
            <v>دائنو توزيعات</v>
          </cell>
          <cell r="K1697">
            <v>12</v>
          </cell>
        </row>
        <row r="1698">
          <cell r="A1698">
            <v>540</v>
          </cell>
          <cell r="B1698">
            <v>0</v>
          </cell>
          <cell r="C1698" t="str">
            <v>الأستاذ / محمد عمر مكرم</v>
          </cell>
          <cell r="K1698">
            <v>12</v>
          </cell>
        </row>
        <row r="1699">
          <cell r="A1699">
            <v>0</v>
          </cell>
          <cell r="B1699">
            <v>5600</v>
          </cell>
          <cell r="C1699" t="str">
            <v>بنك الأهلى سوسيتية جنرال - جنية مصرى</v>
          </cell>
          <cell r="K1699">
            <v>12</v>
          </cell>
        </row>
        <row r="1700">
          <cell r="A1700">
            <v>38500</v>
          </cell>
          <cell r="B1700">
            <v>0</v>
          </cell>
          <cell r="C1700" t="str">
            <v>بنك الأهلى سوسيتية جنرال - جنية مصرى</v>
          </cell>
          <cell r="K1700">
            <v>12</v>
          </cell>
        </row>
        <row r="1701">
          <cell r="A1701">
            <v>0</v>
          </cell>
          <cell r="B1701">
            <v>38500</v>
          </cell>
          <cell r="C1701" t="str">
            <v>الشركة المالية للتجارة - سوفيكو</v>
          </cell>
          <cell r="K1701">
            <v>12</v>
          </cell>
        </row>
        <row r="1702">
          <cell r="A1702">
            <v>83450</v>
          </cell>
          <cell r="B1702">
            <v>0</v>
          </cell>
          <cell r="C1702" t="str">
            <v>شركة كونرينت للإستثمار العقارى</v>
          </cell>
          <cell r="K1702">
            <v>12</v>
          </cell>
        </row>
        <row r="1703">
          <cell r="A1703">
            <v>0</v>
          </cell>
          <cell r="B1703">
            <v>83450</v>
          </cell>
          <cell r="C1703" t="str">
            <v>بنك الأهلى سوسيتية جنرال - جنية مصرى</v>
          </cell>
          <cell r="K1703">
            <v>12</v>
          </cell>
        </row>
        <row r="1704">
          <cell r="A1704">
            <v>181.42</v>
          </cell>
          <cell r="B1704">
            <v>0</v>
          </cell>
          <cell r="C1704" t="str">
            <v>بنك الأهلى سوسيتية جنرال - جنية مصرى</v>
          </cell>
          <cell r="K1704">
            <v>12</v>
          </cell>
        </row>
        <row r="1705">
          <cell r="A1705">
            <v>164.13</v>
          </cell>
          <cell r="B1705">
            <v>0</v>
          </cell>
          <cell r="C1705" t="str">
            <v>بنك الأهلى سوسيتية جنرال - جنية مصرى</v>
          </cell>
          <cell r="K1705">
            <v>12</v>
          </cell>
        </row>
        <row r="1706">
          <cell r="A1706">
            <v>160.31</v>
          </cell>
          <cell r="B1706">
            <v>0</v>
          </cell>
          <cell r="C1706" t="str">
            <v>بنك الأهلى سوسيتية جنرال - جنية مصرى</v>
          </cell>
          <cell r="K1706">
            <v>12</v>
          </cell>
        </row>
        <row r="1707">
          <cell r="A1707">
            <v>0</v>
          </cell>
          <cell r="B1707">
            <v>181.42</v>
          </cell>
          <cell r="C1707" t="str">
            <v>سلف وعهد تحت التسوية - هدى عثمان</v>
          </cell>
          <cell r="K1707">
            <v>12</v>
          </cell>
        </row>
        <row r="1708">
          <cell r="A1708">
            <v>0</v>
          </cell>
          <cell r="B1708">
            <v>164.13</v>
          </cell>
          <cell r="C1708" t="str">
            <v>سلف وعهد تحت التسوية - أشرف صدقى</v>
          </cell>
          <cell r="K1708">
            <v>12</v>
          </cell>
        </row>
        <row r="1709">
          <cell r="A1709">
            <v>0</v>
          </cell>
          <cell r="B1709">
            <v>160.31</v>
          </cell>
          <cell r="C1709" t="str">
            <v>مدينون متنوعون - محمود عبدة</v>
          </cell>
          <cell r="K1709">
            <v>12</v>
          </cell>
        </row>
        <row r="1710">
          <cell r="A1710">
            <v>3.5</v>
          </cell>
          <cell r="B1710">
            <v>0</v>
          </cell>
          <cell r="C1710" t="str">
            <v>مصاريف تليفون وبريد وإنترنت</v>
          </cell>
          <cell r="K1710">
            <v>12</v>
          </cell>
        </row>
        <row r="1711">
          <cell r="A1711">
            <v>307</v>
          </cell>
          <cell r="B1711">
            <v>0</v>
          </cell>
          <cell r="C1711" t="str">
            <v>الشركة المالية للتجارة - سوفيكو</v>
          </cell>
          <cell r="K1711">
            <v>12</v>
          </cell>
        </row>
        <row r="1712">
          <cell r="A1712">
            <v>629.5</v>
          </cell>
          <cell r="B1712">
            <v>0</v>
          </cell>
          <cell r="C1712" t="str">
            <v>بنك الأهلى سوسيتية جنرال - جنية مصرى</v>
          </cell>
          <cell r="K1712">
            <v>12</v>
          </cell>
        </row>
        <row r="1713">
          <cell r="A1713">
            <v>0</v>
          </cell>
          <cell r="B1713">
            <v>940</v>
          </cell>
          <cell r="C1713" t="str">
            <v>سلف وعهد تحت التسوية - هدى عثمان</v>
          </cell>
          <cell r="K1713">
            <v>12</v>
          </cell>
        </row>
        <row r="1714">
          <cell r="A1714">
            <v>639.58999999999992</v>
          </cell>
          <cell r="B1714">
            <v>0</v>
          </cell>
          <cell r="C1714" t="str">
            <v>مصروفات مستحقة</v>
          </cell>
          <cell r="K1714">
            <v>12</v>
          </cell>
        </row>
        <row r="1715">
          <cell r="A1715">
            <v>639.58999999999992</v>
          </cell>
          <cell r="B1715">
            <v>0</v>
          </cell>
          <cell r="C1715" t="str">
            <v>مصروفات مستحقة</v>
          </cell>
          <cell r="K1715">
            <v>12</v>
          </cell>
        </row>
        <row r="1716">
          <cell r="A1716">
            <v>639.58999999999992</v>
          </cell>
          <cell r="B1716">
            <v>0</v>
          </cell>
          <cell r="C1716" t="str">
            <v>إيجارات</v>
          </cell>
          <cell r="K1716">
            <v>12</v>
          </cell>
        </row>
        <row r="1717">
          <cell r="A1717">
            <v>0</v>
          </cell>
          <cell r="B1717">
            <v>1918.77</v>
          </cell>
          <cell r="C1717" t="str">
            <v>بنك الأهلى سوسيتية جنرال - جنية مصرى</v>
          </cell>
          <cell r="K1717">
            <v>12</v>
          </cell>
        </row>
        <row r="1718">
          <cell r="A1718">
            <v>29793.65</v>
          </cell>
          <cell r="B1718">
            <v>0</v>
          </cell>
          <cell r="C1718" t="str">
            <v>دائنون متنوعون - شركة دايموند ميديكال سيرفيس</v>
          </cell>
          <cell r="K1718">
            <v>12</v>
          </cell>
        </row>
        <row r="1719">
          <cell r="A1719">
            <v>0</v>
          </cell>
          <cell r="B1719">
            <v>29793.65</v>
          </cell>
          <cell r="C1719" t="str">
            <v>بنك الأهلى سوسيتية جنرال - جنية مصرى</v>
          </cell>
          <cell r="K1719">
            <v>12</v>
          </cell>
        </row>
        <row r="1720">
          <cell r="A1720">
            <v>4283.74</v>
          </cell>
          <cell r="B1720">
            <v>0</v>
          </cell>
          <cell r="C1720" t="str">
            <v>وثائق صندوق جُمــان</v>
          </cell>
          <cell r="K1720">
            <v>12</v>
          </cell>
        </row>
        <row r="1721">
          <cell r="A1721">
            <v>0</v>
          </cell>
          <cell r="B1721">
            <v>4283.74</v>
          </cell>
          <cell r="C1721" t="str">
            <v>البنك العربى الأفريقى - جنية مصرى</v>
          </cell>
          <cell r="K1721">
            <v>12</v>
          </cell>
        </row>
        <row r="1722">
          <cell r="A1722">
            <v>151.88999999999999</v>
          </cell>
          <cell r="B1722">
            <v>0</v>
          </cell>
          <cell r="C1722" t="str">
            <v>بنك الأهلى سوسيتية جنرال - جنية مصرى</v>
          </cell>
          <cell r="K1722">
            <v>12</v>
          </cell>
        </row>
        <row r="1723">
          <cell r="A1723">
            <v>0</v>
          </cell>
          <cell r="B1723">
            <v>150.25</v>
          </cell>
          <cell r="C1723" t="str">
            <v>وثائق صندوق ثمـــار</v>
          </cell>
          <cell r="K1723">
            <v>12</v>
          </cell>
        </row>
        <row r="1724">
          <cell r="A1724">
            <v>0</v>
          </cell>
          <cell r="B1724">
            <v>1.64</v>
          </cell>
          <cell r="C1724" t="str">
            <v>أرباح إسترداد وثائق صندوق ثمـــار</v>
          </cell>
          <cell r="K1724">
            <v>12</v>
          </cell>
        </row>
        <row r="1725">
          <cell r="A1725">
            <v>60</v>
          </cell>
          <cell r="B1725">
            <v>0</v>
          </cell>
          <cell r="C1725" t="str">
            <v>بنك الأهلى سوسيتية جنرال - جنية مصرى</v>
          </cell>
          <cell r="K1725">
            <v>12</v>
          </cell>
        </row>
        <row r="1726">
          <cell r="A1726">
            <v>1078</v>
          </cell>
          <cell r="B1726">
            <v>0</v>
          </cell>
          <cell r="C1726" t="str">
            <v>بنك الأهلى سوسيتية جنرال - جنية مصرى</v>
          </cell>
          <cell r="K1726">
            <v>12</v>
          </cell>
        </row>
        <row r="1727">
          <cell r="A1727">
            <v>3043.86</v>
          </cell>
          <cell r="B1727">
            <v>0</v>
          </cell>
          <cell r="C1727" t="str">
            <v>بنك الأهلى سوسيتية جنرال - جنية مصرى</v>
          </cell>
          <cell r="K1727">
            <v>12</v>
          </cell>
        </row>
        <row r="1728">
          <cell r="A1728">
            <v>0</v>
          </cell>
          <cell r="B1728">
            <v>60</v>
          </cell>
          <cell r="C1728" t="str">
            <v>سلف وعهد تحت التسوية - هدى عثمان</v>
          </cell>
          <cell r="K1728">
            <v>12</v>
          </cell>
        </row>
        <row r="1729">
          <cell r="A1729">
            <v>0</v>
          </cell>
          <cell r="B1729">
            <v>1078</v>
          </cell>
          <cell r="C1729" t="str">
            <v>سلف وعهد تحت التسوية - حمدى صدقى</v>
          </cell>
          <cell r="K1729">
            <v>12</v>
          </cell>
        </row>
        <row r="1730">
          <cell r="A1730">
            <v>0</v>
          </cell>
          <cell r="B1730">
            <v>3043.86</v>
          </cell>
          <cell r="C1730" t="str">
            <v>مدينون متنوعون - محمد إسماعيل</v>
          </cell>
          <cell r="K1730">
            <v>12</v>
          </cell>
        </row>
        <row r="1731">
          <cell r="A1731">
            <v>190</v>
          </cell>
          <cell r="B1731">
            <v>0</v>
          </cell>
          <cell r="C1731" t="str">
            <v>مصاريف تليفون وبريد وإنترنت</v>
          </cell>
          <cell r="K1731">
            <v>12</v>
          </cell>
        </row>
        <row r="1732">
          <cell r="A1732">
            <v>57.1</v>
          </cell>
          <cell r="B1732">
            <v>0</v>
          </cell>
          <cell r="C1732" t="str">
            <v>مياة وإنارة وغاز</v>
          </cell>
          <cell r="K1732">
            <v>12</v>
          </cell>
        </row>
        <row r="1733">
          <cell r="A1733">
            <v>180</v>
          </cell>
          <cell r="B1733">
            <v>0</v>
          </cell>
          <cell r="C1733" t="str">
            <v>مصاريف إصلاح وصيانة</v>
          </cell>
          <cell r="K1733">
            <v>12</v>
          </cell>
        </row>
        <row r="1734">
          <cell r="A1734">
            <v>83.5</v>
          </cell>
          <cell r="B1734">
            <v>0</v>
          </cell>
          <cell r="C1734" t="str">
            <v>ضيافة وإستقبال</v>
          </cell>
          <cell r="K1734">
            <v>12</v>
          </cell>
        </row>
        <row r="1735">
          <cell r="A1735">
            <v>50</v>
          </cell>
          <cell r="B1735">
            <v>0</v>
          </cell>
          <cell r="C1735" t="str">
            <v>سفر وإقامة وإنتقالات</v>
          </cell>
          <cell r="K1735">
            <v>12</v>
          </cell>
        </row>
        <row r="1736">
          <cell r="A1736">
            <v>250</v>
          </cell>
          <cell r="B1736">
            <v>0</v>
          </cell>
          <cell r="C1736" t="str">
            <v>مصاريف سيارات</v>
          </cell>
          <cell r="K1736">
            <v>12</v>
          </cell>
        </row>
        <row r="1737">
          <cell r="A1737">
            <v>2.9</v>
          </cell>
          <cell r="B1737">
            <v>0</v>
          </cell>
          <cell r="C1737" t="str">
            <v>إكراميات</v>
          </cell>
          <cell r="K1737">
            <v>12</v>
          </cell>
        </row>
        <row r="1738">
          <cell r="A1738">
            <v>300</v>
          </cell>
          <cell r="B1738">
            <v>0</v>
          </cell>
          <cell r="C1738" t="str">
            <v>مصروفات مدفوعة مقدماً</v>
          </cell>
          <cell r="K1738">
            <v>12</v>
          </cell>
        </row>
        <row r="1739">
          <cell r="A1739">
            <v>100</v>
          </cell>
          <cell r="B1739">
            <v>0</v>
          </cell>
          <cell r="C1739" t="str">
            <v>الأستاذ / محمد عمر مكرم</v>
          </cell>
          <cell r="K1739">
            <v>12</v>
          </cell>
        </row>
        <row r="1740">
          <cell r="A1740">
            <v>130</v>
          </cell>
          <cell r="B1740">
            <v>0</v>
          </cell>
          <cell r="C1740" t="str">
            <v>السيدة / مروة عمر مكرم</v>
          </cell>
          <cell r="K1740">
            <v>12</v>
          </cell>
        </row>
        <row r="1741">
          <cell r="A1741">
            <v>350</v>
          </cell>
          <cell r="B1741">
            <v>0</v>
          </cell>
          <cell r="C1741" t="str">
            <v>السيدة / مروة عمر مكرم</v>
          </cell>
          <cell r="K1741">
            <v>12</v>
          </cell>
        </row>
        <row r="1742">
          <cell r="A1742">
            <v>5806.5</v>
          </cell>
          <cell r="B1742">
            <v>0</v>
          </cell>
          <cell r="C1742" t="str">
            <v>بنك الأهلى سوسيتية جنرال - جنية مصرى</v>
          </cell>
          <cell r="K1742">
            <v>12</v>
          </cell>
        </row>
        <row r="1743">
          <cell r="A1743">
            <v>0</v>
          </cell>
          <cell r="B1743">
            <v>7500</v>
          </cell>
          <cell r="C1743" t="str">
            <v>سلف وعهد تحت التسوية - حمدى صدقى</v>
          </cell>
          <cell r="K1743">
            <v>12</v>
          </cell>
        </row>
        <row r="1744">
          <cell r="A1744">
            <v>37.5</v>
          </cell>
          <cell r="B1744">
            <v>0</v>
          </cell>
          <cell r="C1744" t="str">
            <v>مصاريف إصلاح وصيانة</v>
          </cell>
          <cell r="K1744">
            <v>12</v>
          </cell>
        </row>
        <row r="1745">
          <cell r="A1745">
            <v>1325</v>
          </cell>
          <cell r="B1745">
            <v>0</v>
          </cell>
          <cell r="C1745" t="str">
            <v>مصاريف سيارات</v>
          </cell>
          <cell r="K1745">
            <v>12</v>
          </cell>
        </row>
        <row r="1746">
          <cell r="A1746">
            <v>257</v>
          </cell>
          <cell r="B1746">
            <v>0</v>
          </cell>
          <cell r="C1746" t="str">
            <v>مصاريف سيارات</v>
          </cell>
          <cell r="K1746">
            <v>12</v>
          </cell>
        </row>
        <row r="1747">
          <cell r="A1747">
            <v>3587.61</v>
          </cell>
          <cell r="B1747">
            <v>0</v>
          </cell>
          <cell r="C1747" t="str">
            <v>مصاريف علاج</v>
          </cell>
          <cell r="K1747">
            <v>12</v>
          </cell>
        </row>
        <row r="1748">
          <cell r="A1748">
            <v>0</v>
          </cell>
          <cell r="B1748">
            <v>5207.1099999999997</v>
          </cell>
          <cell r="C1748" t="str">
            <v>مصروفات مدفوعة مقدماً</v>
          </cell>
          <cell r="K1748">
            <v>12</v>
          </cell>
        </row>
        <row r="1749">
          <cell r="A1749">
            <v>0.4</v>
          </cell>
          <cell r="B1749">
            <v>0</v>
          </cell>
          <cell r="C1749" t="str">
            <v>الأهلى سوسيتية جنرال - دولار أمريكى</v>
          </cell>
          <cell r="K1749">
            <v>12</v>
          </cell>
        </row>
        <row r="1750">
          <cell r="A1750">
            <v>0</v>
          </cell>
          <cell r="B1750">
            <v>0.4</v>
          </cell>
          <cell r="C1750" t="str">
            <v>فروق تقييم عملات أجنبية</v>
          </cell>
          <cell r="K1750">
            <v>12</v>
          </cell>
        </row>
        <row r="1751">
          <cell r="A1751">
            <v>21819.33</v>
          </cell>
          <cell r="B1751">
            <v>0</v>
          </cell>
          <cell r="C1751" t="str">
            <v>إهلاك وسائل نقل وإنتقال</v>
          </cell>
          <cell r="K1751">
            <v>12</v>
          </cell>
        </row>
        <row r="1752">
          <cell r="A1752">
            <v>689.95</v>
          </cell>
          <cell r="B1752">
            <v>0</v>
          </cell>
          <cell r="C1752" t="str">
            <v>إهلاك أثاث</v>
          </cell>
          <cell r="K1752">
            <v>12</v>
          </cell>
        </row>
        <row r="1753">
          <cell r="A1753">
            <v>1851.91</v>
          </cell>
          <cell r="B1753">
            <v>0</v>
          </cell>
          <cell r="C1753" t="str">
            <v>إهلاك أجهزة كمبيوتر</v>
          </cell>
          <cell r="K1753">
            <v>12</v>
          </cell>
        </row>
        <row r="1754">
          <cell r="A1754">
            <v>723.45</v>
          </cell>
          <cell r="B1754">
            <v>0</v>
          </cell>
          <cell r="C1754" t="str">
            <v>إهلاك أجهزة ومعدات</v>
          </cell>
          <cell r="K1754">
            <v>12</v>
          </cell>
        </row>
        <row r="1755">
          <cell r="A1755">
            <v>0</v>
          </cell>
          <cell r="B1755">
            <v>21819.33</v>
          </cell>
          <cell r="C1755" t="str">
            <v>مجمع إهلاك وسائل نقل وإنتقال</v>
          </cell>
          <cell r="K1755">
            <v>12</v>
          </cell>
        </row>
        <row r="1756">
          <cell r="A1756">
            <v>0</v>
          </cell>
          <cell r="B1756">
            <v>689.95</v>
          </cell>
          <cell r="C1756" t="str">
            <v>مجمع إهلاك أثاث</v>
          </cell>
          <cell r="K1756">
            <v>12</v>
          </cell>
        </row>
        <row r="1757">
          <cell r="A1757">
            <v>0</v>
          </cell>
          <cell r="B1757">
            <v>1851.91</v>
          </cell>
          <cell r="C1757" t="str">
            <v>مجمع إهلاك أجهزة كمبيوتر وبرامج</v>
          </cell>
          <cell r="K1757">
            <v>12</v>
          </cell>
        </row>
        <row r="1758">
          <cell r="A1758">
            <v>0</v>
          </cell>
          <cell r="B1758">
            <v>723.45</v>
          </cell>
          <cell r="C1758" t="str">
            <v>مجمع إهلاك أجهزة ومعدات</v>
          </cell>
          <cell r="K1758">
            <v>12</v>
          </cell>
        </row>
        <row r="1759">
          <cell r="A1759">
            <v>185.03</v>
          </cell>
          <cell r="B1759">
            <v>0</v>
          </cell>
          <cell r="C1759" t="str">
            <v>مصاريف بنكية</v>
          </cell>
          <cell r="K1759">
            <v>12</v>
          </cell>
        </row>
        <row r="1760">
          <cell r="A1760">
            <v>100.95</v>
          </cell>
          <cell r="B1760">
            <v>0</v>
          </cell>
          <cell r="C1760" t="str">
            <v>مصاريف بنكية</v>
          </cell>
          <cell r="K1760">
            <v>12</v>
          </cell>
        </row>
        <row r="1761">
          <cell r="A1761">
            <v>0</v>
          </cell>
          <cell r="B1761">
            <v>185.03</v>
          </cell>
          <cell r="C1761" t="str">
            <v>بنك الأهلى سوسيتية جنرال - جنية مصرى</v>
          </cell>
          <cell r="K1761">
            <v>12</v>
          </cell>
        </row>
        <row r="1762">
          <cell r="A1762">
            <v>0</v>
          </cell>
          <cell r="B1762">
            <v>100.95</v>
          </cell>
          <cell r="C1762" t="str">
            <v>الأهلى سوسيتية جنرال - دولار أمريكى</v>
          </cell>
          <cell r="K1762">
            <v>12</v>
          </cell>
        </row>
        <row r="1763">
          <cell r="A1763">
            <v>279375</v>
          </cell>
          <cell r="B1763">
            <v>0</v>
          </cell>
          <cell r="C1763" t="str">
            <v>خسائر إضمحلال إستثمارات فى شركات شقيقة وتابعة</v>
          </cell>
          <cell r="K1763">
            <v>12</v>
          </cell>
        </row>
        <row r="1764">
          <cell r="A1764">
            <v>0</v>
          </cell>
          <cell r="B1764">
            <v>279375</v>
          </cell>
          <cell r="C1764" t="str">
            <v>إضمحلال إستثمارات فى شركات شقيقة وتابعة</v>
          </cell>
          <cell r="K1764">
            <v>12</v>
          </cell>
        </row>
        <row r="1765">
          <cell r="A1765">
            <v>3.2</v>
          </cell>
          <cell r="B1765">
            <v>0</v>
          </cell>
          <cell r="C1765" t="str">
            <v>وثائق صندوق جُمــان</v>
          </cell>
          <cell r="K1765">
            <v>12</v>
          </cell>
        </row>
        <row r="1766">
          <cell r="A1766">
            <v>0</v>
          </cell>
          <cell r="B1766">
            <v>3.2</v>
          </cell>
          <cell r="C1766" t="str">
            <v>التغير فى القيمة العادلة لوثائق صندوق جُمــان</v>
          </cell>
          <cell r="K1766">
            <v>12</v>
          </cell>
        </row>
        <row r="1767">
          <cell r="A1767">
            <v>0</v>
          </cell>
          <cell r="B1767">
            <v>0</v>
          </cell>
          <cell r="C1767">
            <v>0</v>
          </cell>
          <cell r="K1767" t="str">
            <v/>
          </cell>
        </row>
        <row r="1768">
          <cell r="A1768">
            <v>0</v>
          </cell>
          <cell r="B1768">
            <v>0</v>
          </cell>
          <cell r="C1768">
            <v>0</v>
          </cell>
          <cell r="K1768" t="str">
            <v/>
          </cell>
        </row>
        <row r="1769">
          <cell r="A1769">
            <v>0</v>
          </cell>
          <cell r="B1769">
            <v>0</v>
          </cell>
          <cell r="C1769">
            <v>0</v>
          </cell>
          <cell r="K1769" t="str">
            <v/>
          </cell>
        </row>
        <row r="1770">
          <cell r="A1770">
            <v>0</v>
          </cell>
          <cell r="B1770">
            <v>0</v>
          </cell>
          <cell r="C1770">
            <v>0</v>
          </cell>
          <cell r="K1770" t="str">
            <v/>
          </cell>
        </row>
        <row r="1771">
          <cell r="A1771">
            <v>0</v>
          </cell>
          <cell r="B1771">
            <v>0</v>
          </cell>
          <cell r="C1771">
            <v>0</v>
          </cell>
          <cell r="K1771" t="str">
            <v/>
          </cell>
        </row>
        <row r="1772">
          <cell r="A1772">
            <v>0</v>
          </cell>
          <cell r="B1772">
            <v>0</v>
          </cell>
          <cell r="C1772">
            <v>0</v>
          </cell>
          <cell r="K1772" t="str">
            <v/>
          </cell>
        </row>
        <row r="1773">
          <cell r="A1773">
            <v>0</v>
          </cell>
          <cell r="B1773">
            <v>0</v>
          </cell>
          <cell r="C1773">
            <v>0</v>
          </cell>
          <cell r="K1773" t="str">
            <v/>
          </cell>
        </row>
        <row r="1774">
          <cell r="A1774">
            <v>0</v>
          </cell>
          <cell r="B1774">
            <v>0</v>
          </cell>
          <cell r="C1774">
            <v>0</v>
          </cell>
          <cell r="K1774" t="str">
            <v/>
          </cell>
        </row>
        <row r="1775">
          <cell r="A1775">
            <v>0</v>
          </cell>
          <cell r="B1775">
            <v>0</v>
          </cell>
          <cell r="C1775">
            <v>0</v>
          </cell>
          <cell r="K1775" t="str">
            <v/>
          </cell>
        </row>
        <row r="1776">
          <cell r="A1776">
            <v>0</v>
          </cell>
          <cell r="B1776">
            <v>0</v>
          </cell>
          <cell r="C1776">
            <v>0</v>
          </cell>
          <cell r="K1776" t="str">
            <v/>
          </cell>
        </row>
        <row r="1777">
          <cell r="A1777">
            <v>0</v>
          </cell>
          <cell r="B1777">
            <v>0</v>
          </cell>
          <cell r="C1777">
            <v>0</v>
          </cell>
          <cell r="K1777" t="str">
            <v/>
          </cell>
        </row>
        <row r="1778">
          <cell r="A1778">
            <v>0</v>
          </cell>
          <cell r="B1778">
            <v>0</v>
          </cell>
          <cell r="C1778">
            <v>0</v>
          </cell>
          <cell r="K1778" t="str">
            <v/>
          </cell>
        </row>
        <row r="1779">
          <cell r="A1779">
            <v>0</v>
          </cell>
          <cell r="B1779">
            <v>0</v>
          </cell>
          <cell r="C1779">
            <v>0</v>
          </cell>
          <cell r="K1779" t="str">
            <v/>
          </cell>
        </row>
        <row r="1780">
          <cell r="A1780">
            <v>0</v>
          </cell>
          <cell r="B1780">
            <v>0</v>
          </cell>
          <cell r="C1780">
            <v>0</v>
          </cell>
          <cell r="K1780" t="str">
            <v/>
          </cell>
        </row>
        <row r="1781">
          <cell r="A1781">
            <v>0</v>
          </cell>
          <cell r="B1781">
            <v>0</v>
          </cell>
          <cell r="C1781">
            <v>0</v>
          </cell>
          <cell r="K1781" t="str">
            <v/>
          </cell>
        </row>
        <row r="1782">
          <cell r="A1782">
            <v>0</v>
          </cell>
          <cell r="B1782">
            <v>0</v>
          </cell>
          <cell r="C1782">
            <v>0</v>
          </cell>
          <cell r="K1782" t="str">
            <v/>
          </cell>
        </row>
        <row r="1783">
          <cell r="A1783">
            <v>0</v>
          </cell>
          <cell r="B1783">
            <v>0</v>
          </cell>
          <cell r="C1783">
            <v>0</v>
          </cell>
          <cell r="K1783" t="str">
            <v/>
          </cell>
        </row>
        <row r="1784">
          <cell r="A1784">
            <v>0</v>
          </cell>
          <cell r="B1784">
            <v>0</v>
          </cell>
          <cell r="C1784">
            <v>0</v>
          </cell>
          <cell r="K1784" t="str">
            <v/>
          </cell>
        </row>
        <row r="1785">
          <cell r="A1785">
            <v>0</v>
          </cell>
          <cell r="B1785">
            <v>0</v>
          </cell>
          <cell r="C1785">
            <v>0</v>
          </cell>
          <cell r="K1785" t="str">
            <v/>
          </cell>
        </row>
        <row r="1786">
          <cell r="A1786">
            <v>0</v>
          </cell>
          <cell r="B1786">
            <v>0</v>
          </cell>
          <cell r="C1786">
            <v>0</v>
          </cell>
          <cell r="K1786" t="str">
            <v/>
          </cell>
        </row>
        <row r="1787">
          <cell r="A1787">
            <v>0</v>
          </cell>
          <cell r="B1787">
            <v>0</v>
          </cell>
          <cell r="C1787">
            <v>0</v>
          </cell>
          <cell r="K1787" t="str">
            <v/>
          </cell>
        </row>
        <row r="1788">
          <cell r="A1788">
            <v>0</v>
          </cell>
          <cell r="B1788">
            <v>0</v>
          </cell>
          <cell r="C1788">
            <v>0</v>
          </cell>
          <cell r="K1788" t="str">
            <v/>
          </cell>
        </row>
        <row r="1789">
          <cell r="A1789">
            <v>0</v>
          </cell>
          <cell r="B1789">
            <v>0</v>
          </cell>
          <cell r="C1789">
            <v>0</v>
          </cell>
          <cell r="K1789" t="str">
            <v/>
          </cell>
        </row>
        <row r="1790">
          <cell r="A1790">
            <v>0</v>
          </cell>
          <cell r="B1790">
            <v>0</v>
          </cell>
          <cell r="C1790">
            <v>0</v>
          </cell>
          <cell r="K1790" t="str">
            <v/>
          </cell>
        </row>
        <row r="1791">
          <cell r="A1791">
            <v>0</v>
          </cell>
          <cell r="B1791">
            <v>0</v>
          </cell>
          <cell r="C1791">
            <v>0</v>
          </cell>
          <cell r="K1791" t="str">
            <v/>
          </cell>
        </row>
        <row r="1792">
          <cell r="A1792">
            <v>0</v>
          </cell>
          <cell r="B1792">
            <v>0</v>
          </cell>
          <cell r="C1792">
            <v>0</v>
          </cell>
          <cell r="K1792" t="str">
            <v/>
          </cell>
        </row>
        <row r="1793">
          <cell r="A1793">
            <v>0</v>
          </cell>
          <cell r="B1793">
            <v>0</v>
          </cell>
          <cell r="C1793">
            <v>0</v>
          </cell>
          <cell r="K1793" t="str">
            <v/>
          </cell>
        </row>
        <row r="1794">
          <cell r="A1794">
            <v>0</v>
          </cell>
          <cell r="B1794">
            <v>0</v>
          </cell>
          <cell r="C1794">
            <v>0</v>
          </cell>
          <cell r="K1794" t="str">
            <v/>
          </cell>
        </row>
        <row r="1795">
          <cell r="A1795">
            <v>0</v>
          </cell>
          <cell r="B1795">
            <v>0</v>
          </cell>
          <cell r="C1795">
            <v>0</v>
          </cell>
          <cell r="K1795" t="str">
            <v/>
          </cell>
        </row>
        <row r="1796">
          <cell r="A1796">
            <v>0</v>
          </cell>
          <cell r="B1796">
            <v>0</v>
          </cell>
          <cell r="C1796">
            <v>0</v>
          </cell>
          <cell r="K1796" t="str">
            <v/>
          </cell>
        </row>
        <row r="1797">
          <cell r="A1797">
            <v>0</v>
          </cell>
          <cell r="B1797">
            <v>0</v>
          </cell>
          <cell r="C1797">
            <v>0</v>
          </cell>
          <cell r="K1797" t="str">
            <v/>
          </cell>
        </row>
        <row r="1798">
          <cell r="A1798">
            <v>0</v>
          </cell>
          <cell r="B1798">
            <v>0</v>
          </cell>
          <cell r="C1798">
            <v>0</v>
          </cell>
          <cell r="K1798" t="str">
            <v/>
          </cell>
        </row>
        <row r="1799">
          <cell r="A1799">
            <v>0</v>
          </cell>
          <cell r="B1799">
            <v>0</v>
          </cell>
          <cell r="C1799">
            <v>0</v>
          </cell>
          <cell r="K1799" t="str">
            <v/>
          </cell>
        </row>
        <row r="1800">
          <cell r="A1800">
            <v>0</v>
          </cell>
          <cell r="B1800">
            <v>0</v>
          </cell>
          <cell r="C1800">
            <v>0</v>
          </cell>
          <cell r="K1800" t="str">
            <v/>
          </cell>
        </row>
        <row r="1801">
          <cell r="A1801">
            <v>0</v>
          </cell>
          <cell r="B1801">
            <v>0</v>
          </cell>
          <cell r="C1801">
            <v>0</v>
          </cell>
          <cell r="K1801" t="str">
            <v/>
          </cell>
        </row>
        <row r="1802">
          <cell r="A1802">
            <v>0</v>
          </cell>
          <cell r="B1802">
            <v>0</v>
          </cell>
          <cell r="C1802">
            <v>0</v>
          </cell>
          <cell r="K1802" t="str">
            <v/>
          </cell>
        </row>
        <row r="1803">
          <cell r="A1803">
            <v>0</v>
          </cell>
          <cell r="B1803">
            <v>0</v>
          </cell>
          <cell r="C1803">
            <v>0</v>
          </cell>
          <cell r="K1803" t="str">
            <v/>
          </cell>
        </row>
        <row r="1804">
          <cell r="A1804">
            <v>0</v>
          </cell>
          <cell r="B1804">
            <v>0</v>
          </cell>
          <cell r="C1804">
            <v>0</v>
          </cell>
          <cell r="K1804" t="str">
            <v/>
          </cell>
        </row>
        <row r="1805">
          <cell r="A1805">
            <v>0</v>
          </cell>
          <cell r="B1805">
            <v>0</v>
          </cell>
          <cell r="C1805">
            <v>0</v>
          </cell>
          <cell r="K1805" t="str">
            <v/>
          </cell>
        </row>
        <row r="1806">
          <cell r="A1806">
            <v>0</v>
          </cell>
          <cell r="B1806">
            <v>0</v>
          </cell>
          <cell r="C1806">
            <v>0</v>
          </cell>
          <cell r="K1806" t="str">
            <v/>
          </cell>
        </row>
        <row r="1807">
          <cell r="A1807">
            <v>0</v>
          </cell>
          <cell r="B1807">
            <v>0</v>
          </cell>
          <cell r="C1807">
            <v>0</v>
          </cell>
          <cell r="K1807" t="str">
            <v/>
          </cell>
        </row>
        <row r="1808">
          <cell r="A1808">
            <v>0</v>
          </cell>
          <cell r="B1808">
            <v>0</v>
          </cell>
          <cell r="C1808">
            <v>0</v>
          </cell>
          <cell r="K1808" t="str">
            <v/>
          </cell>
        </row>
        <row r="1809">
          <cell r="A1809">
            <v>0</v>
          </cell>
          <cell r="B1809">
            <v>0</v>
          </cell>
          <cell r="C1809">
            <v>0</v>
          </cell>
          <cell r="K1809" t="str">
            <v/>
          </cell>
        </row>
        <row r="1810">
          <cell r="A1810">
            <v>0</v>
          </cell>
          <cell r="B1810">
            <v>0</v>
          </cell>
          <cell r="C1810">
            <v>0</v>
          </cell>
          <cell r="K1810" t="str">
            <v/>
          </cell>
        </row>
        <row r="1811">
          <cell r="A1811">
            <v>0</v>
          </cell>
          <cell r="B1811">
            <v>0</v>
          </cell>
          <cell r="C1811">
            <v>0</v>
          </cell>
          <cell r="K1811" t="str">
            <v/>
          </cell>
        </row>
        <row r="1812">
          <cell r="A1812">
            <v>0</v>
          </cell>
          <cell r="B1812">
            <v>0</v>
          </cell>
          <cell r="C1812">
            <v>0</v>
          </cell>
          <cell r="K1812" t="str">
            <v/>
          </cell>
        </row>
        <row r="1813">
          <cell r="A1813">
            <v>0</v>
          </cell>
          <cell r="B1813">
            <v>0</v>
          </cell>
          <cell r="C1813">
            <v>0</v>
          </cell>
          <cell r="K1813" t="str">
            <v/>
          </cell>
        </row>
        <row r="1814">
          <cell r="A1814">
            <v>0</v>
          </cell>
          <cell r="B1814">
            <v>0</v>
          </cell>
          <cell r="C1814">
            <v>0</v>
          </cell>
          <cell r="K1814" t="str">
            <v/>
          </cell>
        </row>
        <row r="1815">
          <cell r="A1815">
            <v>0</v>
          </cell>
          <cell r="B1815">
            <v>0</v>
          </cell>
          <cell r="C1815">
            <v>0</v>
          </cell>
          <cell r="K1815" t="str">
            <v/>
          </cell>
        </row>
        <row r="1816">
          <cell r="A1816">
            <v>0</v>
          </cell>
          <cell r="B1816">
            <v>0</v>
          </cell>
          <cell r="C1816">
            <v>0</v>
          </cell>
          <cell r="K1816" t="str">
            <v/>
          </cell>
        </row>
        <row r="1817">
          <cell r="A1817">
            <v>0</v>
          </cell>
          <cell r="B1817">
            <v>0</v>
          </cell>
          <cell r="C1817">
            <v>0</v>
          </cell>
          <cell r="K1817" t="str">
            <v/>
          </cell>
        </row>
        <row r="1818">
          <cell r="A1818">
            <v>0</v>
          </cell>
          <cell r="B1818">
            <v>0</v>
          </cell>
          <cell r="C1818">
            <v>0</v>
          </cell>
          <cell r="K1818" t="str">
            <v/>
          </cell>
        </row>
        <row r="1819">
          <cell r="A1819">
            <v>0</v>
          </cell>
          <cell r="B1819">
            <v>0</v>
          </cell>
          <cell r="C1819">
            <v>0</v>
          </cell>
          <cell r="K1819" t="str">
            <v/>
          </cell>
        </row>
        <row r="1820">
          <cell r="A1820">
            <v>0</v>
          </cell>
          <cell r="B1820">
            <v>0</v>
          </cell>
          <cell r="C1820">
            <v>0</v>
          </cell>
          <cell r="K1820" t="str">
            <v/>
          </cell>
        </row>
        <row r="1821">
          <cell r="A1821">
            <v>0</v>
          </cell>
          <cell r="B1821">
            <v>0</v>
          </cell>
          <cell r="C1821">
            <v>0</v>
          </cell>
          <cell r="K1821" t="str">
            <v/>
          </cell>
        </row>
        <row r="1822">
          <cell r="A1822">
            <v>0</v>
          </cell>
          <cell r="B1822">
            <v>0</v>
          </cell>
          <cell r="C1822">
            <v>0</v>
          </cell>
          <cell r="K1822" t="str">
            <v/>
          </cell>
        </row>
        <row r="1823">
          <cell r="A1823">
            <v>0</v>
          </cell>
          <cell r="B1823">
            <v>0</v>
          </cell>
          <cell r="C1823">
            <v>0</v>
          </cell>
          <cell r="K1823" t="str">
            <v/>
          </cell>
        </row>
        <row r="1824">
          <cell r="A1824">
            <v>0</v>
          </cell>
          <cell r="B1824">
            <v>0</v>
          </cell>
          <cell r="C1824">
            <v>0</v>
          </cell>
          <cell r="K1824" t="str">
            <v/>
          </cell>
        </row>
        <row r="1825">
          <cell r="A1825">
            <v>0</v>
          </cell>
          <cell r="B1825">
            <v>0</v>
          </cell>
          <cell r="C1825">
            <v>0</v>
          </cell>
          <cell r="K1825" t="str">
            <v/>
          </cell>
        </row>
        <row r="1826">
          <cell r="A1826">
            <v>0</v>
          </cell>
          <cell r="B1826">
            <v>0</v>
          </cell>
          <cell r="C1826">
            <v>0</v>
          </cell>
          <cell r="K1826" t="str">
            <v/>
          </cell>
        </row>
        <row r="1827">
          <cell r="A1827">
            <v>0</v>
          </cell>
          <cell r="B1827">
            <v>0</v>
          </cell>
          <cell r="C1827">
            <v>0</v>
          </cell>
          <cell r="K1827" t="str">
            <v/>
          </cell>
        </row>
        <row r="1828">
          <cell r="A1828">
            <v>0</v>
          </cell>
          <cell r="B1828">
            <v>0</v>
          </cell>
          <cell r="C1828">
            <v>0</v>
          </cell>
          <cell r="K1828" t="str">
            <v/>
          </cell>
        </row>
        <row r="1829">
          <cell r="A1829">
            <v>0</v>
          </cell>
          <cell r="B1829">
            <v>0</v>
          </cell>
          <cell r="C1829">
            <v>0</v>
          </cell>
          <cell r="K1829" t="str">
            <v/>
          </cell>
        </row>
        <row r="1830">
          <cell r="A1830">
            <v>0</v>
          </cell>
          <cell r="B1830">
            <v>0</v>
          </cell>
          <cell r="C1830">
            <v>0</v>
          </cell>
          <cell r="K1830" t="str">
            <v/>
          </cell>
        </row>
        <row r="1831">
          <cell r="A1831">
            <v>0</v>
          </cell>
          <cell r="B1831">
            <v>0</v>
          </cell>
          <cell r="C1831">
            <v>0</v>
          </cell>
          <cell r="K1831" t="str">
            <v/>
          </cell>
        </row>
        <row r="1832">
          <cell r="A1832">
            <v>0</v>
          </cell>
          <cell r="B1832">
            <v>0</v>
          </cell>
          <cell r="C1832">
            <v>0</v>
          </cell>
          <cell r="K1832" t="str">
            <v/>
          </cell>
        </row>
        <row r="1833">
          <cell r="A1833">
            <v>0</v>
          </cell>
          <cell r="B1833">
            <v>0</v>
          </cell>
          <cell r="C1833">
            <v>0</v>
          </cell>
          <cell r="K1833" t="str">
            <v/>
          </cell>
        </row>
        <row r="1834">
          <cell r="A1834">
            <v>0</v>
          </cell>
          <cell r="B1834">
            <v>0</v>
          </cell>
          <cell r="C1834">
            <v>0</v>
          </cell>
          <cell r="K1834" t="str">
            <v/>
          </cell>
        </row>
        <row r="1835">
          <cell r="A1835">
            <v>0</v>
          </cell>
          <cell r="B1835">
            <v>0</v>
          </cell>
          <cell r="C1835">
            <v>0</v>
          </cell>
          <cell r="K1835" t="str">
            <v/>
          </cell>
        </row>
        <row r="1836">
          <cell r="A1836">
            <v>0</v>
          </cell>
          <cell r="B1836">
            <v>0</v>
          </cell>
          <cell r="C1836">
            <v>0</v>
          </cell>
          <cell r="K1836" t="str">
            <v/>
          </cell>
        </row>
        <row r="1837">
          <cell r="A1837">
            <v>0</v>
          </cell>
          <cell r="B1837">
            <v>0</v>
          </cell>
          <cell r="C1837">
            <v>0</v>
          </cell>
          <cell r="K1837" t="str">
            <v/>
          </cell>
        </row>
        <row r="1838">
          <cell r="A1838">
            <v>0</v>
          </cell>
          <cell r="B1838">
            <v>0</v>
          </cell>
          <cell r="C1838">
            <v>0</v>
          </cell>
          <cell r="K1838" t="str">
            <v/>
          </cell>
        </row>
        <row r="1839">
          <cell r="A1839">
            <v>0</v>
          </cell>
          <cell r="B1839">
            <v>0</v>
          </cell>
          <cell r="C1839">
            <v>0</v>
          </cell>
          <cell r="K1839" t="str">
            <v/>
          </cell>
        </row>
        <row r="1840">
          <cell r="A1840">
            <v>0</v>
          </cell>
          <cell r="B1840">
            <v>0</v>
          </cell>
          <cell r="C1840">
            <v>0</v>
          </cell>
          <cell r="K1840" t="str">
            <v/>
          </cell>
        </row>
        <row r="1841">
          <cell r="A1841">
            <v>0</v>
          </cell>
          <cell r="B1841">
            <v>0</v>
          </cell>
          <cell r="C1841">
            <v>0</v>
          </cell>
          <cell r="K1841" t="str">
            <v/>
          </cell>
        </row>
        <row r="1842">
          <cell r="A1842">
            <v>0</v>
          </cell>
          <cell r="B1842">
            <v>0</v>
          </cell>
          <cell r="C1842">
            <v>0</v>
          </cell>
          <cell r="K1842" t="str">
            <v/>
          </cell>
        </row>
        <row r="1843">
          <cell r="A1843">
            <v>0</v>
          </cell>
          <cell r="B1843">
            <v>0</v>
          </cell>
          <cell r="C1843">
            <v>0</v>
          </cell>
          <cell r="K1843" t="str">
            <v/>
          </cell>
        </row>
        <row r="1844">
          <cell r="A1844">
            <v>0</v>
          </cell>
          <cell r="B1844">
            <v>0</v>
          </cell>
          <cell r="C1844">
            <v>0</v>
          </cell>
          <cell r="K1844" t="str">
            <v/>
          </cell>
        </row>
        <row r="1845">
          <cell r="A1845">
            <v>0</v>
          </cell>
          <cell r="B1845">
            <v>0</v>
          </cell>
          <cell r="C1845">
            <v>0</v>
          </cell>
          <cell r="K1845" t="str">
            <v/>
          </cell>
        </row>
        <row r="1846">
          <cell r="A1846">
            <v>0</v>
          </cell>
          <cell r="B1846">
            <v>0</v>
          </cell>
          <cell r="C1846">
            <v>0</v>
          </cell>
          <cell r="K1846" t="str">
            <v/>
          </cell>
        </row>
        <row r="1847">
          <cell r="A1847">
            <v>0</v>
          </cell>
          <cell r="B1847">
            <v>0</v>
          </cell>
          <cell r="C1847">
            <v>0</v>
          </cell>
          <cell r="K1847" t="str">
            <v/>
          </cell>
        </row>
        <row r="1848">
          <cell r="A1848">
            <v>0</v>
          </cell>
          <cell r="B1848">
            <v>0</v>
          </cell>
          <cell r="C1848">
            <v>0</v>
          </cell>
          <cell r="K1848" t="str">
            <v/>
          </cell>
        </row>
        <row r="1849">
          <cell r="A1849">
            <v>0</v>
          </cell>
          <cell r="B1849">
            <v>0</v>
          </cell>
          <cell r="C1849">
            <v>0</v>
          </cell>
          <cell r="K1849" t="str">
            <v/>
          </cell>
        </row>
        <row r="1850">
          <cell r="A1850">
            <v>0</v>
          </cell>
          <cell r="B1850">
            <v>0</v>
          </cell>
          <cell r="C1850">
            <v>0</v>
          </cell>
          <cell r="K1850" t="str">
            <v/>
          </cell>
        </row>
        <row r="1851">
          <cell r="A1851">
            <v>0</v>
          </cell>
          <cell r="B1851">
            <v>0</v>
          </cell>
          <cell r="C1851">
            <v>0</v>
          </cell>
          <cell r="K1851" t="str">
            <v/>
          </cell>
        </row>
        <row r="1852">
          <cell r="A1852">
            <v>0</v>
          </cell>
          <cell r="B1852">
            <v>0</v>
          </cell>
          <cell r="C1852">
            <v>0</v>
          </cell>
          <cell r="K1852" t="str">
            <v/>
          </cell>
        </row>
        <row r="1853">
          <cell r="A1853">
            <v>0</v>
          </cell>
          <cell r="B1853">
            <v>0</v>
          </cell>
          <cell r="C1853">
            <v>0</v>
          </cell>
          <cell r="K1853" t="str">
            <v/>
          </cell>
        </row>
        <row r="1854">
          <cell r="A1854">
            <v>0</v>
          </cell>
          <cell r="B1854">
            <v>0</v>
          </cell>
          <cell r="C1854">
            <v>0</v>
          </cell>
          <cell r="K1854" t="str">
            <v/>
          </cell>
        </row>
        <row r="1855">
          <cell r="A1855">
            <v>0</v>
          </cell>
          <cell r="B1855">
            <v>0</v>
          </cell>
          <cell r="C1855">
            <v>0</v>
          </cell>
          <cell r="K1855" t="str">
            <v/>
          </cell>
        </row>
        <row r="1856">
          <cell r="A1856">
            <v>0</v>
          </cell>
          <cell r="B1856">
            <v>0</v>
          </cell>
          <cell r="C1856">
            <v>0</v>
          </cell>
          <cell r="K1856" t="str">
            <v/>
          </cell>
        </row>
        <row r="1857">
          <cell r="A1857">
            <v>0</v>
          </cell>
          <cell r="B1857">
            <v>0</v>
          </cell>
          <cell r="C1857">
            <v>0</v>
          </cell>
          <cell r="K1857" t="str">
            <v/>
          </cell>
        </row>
        <row r="1858">
          <cell r="A1858">
            <v>0</v>
          </cell>
          <cell r="B1858">
            <v>0</v>
          </cell>
          <cell r="C1858">
            <v>0</v>
          </cell>
          <cell r="K1858" t="str">
            <v/>
          </cell>
        </row>
        <row r="1859">
          <cell r="A1859">
            <v>0</v>
          </cell>
          <cell r="B1859">
            <v>0</v>
          </cell>
          <cell r="C1859">
            <v>0</v>
          </cell>
          <cell r="K1859" t="str">
            <v/>
          </cell>
        </row>
        <row r="1860">
          <cell r="A1860">
            <v>0</v>
          </cell>
          <cell r="B1860">
            <v>0</v>
          </cell>
          <cell r="C1860">
            <v>0</v>
          </cell>
          <cell r="K1860" t="str">
            <v/>
          </cell>
        </row>
        <row r="1861">
          <cell r="A1861">
            <v>0</v>
          </cell>
          <cell r="B1861">
            <v>0</v>
          </cell>
          <cell r="C1861">
            <v>0</v>
          </cell>
          <cell r="K1861" t="str">
            <v/>
          </cell>
        </row>
        <row r="1862">
          <cell r="A1862">
            <v>0</v>
          </cell>
          <cell r="B1862">
            <v>0</v>
          </cell>
          <cell r="C1862">
            <v>0</v>
          </cell>
          <cell r="K1862" t="str">
            <v/>
          </cell>
        </row>
        <row r="1863">
          <cell r="A1863">
            <v>0</v>
          </cell>
          <cell r="B1863">
            <v>0</v>
          </cell>
          <cell r="C1863">
            <v>0</v>
          </cell>
          <cell r="K1863" t="str">
            <v/>
          </cell>
        </row>
        <row r="1864">
          <cell r="A1864">
            <v>0</v>
          </cell>
          <cell r="B1864">
            <v>0</v>
          </cell>
          <cell r="C1864">
            <v>0</v>
          </cell>
          <cell r="K1864" t="str">
            <v/>
          </cell>
        </row>
        <row r="1865">
          <cell r="A1865">
            <v>0</v>
          </cell>
          <cell r="B1865">
            <v>0</v>
          </cell>
          <cell r="C1865">
            <v>0</v>
          </cell>
          <cell r="K1865" t="str">
            <v/>
          </cell>
        </row>
        <row r="1866">
          <cell r="A1866">
            <v>0</v>
          </cell>
          <cell r="B1866">
            <v>0</v>
          </cell>
          <cell r="C1866">
            <v>0</v>
          </cell>
          <cell r="K1866" t="str">
            <v/>
          </cell>
        </row>
        <row r="1867">
          <cell r="A1867">
            <v>0</v>
          </cell>
          <cell r="B1867">
            <v>0</v>
          </cell>
          <cell r="C1867">
            <v>0</v>
          </cell>
          <cell r="K1867" t="str">
            <v/>
          </cell>
        </row>
        <row r="1868">
          <cell r="A1868">
            <v>0</v>
          </cell>
          <cell r="B1868">
            <v>0</v>
          </cell>
          <cell r="C1868">
            <v>0</v>
          </cell>
          <cell r="K1868" t="str">
            <v/>
          </cell>
        </row>
        <row r="1869">
          <cell r="A1869">
            <v>0</v>
          </cell>
          <cell r="B1869">
            <v>0</v>
          </cell>
          <cell r="C1869">
            <v>0</v>
          </cell>
          <cell r="K1869" t="str">
            <v/>
          </cell>
        </row>
        <row r="1870">
          <cell r="A1870">
            <v>0</v>
          </cell>
          <cell r="B1870">
            <v>0</v>
          </cell>
          <cell r="C1870">
            <v>0</v>
          </cell>
          <cell r="K1870" t="str">
            <v/>
          </cell>
        </row>
        <row r="1871">
          <cell r="A1871">
            <v>0</v>
          </cell>
          <cell r="B1871">
            <v>0</v>
          </cell>
          <cell r="C1871">
            <v>0</v>
          </cell>
          <cell r="K1871" t="str">
            <v/>
          </cell>
        </row>
        <row r="1872">
          <cell r="A1872">
            <v>0</v>
          </cell>
          <cell r="B1872">
            <v>0</v>
          </cell>
          <cell r="C1872">
            <v>0</v>
          </cell>
          <cell r="K1872" t="str">
            <v/>
          </cell>
        </row>
        <row r="1873">
          <cell r="A1873">
            <v>0</v>
          </cell>
          <cell r="B1873">
            <v>0</v>
          </cell>
          <cell r="C1873">
            <v>0</v>
          </cell>
          <cell r="K1873" t="str">
            <v/>
          </cell>
        </row>
        <row r="1874">
          <cell r="A1874">
            <v>0</v>
          </cell>
          <cell r="B1874">
            <v>0</v>
          </cell>
          <cell r="C1874">
            <v>0</v>
          </cell>
          <cell r="K1874" t="str">
            <v/>
          </cell>
        </row>
        <row r="1875">
          <cell r="A1875">
            <v>0</v>
          </cell>
          <cell r="B1875">
            <v>0</v>
          </cell>
          <cell r="C1875">
            <v>0</v>
          </cell>
          <cell r="K1875" t="str">
            <v/>
          </cell>
        </row>
        <row r="1876">
          <cell r="A1876">
            <v>0</v>
          </cell>
          <cell r="B1876">
            <v>0</v>
          </cell>
          <cell r="C1876">
            <v>0</v>
          </cell>
          <cell r="K1876" t="str">
            <v/>
          </cell>
        </row>
        <row r="1877">
          <cell r="A1877">
            <v>0</v>
          </cell>
          <cell r="B1877">
            <v>0</v>
          </cell>
          <cell r="C1877">
            <v>0</v>
          </cell>
          <cell r="K1877" t="str">
            <v/>
          </cell>
        </row>
        <row r="1878">
          <cell r="A1878">
            <v>0</v>
          </cell>
          <cell r="B1878">
            <v>0</v>
          </cell>
          <cell r="C1878">
            <v>0</v>
          </cell>
          <cell r="K1878" t="str">
            <v/>
          </cell>
        </row>
        <row r="1879">
          <cell r="A1879">
            <v>0</v>
          </cell>
          <cell r="B1879">
            <v>0</v>
          </cell>
          <cell r="C1879">
            <v>0</v>
          </cell>
          <cell r="K1879" t="str">
            <v/>
          </cell>
        </row>
        <row r="1880">
          <cell r="A1880">
            <v>0</v>
          </cell>
          <cell r="B1880">
            <v>0</v>
          </cell>
          <cell r="C1880">
            <v>0</v>
          </cell>
          <cell r="K1880" t="str">
            <v/>
          </cell>
        </row>
        <row r="1881">
          <cell r="A1881">
            <v>0</v>
          </cell>
          <cell r="B1881">
            <v>0</v>
          </cell>
          <cell r="C1881">
            <v>0</v>
          </cell>
          <cell r="K1881" t="str">
            <v/>
          </cell>
        </row>
        <row r="1882">
          <cell r="A1882">
            <v>0</v>
          </cell>
          <cell r="B1882">
            <v>0</v>
          </cell>
          <cell r="C1882">
            <v>0</v>
          </cell>
          <cell r="K1882" t="str">
            <v/>
          </cell>
        </row>
        <row r="1883">
          <cell r="A1883">
            <v>0</v>
          </cell>
          <cell r="B1883">
            <v>0</v>
          </cell>
          <cell r="C1883">
            <v>0</v>
          </cell>
          <cell r="K1883" t="str">
            <v/>
          </cell>
        </row>
        <row r="1884">
          <cell r="A1884">
            <v>0</v>
          </cell>
          <cell r="B1884">
            <v>0</v>
          </cell>
          <cell r="C1884">
            <v>0</v>
          </cell>
          <cell r="K1884" t="str">
            <v/>
          </cell>
        </row>
        <row r="1885">
          <cell r="A1885">
            <v>0</v>
          </cell>
          <cell r="B1885">
            <v>0</v>
          </cell>
          <cell r="C1885">
            <v>0</v>
          </cell>
          <cell r="K1885" t="str">
            <v/>
          </cell>
        </row>
        <row r="1886">
          <cell r="A1886">
            <v>0</v>
          </cell>
          <cell r="B1886">
            <v>0</v>
          </cell>
          <cell r="C1886">
            <v>0</v>
          </cell>
          <cell r="K1886" t="str">
            <v/>
          </cell>
        </row>
        <row r="1887">
          <cell r="A1887">
            <v>0</v>
          </cell>
          <cell r="B1887">
            <v>0</v>
          </cell>
          <cell r="C1887">
            <v>0</v>
          </cell>
          <cell r="K1887" t="str">
            <v/>
          </cell>
        </row>
        <row r="1888">
          <cell r="A1888">
            <v>0</v>
          </cell>
          <cell r="B1888">
            <v>0</v>
          </cell>
          <cell r="C1888">
            <v>0</v>
          </cell>
          <cell r="K1888" t="str">
            <v/>
          </cell>
        </row>
        <row r="1889">
          <cell r="A1889">
            <v>0</v>
          </cell>
          <cell r="B1889">
            <v>0</v>
          </cell>
          <cell r="C1889">
            <v>0</v>
          </cell>
          <cell r="K1889" t="str">
            <v/>
          </cell>
        </row>
        <row r="1890">
          <cell r="A1890">
            <v>0</v>
          </cell>
          <cell r="B1890">
            <v>0</v>
          </cell>
          <cell r="C1890">
            <v>0</v>
          </cell>
          <cell r="K1890" t="str">
            <v/>
          </cell>
        </row>
        <row r="1891">
          <cell r="A1891">
            <v>0</v>
          </cell>
          <cell r="B1891">
            <v>0</v>
          </cell>
          <cell r="C1891">
            <v>0</v>
          </cell>
          <cell r="K1891" t="str">
            <v/>
          </cell>
        </row>
        <row r="1892">
          <cell r="A1892">
            <v>0</v>
          </cell>
          <cell r="B1892">
            <v>0</v>
          </cell>
          <cell r="C1892">
            <v>0</v>
          </cell>
          <cell r="K1892" t="str">
            <v/>
          </cell>
        </row>
        <row r="1893">
          <cell r="A1893">
            <v>0</v>
          </cell>
          <cell r="B1893">
            <v>0</v>
          </cell>
          <cell r="C1893">
            <v>0</v>
          </cell>
          <cell r="K1893" t="str">
            <v/>
          </cell>
        </row>
        <row r="1894">
          <cell r="A1894">
            <v>0</v>
          </cell>
          <cell r="B1894">
            <v>0</v>
          </cell>
          <cell r="C1894">
            <v>0</v>
          </cell>
          <cell r="K1894" t="str">
            <v/>
          </cell>
        </row>
        <row r="1895">
          <cell r="A1895">
            <v>0</v>
          </cell>
          <cell r="B1895">
            <v>0</v>
          </cell>
          <cell r="C1895">
            <v>0</v>
          </cell>
          <cell r="K1895" t="str">
            <v/>
          </cell>
        </row>
        <row r="1896">
          <cell r="A1896">
            <v>0</v>
          </cell>
          <cell r="B1896">
            <v>0</v>
          </cell>
          <cell r="C1896">
            <v>0</v>
          </cell>
          <cell r="K1896" t="str">
            <v/>
          </cell>
        </row>
        <row r="1897">
          <cell r="A1897">
            <v>0</v>
          </cell>
          <cell r="B1897">
            <v>0</v>
          </cell>
          <cell r="C1897">
            <v>0</v>
          </cell>
          <cell r="K1897" t="str">
            <v/>
          </cell>
        </row>
        <row r="1898">
          <cell r="A1898">
            <v>0</v>
          </cell>
          <cell r="B1898">
            <v>0</v>
          </cell>
          <cell r="C1898">
            <v>0</v>
          </cell>
          <cell r="K1898" t="str">
            <v/>
          </cell>
        </row>
        <row r="1899">
          <cell r="A1899">
            <v>0</v>
          </cell>
          <cell r="B1899">
            <v>0</v>
          </cell>
          <cell r="C1899">
            <v>0</v>
          </cell>
          <cell r="K1899" t="str">
            <v/>
          </cell>
        </row>
        <row r="1900">
          <cell r="A1900">
            <v>0</v>
          </cell>
          <cell r="B1900">
            <v>0</v>
          </cell>
          <cell r="C1900">
            <v>0</v>
          </cell>
          <cell r="K1900" t="str">
            <v/>
          </cell>
        </row>
        <row r="1901">
          <cell r="A1901">
            <v>0</v>
          </cell>
          <cell r="B1901">
            <v>0</v>
          </cell>
          <cell r="C1901">
            <v>0</v>
          </cell>
          <cell r="K1901" t="str">
            <v/>
          </cell>
        </row>
        <row r="1902">
          <cell r="A1902">
            <v>0</v>
          </cell>
          <cell r="B1902">
            <v>0</v>
          </cell>
          <cell r="C1902">
            <v>0</v>
          </cell>
          <cell r="K1902" t="str">
            <v/>
          </cell>
        </row>
        <row r="1903">
          <cell r="A1903">
            <v>0</v>
          </cell>
          <cell r="B1903">
            <v>0</v>
          </cell>
          <cell r="C1903">
            <v>0</v>
          </cell>
          <cell r="K1903" t="str">
            <v/>
          </cell>
        </row>
        <row r="1904">
          <cell r="A1904">
            <v>0</v>
          </cell>
          <cell r="B1904">
            <v>0</v>
          </cell>
          <cell r="C1904">
            <v>0</v>
          </cell>
          <cell r="K1904" t="str">
            <v/>
          </cell>
        </row>
        <row r="1905">
          <cell r="A1905">
            <v>0</v>
          </cell>
          <cell r="B1905">
            <v>0</v>
          </cell>
          <cell r="C1905">
            <v>0</v>
          </cell>
          <cell r="K1905" t="str">
            <v/>
          </cell>
        </row>
        <row r="1906">
          <cell r="A1906">
            <v>0</v>
          </cell>
          <cell r="B1906">
            <v>0</v>
          </cell>
          <cell r="C1906">
            <v>0</v>
          </cell>
          <cell r="K1906" t="str">
            <v/>
          </cell>
        </row>
        <row r="1907">
          <cell r="A1907">
            <v>0</v>
          </cell>
          <cell r="B1907">
            <v>0</v>
          </cell>
          <cell r="C1907">
            <v>0</v>
          </cell>
          <cell r="K1907" t="str">
            <v/>
          </cell>
        </row>
        <row r="1908">
          <cell r="A1908">
            <v>0</v>
          </cell>
          <cell r="B1908">
            <v>0</v>
          </cell>
          <cell r="C1908">
            <v>0</v>
          </cell>
          <cell r="K1908" t="str">
            <v/>
          </cell>
        </row>
        <row r="1909">
          <cell r="A1909">
            <v>0</v>
          </cell>
          <cell r="B1909">
            <v>0</v>
          </cell>
          <cell r="C1909">
            <v>0</v>
          </cell>
          <cell r="K1909" t="str">
            <v/>
          </cell>
        </row>
        <row r="1910">
          <cell r="A1910">
            <v>0</v>
          </cell>
          <cell r="B1910">
            <v>0</v>
          </cell>
          <cell r="C1910">
            <v>0</v>
          </cell>
          <cell r="K1910" t="str">
            <v/>
          </cell>
        </row>
        <row r="1911">
          <cell r="A1911">
            <v>0</v>
          </cell>
          <cell r="B1911">
            <v>0</v>
          </cell>
          <cell r="C1911">
            <v>0</v>
          </cell>
          <cell r="K1911" t="str">
            <v/>
          </cell>
        </row>
        <row r="1912">
          <cell r="A1912">
            <v>0</v>
          </cell>
          <cell r="B1912">
            <v>0</v>
          </cell>
          <cell r="C1912">
            <v>0</v>
          </cell>
          <cell r="K1912" t="str">
            <v/>
          </cell>
        </row>
        <row r="1913">
          <cell r="A1913">
            <v>0</v>
          </cell>
          <cell r="B1913">
            <v>0</v>
          </cell>
          <cell r="C1913">
            <v>0</v>
          </cell>
          <cell r="K1913" t="str">
            <v/>
          </cell>
        </row>
        <row r="1914">
          <cell r="A1914">
            <v>0</v>
          </cell>
          <cell r="B1914">
            <v>0</v>
          </cell>
          <cell r="C1914">
            <v>0</v>
          </cell>
          <cell r="K1914" t="str">
            <v/>
          </cell>
        </row>
        <row r="1915">
          <cell r="A1915">
            <v>0</v>
          </cell>
          <cell r="B1915">
            <v>0</v>
          </cell>
          <cell r="C1915">
            <v>0</v>
          </cell>
          <cell r="K1915" t="str">
            <v/>
          </cell>
        </row>
        <row r="1916">
          <cell r="A1916">
            <v>0</v>
          </cell>
          <cell r="B1916">
            <v>0</v>
          </cell>
          <cell r="C1916">
            <v>0</v>
          </cell>
          <cell r="K1916" t="str">
            <v/>
          </cell>
        </row>
        <row r="1917">
          <cell r="A1917">
            <v>0</v>
          </cell>
          <cell r="B1917">
            <v>0</v>
          </cell>
          <cell r="C1917">
            <v>0</v>
          </cell>
          <cell r="K1917" t="str">
            <v/>
          </cell>
        </row>
        <row r="1918">
          <cell r="A1918">
            <v>0</v>
          </cell>
          <cell r="B1918">
            <v>0</v>
          </cell>
          <cell r="C1918">
            <v>0</v>
          </cell>
          <cell r="K1918" t="str">
            <v/>
          </cell>
        </row>
        <row r="1919">
          <cell r="A1919">
            <v>0</v>
          </cell>
          <cell r="B1919">
            <v>0</v>
          </cell>
          <cell r="C1919">
            <v>0</v>
          </cell>
          <cell r="K1919" t="str">
            <v/>
          </cell>
        </row>
        <row r="1920">
          <cell r="A1920">
            <v>0</v>
          </cell>
          <cell r="B1920">
            <v>0</v>
          </cell>
          <cell r="C1920">
            <v>0</v>
          </cell>
          <cell r="K1920" t="str">
            <v/>
          </cell>
        </row>
        <row r="1921">
          <cell r="A1921">
            <v>0</v>
          </cell>
          <cell r="B1921">
            <v>0</v>
          </cell>
          <cell r="C1921">
            <v>0</v>
          </cell>
          <cell r="K1921" t="str">
            <v/>
          </cell>
        </row>
        <row r="1922">
          <cell r="A1922">
            <v>0</v>
          </cell>
          <cell r="B1922">
            <v>0</v>
          </cell>
          <cell r="C1922">
            <v>0</v>
          </cell>
          <cell r="K1922" t="str">
            <v/>
          </cell>
        </row>
        <row r="1923">
          <cell r="A1923">
            <v>0</v>
          </cell>
          <cell r="B1923">
            <v>0</v>
          </cell>
          <cell r="C1923">
            <v>0</v>
          </cell>
          <cell r="K1923" t="str">
            <v/>
          </cell>
        </row>
        <row r="1924">
          <cell r="A1924">
            <v>0</v>
          </cell>
          <cell r="B1924">
            <v>0</v>
          </cell>
          <cell r="C1924">
            <v>0</v>
          </cell>
          <cell r="K1924" t="str">
            <v/>
          </cell>
        </row>
        <row r="1925">
          <cell r="A1925">
            <v>0</v>
          </cell>
          <cell r="B1925">
            <v>0</v>
          </cell>
          <cell r="C1925">
            <v>0</v>
          </cell>
          <cell r="K1925" t="str">
            <v/>
          </cell>
        </row>
        <row r="1926">
          <cell r="A1926">
            <v>0</v>
          </cell>
          <cell r="B1926">
            <v>0</v>
          </cell>
          <cell r="C1926">
            <v>0</v>
          </cell>
          <cell r="K1926" t="str">
            <v/>
          </cell>
        </row>
        <row r="1927">
          <cell r="A1927">
            <v>0</v>
          </cell>
          <cell r="B1927">
            <v>0</v>
          </cell>
          <cell r="C1927">
            <v>0</v>
          </cell>
          <cell r="K1927" t="str">
            <v/>
          </cell>
        </row>
        <row r="1928">
          <cell r="A1928">
            <v>0</v>
          </cell>
          <cell r="B1928">
            <v>0</v>
          </cell>
          <cell r="C1928">
            <v>0</v>
          </cell>
          <cell r="K1928" t="str">
            <v/>
          </cell>
        </row>
        <row r="1929">
          <cell r="A1929">
            <v>0</v>
          </cell>
          <cell r="B1929">
            <v>0</v>
          </cell>
          <cell r="C1929">
            <v>0</v>
          </cell>
          <cell r="K1929" t="str">
            <v/>
          </cell>
        </row>
        <row r="1930">
          <cell r="A1930">
            <v>0</v>
          </cell>
          <cell r="B1930">
            <v>0</v>
          </cell>
          <cell r="C1930">
            <v>0</v>
          </cell>
          <cell r="K1930" t="str">
            <v/>
          </cell>
        </row>
        <row r="1931">
          <cell r="A1931">
            <v>0</v>
          </cell>
          <cell r="B1931">
            <v>0</v>
          </cell>
          <cell r="C1931">
            <v>0</v>
          </cell>
          <cell r="K1931" t="str">
            <v/>
          </cell>
        </row>
        <row r="1932">
          <cell r="A1932">
            <v>0</v>
          </cell>
          <cell r="B1932">
            <v>0</v>
          </cell>
          <cell r="C1932">
            <v>0</v>
          </cell>
          <cell r="K1932" t="str">
            <v/>
          </cell>
        </row>
        <row r="1933">
          <cell r="A1933">
            <v>0</v>
          </cell>
          <cell r="B1933">
            <v>0</v>
          </cell>
          <cell r="C1933">
            <v>0</v>
          </cell>
          <cell r="K1933" t="str">
            <v/>
          </cell>
        </row>
        <row r="1934">
          <cell r="A1934">
            <v>0</v>
          </cell>
          <cell r="B1934">
            <v>0</v>
          </cell>
          <cell r="C1934">
            <v>0</v>
          </cell>
          <cell r="K1934" t="str">
            <v/>
          </cell>
        </row>
        <row r="1935">
          <cell r="A1935">
            <v>0</v>
          </cell>
          <cell r="B1935">
            <v>0</v>
          </cell>
          <cell r="C1935">
            <v>0</v>
          </cell>
          <cell r="K1935" t="str">
            <v/>
          </cell>
        </row>
        <row r="1936">
          <cell r="A1936">
            <v>0</v>
          </cell>
          <cell r="B1936">
            <v>0</v>
          </cell>
          <cell r="C1936">
            <v>0</v>
          </cell>
          <cell r="K1936" t="str">
            <v/>
          </cell>
        </row>
        <row r="1937">
          <cell r="A1937">
            <v>0</v>
          </cell>
          <cell r="B1937">
            <v>0</v>
          </cell>
          <cell r="C1937">
            <v>0</v>
          </cell>
          <cell r="K1937" t="str">
            <v/>
          </cell>
        </row>
        <row r="1938">
          <cell r="A1938">
            <v>0</v>
          </cell>
          <cell r="B1938">
            <v>0</v>
          </cell>
          <cell r="C1938">
            <v>0</v>
          </cell>
          <cell r="K1938" t="str">
            <v/>
          </cell>
        </row>
        <row r="1939">
          <cell r="A1939">
            <v>0</v>
          </cell>
          <cell r="B1939">
            <v>0</v>
          </cell>
          <cell r="C1939">
            <v>0</v>
          </cell>
          <cell r="K1939" t="str">
            <v/>
          </cell>
        </row>
        <row r="1940">
          <cell r="A1940">
            <v>0</v>
          </cell>
          <cell r="B1940">
            <v>0</v>
          </cell>
          <cell r="C1940">
            <v>0</v>
          </cell>
          <cell r="K1940" t="str">
            <v/>
          </cell>
        </row>
        <row r="1941">
          <cell r="A1941">
            <v>0</v>
          </cell>
          <cell r="B1941">
            <v>0</v>
          </cell>
          <cell r="C1941">
            <v>0</v>
          </cell>
          <cell r="K1941" t="str">
            <v/>
          </cell>
        </row>
        <row r="1942">
          <cell r="A1942">
            <v>0</v>
          </cell>
          <cell r="B1942">
            <v>0</v>
          </cell>
          <cell r="C1942">
            <v>0</v>
          </cell>
          <cell r="K1942" t="str">
            <v/>
          </cell>
        </row>
        <row r="1943">
          <cell r="A1943">
            <v>0</v>
          </cell>
          <cell r="B1943">
            <v>0</v>
          </cell>
          <cell r="C1943">
            <v>0</v>
          </cell>
          <cell r="K1943" t="str">
            <v/>
          </cell>
        </row>
        <row r="1944">
          <cell r="A1944">
            <v>0</v>
          </cell>
          <cell r="B1944">
            <v>0</v>
          </cell>
          <cell r="C1944">
            <v>0</v>
          </cell>
          <cell r="K1944" t="str">
            <v/>
          </cell>
        </row>
        <row r="1945">
          <cell r="A1945">
            <v>0</v>
          </cell>
          <cell r="B1945">
            <v>0</v>
          </cell>
          <cell r="C1945">
            <v>0</v>
          </cell>
          <cell r="K1945" t="str">
            <v/>
          </cell>
        </row>
        <row r="1946">
          <cell r="A1946">
            <v>0</v>
          </cell>
          <cell r="B1946">
            <v>0</v>
          </cell>
          <cell r="C1946">
            <v>0</v>
          </cell>
          <cell r="K1946" t="str">
            <v/>
          </cell>
        </row>
        <row r="1947">
          <cell r="A1947">
            <v>0</v>
          </cell>
          <cell r="B1947">
            <v>0</v>
          </cell>
          <cell r="C1947">
            <v>0</v>
          </cell>
          <cell r="K1947" t="str">
            <v/>
          </cell>
        </row>
        <row r="1948">
          <cell r="A1948">
            <v>0</v>
          </cell>
          <cell r="B1948">
            <v>0</v>
          </cell>
          <cell r="C1948">
            <v>0</v>
          </cell>
          <cell r="K1948" t="str">
            <v/>
          </cell>
        </row>
        <row r="1949">
          <cell r="A1949">
            <v>0</v>
          </cell>
          <cell r="B1949">
            <v>0</v>
          </cell>
          <cell r="C1949">
            <v>0</v>
          </cell>
          <cell r="K1949" t="str">
            <v/>
          </cell>
        </row>
        <row r="1950">
          <cell r="A1950">
            <v>0</v>
          </cell>
          <cell r="B1950">
            <v>0</v>
          </cell>
          <cell r="C1950">
            <v>0</v>
          </cell>
          <cell r="K1950" t="str">
            <v/>
          </cell>
        </row>
        <row r="1951">
          <cell r="A1951">
            <v>0</v>
          </cell>
          <cell r="B1951">
            <v>0</v>
          </cell>
          <cell r="C1951">
            <v>0</v>
          </cell>
          <cell r="K1951" t="str">
            <v/>
          </cell>
        </row>
        <row r="1952">
          <cell r="A1952">
            <v>0</v>
          </cell>
          <cell r="B1952">
            <v>0</v>
          </cell>
          <cell r="C1952">
            <v>0</v>
          </cell>
          <cell r="K1952" t="str">
            <v/>
          </cell>
        </row>
        <row r="1953">
          <cell r="A1953">
            <v>0</v>
          </cell>
          <cell r="B1953">
            <v>0</v>
          </cell>
          <cell r="C1953">
            <v>0</v>
          </cell>
          <cell r="K1953" t="str">
            <v/>
          </cell>
        </row>
        <row r="1954">
          <cell r="A1954">
            <v>0</v>
          </cell>
          <cell r="B1954">
            <v>0</v>
          </cell>
          <cell r="C1954">
            <v>0</v>
          </cell>
          <cell r="K1954" t="str">
            <v/>
          </cell>
        </row>
        <row r="1955">
          <cell r="A1955">
            <v>0</v>
          </cell>
          <cell r="B1955">
            <v>0</v>
          </cell>
          <cell r="C1955">
            <v>0</v>
          </cell>
          <cell r="K1955" t="str">
            <v/>
          </cell>
        </row>
        <row r="1956">
          <cell r="A1956">
            <v>0</v>
          </cell>
          <cell r="B1956">
            <v>0</v>
          </cell>
          <cell r="C1956">
            <v>0</v>
          </cell>
          <cell r="K1956" t="str">
            <v/>
          </cell>
        </row>
        <row r="1957">
          <cell r="A1957">
            <v>0</v>
          </cell>
          <cell r="B1957">
            <v>0</v>
          </cell>
          <cell r="C1957">
            <v>0</v>
          </cell>
          <cell r="K1957" t="str">
            <v/>
          </cell>
        </row>
        <row r="1958">
          <cell r="A1958">
            <v>0</v>
          </cell>
          <cell r="B1958">
            <v>0</v>
          </cell>
          <cell r="C1958">
            <v>0</v>
          </cell>
          <cell r="K1958" t="str">
            <v/>
          </cell>
        </row>
        <row r="1959">
          <cell r="A1959">
            <v>0</v>
          </cell>
          <cell r="B1959">
            <v>0</v>
          </cell>
          <cell r="C1959">
            <v>0</v>
          </cell>
          <cell r="K1959" t="str">
            <v/>
          </cell>
        </row>
        <row r="1960">
          <cell r="A1960">
            <v>0</v>
          </cell>
          <cell r="B1960">
            <v>0</v>
          </cell>
          <cell r="C1960">
            <v>0</v>
          </cell>
          <cell r="K1960" t="str">
            <v/>
          </cell>
        </row>
        <row r="1961">
          <cell r="A1961">
            <v>0</v>
          </cell>
          <cell r="B1961">
            <v>0</v>
          </cell>
          <cell r="C1961">
            <v>0</v>
          </cell>
          <cell r="K1961" t="str">
            <v/>
          </cell>
        </row>
        <row r="1962">
          <cell r="A1962">
            <v>0</v>
          </cell>
          <cell r="B1962">
            <v>0</v>
          </cell>
          <cell r="C1962">
            <v>0</v>
          </cell>
          <cell r="K1962" t="str">
            <v/>
          </cell>
        </row>
        <row r="1963">
          <cell r="A1963">
            <v>0</v>
          </cell>
          <cell r="B1963">
            <v>0</v>
          </cell>
          <cell r="C1963">
            <v>0</v>
          </cell>
          <cell r="K1963" t="str">
            <v/>
          </cell>
        </row>
        <row r="1964">
          <cell r="A1964">
            <v>0</v>
          </cell>
          <cell r="B1964">
            <v>0</v>
          </cell>
          <cell r="C1964">
            <v>0</v>
          </cell>
          <cell r="K1964" t="str">
            <v/>
          </cell>
        </row>
        <row r="1965">
          <cell r="A1965">
            <v>0</v>
          </cell>
          <cell r="B1965">
            <v>0</v>
          </cell>
          <cell r="C1965">
            <v>0</v>
          </cell>
          <cell r="K1965" t="str">
            <v/>
          </cell>
        </row>
        <row r="1966">
          <cell r="A1966">
            <v>0</v>
          </cell>
          <cell r="B1966">
            <v>0</v>
          </cell>
          <cell r="C1966">
            <v>0</v>
          </cell>
          <cell r="K1966" t="str">
            <v/>
          </cell>
        </row>
        <row r="1967">
          <cell r="A1967">
            <v>0</v>
          </cell>
          <cell r="B1967">
            <v>0</v>
          </cell>
          <cell r="C1967">
            <v>0</v>
          </cell>
          <cell r="K1967" t="str">
            <v/>
          </cell>
        </row>
        <row r="1968">
          <cell r="A1968">
            <v>0</v>
          </cell>
          <cell r="B1968">
            <v>0</v>
          </cell>
          <cell r="C1968">
            <v>0</v>
          </cell>
          <cell r="K1968" t="str">
            <v/>
          </cell>
        </row>
        <row r="1969">
          <cell r="A1969">
            <v>0</v>
          </cell>
          <cell r="B1969">
            <v>0</v>
          </cell>
          <cell r="C1969">
            <v>0</v>
          </cell>
          <cell r="K1969" t="str">
            <v/>
          </cell>
        </row>
        <row r="1970">
          <cell r="A1970">
            <v>0</v>
          </cell>
          <cell r="B1970">
            <v>0</v>
          </cell>
          <cell r="C1970">
            <v>0</v>
          </cell>
          <cell r="K1970" t="str">
            <v/>
          </cell>
        </row>
        <row r="1971">
          <cell r="A1971">
            <v>0</v>
          </cell>
          <cell r="B1971">
            <v>0</v>
          </cell>
          <cell r="C1971">
            <v>0</v>
          </cell>
          <cell r="K1971" t="str">
            <v/>
          </cell>
        </row>
        <row r="1972">
          <cell r="A1972">
            <v>0</v>
          </cell>
          <cell r="B1972">
            <v>0</v>
          </cell>
          <cell r="C1972">
            <v>0</v>
          </cell>
          <cell r="K1972" t="str">
            <v/>
          </cell>
        </row>
        <row r="1973">
          <cell r="A1973">
            <v>0</v>
          </cell>
          <cell r="B1973">
            <v>0</v>
          </cell>
          <cell r="C1973">
            <v>0</v>
          </cell>
          <cell r="K1973" t="str">
            <v/>
          </cell>
        </row>
        <row r="1974">
          <cell r="A1974">
            <v>0</v>
          </cell>
          <cell r="B1974">
            <v>0</v>
          </cell>
          <cell r="C1974">
            <v>0</v>
          </cell>
          <cell r="K1974" t="str">
            <v/>
          </cell>
        </row>
        <row r="1975">
          <cell r="A1975">
            <v>0</v>
          </cell>
          <cell r="B1975">
            <v>0</v>
          </cell>
          <cell r="C1975">
            <v>0</v>
          </cell>
          <cell r="K1975" t="str">
            <v/>
          </cell>
        </row>
        <row r="1976">
          <cell r="A1976">
            <v>0</v>
          </cell>
          <cell r="B1976">
            <v>0</v>
          </cell>
          <cell r="C1976">
            <v>0</v>
          </cell>
          <cell r="K1976" t="str">
            <v/>
          </cell>
        </row>
        <row r="1977">
          <cell r="A1977">
            <v>0</v>
          </cell>
          <cell r="B1977">
            <v>0</v>
          </cell>
          <cell r="C1977">
            <v>0</v>
          </cell>
          <cell r="K1977" t="str">
            <v/>
          </cell>
        </row>
        <row r="1978">
          <cell r="A1978">
            <v>0</v>
          </cell>
          <cell r="B1978">
            <v>0</v>
          </cell>
          <cell r="C1978">
            <v>0</v>
          </cell>
          <cell r="K1978" t="str">
            <v/>
          </cell>
        </row>
        <row r="1979">
          <cell r="A1979">
            <v>0</v>
          </cell>
          <cell r="B1979">
            <v>0</v>
          </cell>
          <cell r="C1979">
            <v>0</v>
          </cell>
          <cell r="K1979" t="str">
            <v/>
          </cell>
        </row>
        <row r="1980">
          <cell r="A1980">
            <v>0</v>
          </cell>
          <cell r="B1980">
            <v>0</v>
          </cell>
          <cell r="C1980">
            <v>0</v>
          </cell>
          <cell r="K1980" t="str">
            <v/>
          </cell>
        </row>
        <row r="1981">
          <cell r="A1981">
            <v>0</v>
          </cell>
          <cell r="B1981">
            <v>0</v>
          </cell>
          <cell r="C1981">
            <v>0</v>
          </cell>
          <cell r="K1981" t="str">
            <v/>
          </cell>
        </row>
        <row r="1982">
          <cell r="A1982">
            <v>0</v>
          </cell>
          <cell r="B1982">
            <v>0</v>
          </cell>
          <cell r="C1982">
            <v>0</v>
          </cell>
          <cell r="K1982" t="str">
            <v/>
          </cell>
        </row>
        <row r="1983">
          <cell r="A1983">
            <v>0</v>
          </cell>
          <cell r="B1983">
            <v>0</v>
          </cell>
          <cell r="C1983">
            <v>0</v>
          </cell>
          <cell r="K1983" t="str">
            <v/>
          </cell>
        </row>
        <row r="1984">
          <cell r="A1984">
            <v>0</v>
          </cell>
          <cell r="B1984">
            <v>0</v>
          </cell>
          <cell r="C1984">
            <v>0</v>
          </cell>
          <cell r="K1984" t="str">
            <v/>
          </cell>
        </row>
        <row r="1985">
          <cell r="A1985">
            <v>0</v>
          </cell>
          <cell r="B1985">
            <v>0</v>
          </cell>
          <cell r="C1985">
            <v>0</v>
          </cell>
          <cell r="K1985" t="str">
            <v/>
          </cell>
        </row>
        <row r="1986">
          <cell r="A1986">
            <v>0</v>
          </cell>
          <cell r="B1986">
            <v>0</v>
          </cell>
          <cell r="C1986">
            <v>0</v>
          </cell>
          <cell r="K1986" t="str">
            <v/>
          </cell>
        </row>
        <row r="1987">
          <cell r="A1987">
            <v>0</v>
          </cell>
          <cell r="B1987">
            <v>0</v>
          </cell>
          <cell r="C1987">
            <v>0</v>
          </cell>
          <cell r="K1987" t="str">
            <v/>
          </cell>
        </row>
        <row r="1988">
          <cell r="A1988">
            <v>0</v>
          </cell>
          <cell r="B1988">
            <v>0</v>
          </cell>
          <cell r="C1988">
            <v>0</v>
          </cell>
          <cell r="K1988" t="str">
            <v/>
          </cell>
        </row>
        <row r="1989">
          <cell r="A1989">
            <v>0</v>
          </cell>
          <cell r="B1989">
            <v>0</v>
          </cell>
          <cell r="C1989">
            <v>0</v>
          </cell>
          <cell r="K1989" t="str">
            <v/>
          </cell>
        </row>
        <row r="1990">
          <cell r="A1990">
            <v>0</v>
          </cell>
          <cell r="B1990">
            <v>0</v>
          </cell>
          <cell r="C1990">
            <v>0</v>
          </cell>
          <cell r="K1990" t="str">
            <v/>
          </cell>
        </row>
        <row r="1991">
          <cell r="A1991">
            <v>0</v>
          </cell>
          <cell r="B1991">
            <v>0</v>
          </cell>
          <cell r="C1991">
            <v>0</v>
          </cell>
          <cell r="K1991" t="str">
            <v/>
          </cell>
        </row>
        <row r="1992">
          <cell r="A1992">
            <v>0</v>
          </cell>
          <cell r="B1992">
            <v>0</v>
          </cell>
          <cell r="C1992">
            <v>0</v>
          </cell>
          <cell r="K1992" t="str">
            <v/>
          </cell>
        </row>
        <row r="1993">
          <cell r="A1993">
            <v>0</v>
          </cell>
          <cell r="B1993">
            <v>0</v>
          </cell>
          <cell r="C1993">
            <v>0</v>
          </cell>
          <cell r="K1993" t="str">
            <v/>
          </cell>
        </row>
        <row r="1994">
          <cell r="A1994">
            <v>0</v>
          </cell>
          <cell r="B1994">
            <v>0</v>
          </cell>
          <cell r="C1994">
            <v>0</v>
          </cell>
          <cell r="K1994" t="str">
            <v/>
          </cell>
        </row>
        <row r="1995">
          <cell r="A1995">
            <v>0</v>
          </cell>
          <cell r="B1995">
            <v>0</v>
          </cell>
          <cell r="C1995">
            <v>0</v>
          </cell>
          <cell r="K1995" t="str">
            <v/>
          </cell>
        </row>
        <row r="1996">
          <cell r="A1996">
            <v>0</v>
          </cell>
          <cell r="B1996">
            <v>0</v>
          </cell>
          <cell r="C1996">
            <v>0</v>
          </cell>
          <cell r="K1996" t="str">
            <v/>
          </cell>
        </row>
        <row r="1997">
          <cell r="A1997">
            <v>0</v>
          </cell>
          <cell r="B1997">
            <v>0</v>
          </cell>
          <cell r="C1997">
            <v>0</v>
          </cell>
          <cell r="K1997" t="str">
            <v/>
          </cell>
        </row>
        <row r="1998">
          <cell r="A1998">
            <v>0</v>
          </cell>
          <cell r="B1998">
            <v>0</v>
          </cell>
          <cell r="C1998">
            <v>0</v>
          </cell>
          <cell r="K1998" t="str">
            <v/>
          </cell>
        </row>
        <row r="1999">
          <cell r="A1999">
            <v>0</v>
          </cell>
          <cell r="B1999">
            <v>0</v>
          </cell>
          <cell r="C1999">
            <v>0</v>
          </cell>
          <cell r="K1999" t="str">
            <v/>
          </cell>
        </row>
        <row r="2000">
          <cell r="A2000">
            <v>0</v>
          </cell>
          <cell r="B2000">
            <v>0</v>
          </cell>
          <cell r="C2000">
            <v>0</v>
          </cell>
          <cell r="K2000" t="str">
            <v/>
          </cell>
        </row>
      </sheetData>
      <sheetData sheetId="37"/>
      <sheetData sheetId="38"/>
      <sheetData sheetId="39">
        <row r="2">
          <cell r="A2">
            <v>1</v>
          </cell>
        </row>
        <row r="77">
          <cell r="E77" t="str">
            <v>حساب رقم / 75-20319800362
(5290838)</v>
          </cell>
        </row>
      </sheetData>
      <sheetData sheetId="40"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theme="0"/>
  </sheetPr>
  <dimension ref="A1:JX377"/>
  <sheetViews>
    <sheetView rightToLeft="1" workbookViewId="0">
      <pane xSplit="4" ySplit="3" topLeftCell="E4" activePane="bottomRight" state="frozen"/>
      <selection pane="topRight" activeCell="D1" sqref="D1"/>
      <selection pane="bottomLeft" activeCell="A3" sqref="A3"/>
      <selection pane="bottomRight" activeCell="B16" sqref="B16"/>
    </sheetView>
  </sheetViews>
  <sheetFormatPr defaultColWidth="8.875" defaultRowHeight="18"/>
  <cols>
    <col min="1" max="1" width="10.375" style="34" customWidth="1"/>
    <col min="2" max="2" width="9.875" style="30" bestFit="1" customWidth="1"/>
    <col min="3" max="3" width="5.375" style="31" bestFit="1" customWidth="1"/>
    <col min="4" max="4" width="47.25" style="27" bestFit="1" customWidth="1"/>
    <col min="5" max="6" width="12.625" style="35" bestFit="1" customWidth="1"/>
    <col min="7" max="8" width="10.875" style="35" customWidth="1"/>
    <col min="9" max="9" width="9.625" style="35" bestFit="1" customWidth="1"/>
    <col min="10" max="10" width="10.875" style="35" customWidth="1"/>
    <col min="11" max="11" width="9.625" style="35" bestFit="1" customWidth="1"/>
    <col min="12" max="12" width="10.875" style="35" customWidth="1"/>
    <col min="13" max="13" width="9.625" style="35" bestFit="1" customWidth="1"/>
    <col min="14" max="14" width="10.875" style="35" customWidth="1"/>
    <col min="15" max="15" width="9.625" style="35" bestFit="1" customWidth="1"/>
    <col min="16" max="19" width="10.875" style="35" customWidth="1"/>
    <col min="20" max="20" width="8.75" style="35" bestFit="1" customWidth="1"/>
    <col min="21" max="21" width="10.875" style="35" customWidth="1"/>
    <col min="22" max="22" width="9.625" style="35" bestFit="1" customWidth="1"/>
    <col min="23" max="23" width="10.875" style="35" customWidth="1"/>
    <col min="24" max="24" width="9.625" style="35" bestFit="1" customWidth="1"/>
    <col min="25" max="26" width="10.875" style="35" customWidth="1"/>
    <col min="27" max="27" width="11.75" style="35" customWidth="1"/>
    <col min="28" max="28" width="11.75" style="35" bestFit="1" customWidth="1"/>
    <col min="29" max="29" width="11.75" style="35" customWidth="1"/>
    <col min="30" max="30" width="10.875" style="35" customWidth="1"/>
    <col min="31" max="31" width="9.625" style="35" bestFit="1" customWidth="1"/>
    <col min="32" max="32" width="10.875" style="35" customWidth="1"/>
    <col min="33" max="33" width="10.875" style="35" bestFit="1" customWidth="1"/>
    <col min="34" max="34" width="10.875" style="35" customWidth="1"/>
    <col min="35" max="35" width="9.625" style="35" bestFit="1" customWidth="1"/>
    <col min="36" max="36" width="10.875" style="35" customWidth="1"/>
    <col min="37" max="37" width="10.875" style="35" bestFit="1" customWidth="1"/>
    <col min="38" max="38" width="10.875" style="35" customWidth="1"/>
    <col min="39" max="39" width="10.875" style="35" bestFit="1" customWidth="1"/>
    <col min="40" max="40" width="10.875" style="35" customWidth="1"/>
    <col min="41" max="41" width="9.625" style="35" bestFit="1" customWidth="1"/>
    <col min="42" max="42" width="10.875" style="35" customWidth="1"/>
    <col min="43" max="43" width="9.625" style="35" bestFit="1" customWidth="1"/>
    <col min="44" max="44" width="10.875" style="35" customWidth="1"/>
    <col min="45" max="45" width="10.875" style="35" bestFit="1" customWidth="1"/>
    <col min="46" max="46" width="10.875" style="35" customWidth="1"/>
    <col min="47" max="47" width="10.875" style="35" bestFit="1" customWidth="1"/>
    <col min="48" max="48" width="10.875" style="35" customWidth="1"/>
    <col min="49" max="49" width="9.625" style="35" bestFit="1" customWidth="1"/>
    <col min="50" max="50" width="10.875" style="35" customWidth="1"/>
    <col min="51" max="51" width="9.625" style="35" bestFit="1" customWidth="1"/>
    <col min="52" max="52" width="10.875" style="35" customWidth="1"/>
    <col min="53" max="53" width="9.625" style="35" bestFit="1" customWidth="1"/>
    <col min="54" max="54" width="10.875" style="35" customWidth="1"/>
    <col min="55" max="55" width="10.875" style="35" bestFit="1" customWidth="1"/>
    <col min="56" max="56" width="10.875" style="35" customWidth="1"/>
    <col min="57" max="57" width="10.875" style="35" bestFit="1" customWidth="1"/>
    <col min="58" max="59" width="10.875" style="35" customWidth="1"/>
    <col min="60" max="60" width="10.875" style="35" bestFit="1" customWidth="1"/>
    <col min="61" max="61" width="10.875" style="35" customWidth="1"/>
    <col min="62" max="62" width="10.875" style="35" bestFit="1" customWidth="1"/>
    <col min="63" max="63" width="9.625" style="35" bestFit="1" customWidth="1"/>
    <col min="64" max="64" width="10.875" style="35" customWidth="1"/>
    <col min="65" max="65" width="9.625" style="35" bestFit="1" customWidth="1"/>
    <col min="66" max="66" width="10.875" style="35" customWidth="1"/>
    <col min="67" max="67" width="10.875" style="35" bestFit="1" customWidth="1"/>
    <col min="68" max="68" width="10.875" style="35" customWidth="1"/>
    <col min="69" max="69" width="10.875" style="35" bestFit="1" customWidth="1"/>
    <col min="70" max="72" width="10.875" style="35" customWidth="1"/>
    <col min="73" max="73" width="10.875" style="35" bestFit="1" customWidth="1"/>
    <col min="74" max="94" width="10.875" style="35" customWidth="1"/>
    <col min="95" max="96" width="11.75" style="35" customWidth="1"/>
    <col min="97" max="144" width="10.875" style="35" customWidth="1"/>
    <col min="145" max="145" width="8.75" style="35" bestFit="1" customWidth="1"/>
    <col min="146" max="183" width="10.875" style="35" customWidth="1"/>
    <col min="184" max="184" width="9.625" style="35" customWidth="1"/>
    <col min="185" max="193" width="10.875" style="35" customWidth="1"/>
    <col min="194" max="194" width="11.75" style="35" customWidth="1"/>
    <col min="195" max="201" width="10.875" style="35" customWidth="1"/>
    <col min="202" max="202" width="10.875" style="35" bestFit="1" customWidth="1"/>
    <col min="203" max="207" width="10.875" style="35" customWidth="1"/>
    <col min="208" max="208" width="10.875" style="35" bestFit="1" customWidth="1"/>
    <col min="209" max="284" width="10.875" style="35" customWidth="1"/>
    <col min="285" max="16384" width="8.875" style="1"/>
  </cols>
  <sheetData>
    <row r="1" spans="1:284" ht="16.5" customHeight="1">
      <c r="A1" s="121" t="s">
        <v>0</v>
      </c>
      <c r="B1" s="124" t="s">
        <v>1</v>
      </c>
      <c r="C1" s="124" t="s">
        <v>2</v>
      </c>
      <c r="D1" s="126" t="s">
        <v>3</v>
      </c>
      <c r="E1" s="129">
        <v>1</v>
      </c>
      <c r="F1" s="118"/>
      <c r="G1" s="118">
        <v>2</v>
      </c>
      <c r="H1" s="118"/>
      <c r="I1" s="118">
        <f>IF(G1&gt;0,G1+1,"")</f>
        <v>3</v>
      </c>
      <c r="J1" s="118"/>
      <c r="K1" s="118">
        <f>IF(I1&gt;0,I1+1,"")</f>
        <v>4</v>
      </c>
      <c r="L1" s="118"/>
      <c r="M1" s="118">
        <f>IF(K1&gt;0,K1+1,"")</f>
        <v>5</v>
      </c>
      <c r="N1" s="118"/>
      <c r="O1" s="118">
        <f>IF(M1&gt;0,M1+1,"")</f>
        <v>6</v>
      </c>
      <c r="P1" s="118"/>
      <c r="Q1" s="118">
        <v>8</v>
      </c>
      <c r="R1" s="118"/>
      <c r="S1" s="118">
        <f>IF(Q1&gt;0,Q1+1,"")</f>
        <v>9</v>
      </c>
      <c r="T1" s="118"/>
      <c r="U1" s="118">
        <f>IF(S1&gt;0,S1+1,"")</f>
        <v>10</v>
      </c>
      <c r="V1" s="118"/>
      <c r="W1" s="118">
        <f>IF(U1&gt;0,U1+1,"")</f>
        <v>11</v>
      </c>
      <c r="X1" s="118"/>
      <c r="Y1" s="118">
        <f>IF(W1&gt;0,W1+1,"")</f>
        <v>12</v>
      </c>
      <c r="Z1" s="118"/>
      <c r="AA1" s="118">
        <v>14</v>
      </c>
      <c r="AB1" s="118"/>
      <c r="AC1" s="118">
        <f>IF(AA1&gt;0,AA1+1,"")</f>
        <v>15</v>
      </c>
      <c r="AD1" s="118"/>
      <c r="AE1" s="118">
        <f>IF(AC1&gt;0,AC1+1,"")</f>
        <v>16</v>
      </c>
      <c r="AF1" s="118"/>
      <c r="AG1" s="118">
        <v>18</v>
      </c>
      <c r="AH1" s="118"/>
      <c r="AI1" s="118">
        <f>IF(AG1&gt;0,AG1+1,"")</f>
        <v>19</v>
      </c>
      <c r="AJ1" s="118"/>
      <c r="AK1" s="118">
        <f>IF(AI1&gt;0,AI1+1,"")</f>
        <v>20</v>
      </c>
      <c r="AL1" s="118"/>
      <c r="AM1" s="118">
        <f>IF(AK1&gt;0,AK1+1,"")</f>
        <v>21</v>
      </c>
      <c r="AN1" s="118"/>
      <c r="AO1" s="118">
        <f>IF(AM1&gt;0,AM1+1,"")</f>
        <v>22</v>
      </c>
      <c r="AP1" s="118"/>
      <c r="AQ1" s="118">
        <f>IF(AO1&gt;0,AO1+1,"")</f>
        <v>23</v>
      </c>
      <c r="AR1" s="118"/>
      <c r="AS1" s="118">
        <f>IF(AQ1&gt;0,AQ1+1,"")</f>
        <v>24</v>
      </c>
      <c r="AT1" s="118"/>
      <c r="AU1" s="118">
        <f>IF(AS1&gt;0,AS1+1,"")</f>
        <v>25</v>
      </c>
      <c r="AV1" s="118"/>
      <c r="AW1" s="118">
        <f>IF(AU1&gt;0,AU1+1,"")</f>
        <v>26</v>
      </c>
      <c r="AX1" s="118"/>
      <c r="AY1" s="118">
        <f>IF(AW1&gt;0,AW1+1,"")</f>
        <v>27</v>
      </c>
      <c r="AZ1" s="118"/>
      <c r="BA1" s="118">
        <f>IF(AY1&gt;0,AY1+1,"")</f>
        <v>28</v>
      </c>
      <c r="BB1" s="118"/>
      <c r="BC1" s="118">
        <f>IF(BA1&gt;0,BA1+1,"")</f>
        <v>29</v>
      </c>
      <c r="BD1" s="118"/>
      <c r="BE1" s="118">
        <f>IF(BC1&gt;0,BC1+1,"")</f>
        <v>30</v>
      </c>
      <c r="BF1" s="118"/>
      <c r="BG1" s="118">
        <f>IF(BE1&gt;0,BE1+1,"")</f>
        <v>31</v>
      </c>
      <c r="BH1" s="118"/>
      <c r="BI1" s="118">
        <f>IF(BG1&gt;0,BG1+1,"")</f>
        <v>32</v>
      </c>
      <c r="BJ1" s="118"/>
      <c r="BK1" s="118">
        <v>33</v>
      </c>
      <c r="BL1" s="118"/>
      <c r="BM1" s="118">
        <f>IF(BK1&gt;0,BK1+1,"")</f>
        <v>34</v>
      </c>
      <c r="BN1" s="118"/>
      <c r="BO1" s="118">
        <f>IF(BM1&gt;0,BM1+1,"")</f>
        <v>35</v>
      </c>
      <c r="BP1" s="118"/>
      <c r="BQ1" s="118">
        <f>IF(BO1&gt;0,BO1+1,"")</f>
        <v>36</v>
      </c>
      <c r="BR1" s="118"/>
      <c r="BS1" s="118">
        <f>IF(BQ1&gt;0,BQ1+1,"")</f>
        <v>37</v>
      </c>
      <c r="BT1" s="118"/>
      <c r="BU1" s="118">
        <v>39</v>
      </c>
      <c r="BV1" s="118"/>
      <c r="BW1" s="118">
        <f>IF(BU1&gt;0,BU1+1,"")</f>
        <v>40</v>
      </c>
      <c r="BX1" s="118"/>
      <c r="BY1" s="118">
        <f>IF(BW1&gt;0,BW1+1,"")</f>
        <v>41</v>
      </c>
      <c r="BZ1" s="118"/>
      <c r="CA1" s="118">
        <f>IF(BY1&gt;0,BY1+1,"")</f>
        <v>42</v>
      </c>
      <c r="CB1" s="118"/>
      <c r="CC1" s="118">
        <f>IF(CA1&gt;0,CA1+1,"")</f>
        <v>43</v>
      </c>
      <c r="CD1" s="118"/>
      <c r="CE1" s="118">
        <f>IF(CC1&gt;0,CC1+1,"")</f>
        <v>44</v>
      </c>
      <c r="CF1" s="118"/>
      <c r="CG1" s="118">
        <f>IF(CE1&gt;0,CE1+1,"")</f>
        <v>45</v>
      </c>
      <c r="CH1" s="118"/>
      <c r="CI1" s="118">
        <f>IF(CG1&gt;0,CG1+1,"")</f>
        <v>46</v>
      </c>
      <c r="CJ1" s="118"/>
      <c r="CK1" s="118">
        <f>IF(CI1&gt;0,CI1+1,"")</f>
        <v>47</v>
      </c>
      <c r="CL1" s="118"/>
      <c r="CM1" s="118">
        <f>IF(CK1&gt;0,CK1+1,"")</f>
        <v>48</v>
      </c>
      <c r="CN1" s="118"/>
      <c r="CO1" s="118">
        <f>IF(CM1&gt;0,CM1+1,"")</f>
        <v>49</v>
      </c>
      <c r="CP1" s="118"/>
      <c r="CQ1" s="118">
        <f>IF(CO1&gt;0,CO1+1,"")</f>
        <v>50</v>
      </c>
      <c r="CR1" s="118"/>
      <c r="CS1" s="118">
        <f>IF(CQ1&gt;0,CQ1+1,"")</f>
        <v>51</v>
      </c>
      <c r="CT1" s="118"/>
      <c r="CU1" s="118">
        <f>IF(CS1&gt;0,CS1+1,"")</f>
        <v>52</v>
      </c>
      <c r="CV1" s="118"/>
      <c r="CW1" s="118">
        <f>IF(CU1&gt;0,CU1+1,"")</f>
        <v>53</v>
      </c>
      <c r="CX1" s="118"/>
      <c r="CY1" s="118">
        <f>IF(CW1&gt;0,CW1+1,"")</f>
        <v>54</v>
      </c>
      <c r="CZ1" s="118"/>
      <c r="DA1" s="118">
        <f>IF(CY1&gt;0,CY1+1,"")</f>
        <v>55</v>
      </c>
      <c r="DB1" s="118"/>
      <c r="DC1" s="118">
        <f>IF(DA1&gt;0,DA1+1,"")</f>
        <v>56</v>
      </c>
      <c r="DD1" s="118"/>
      <c r="DE1" s="118">
        <f>IF(DC1&gt;0,DC1+1,"")</f>
        <v>57</v>
      </c>
      <c r="DF1" s="118"/>
      <c r="DG1" s="118">
        <f>IF(DE1&gt;0,DE1+1,"")</f>
        <v>58</v>
      </c>
      <c r="DH1" s="118"/>
      <c r="DI1" s="118">
        <f>IF(DG1&gt;0,DG1+1,"")</f>
        <v>59</v>
      </c>
      <c r="DJ1" s="118"/>
      <c r="DK1" s="118">
        <f>IF(DI1&gt;0,DI1+1,"")</f>
        <v>60</v>
      </c>
      <c r="DL1" s="118"/>
      <c r="DM1" s="119">
        <v>62</v>
      </c>
      <c r="DN1" s="120"/>
      <c r="DO1" s="119">
        <f>IF(DM1&gt;0,DM1+1,"")</f>
        <v>63</v>
      </c>
      <c r="DP1" s="120"/>
      <c r="DQ1" s="119">
        <f>IF(DO1&gt;0,DO1+1,"")</f>
        <v>64</v>
      </c>
      <c r="DR1" s="120"/>
      <c r="DS1" s="119">
        <f>IF(DQ1&gt;0,DQ1+1,"")</f>
        <v>65</v>
      </c>
      <c r="DT1" s="120"/>
      <c r="DU1" s="119">
        <f>IF(DS1&gt;0,DS1+1,"")</f>
        <v>66</v>
      </c>
      <c r="DV1" s="120"/>
      <c r="DW1" s="119">
        <f>IF(DU1&gt;0,DU1+1,"")</f>
        <v>67</v>
      </c>
      <c r="DX1" s="120"/>
      <c r="DY1" s="119">
        <f>IF(DW1&gt;0,DW1+1,"")</f>
        <v>68</v>
      </c>
      <c r="DZ1" s="120"/>
      <c r="EA1" s="119">
        <f>IF(DY1&gt;0,DY1+1,"")</f>
        <v>69</v>
      </c>
      <c r="EB1" s="120"/>
      <c r="EC1" s="119">
        <v>71</v>
      </c>
      <c r="ED1" s="120"/>
      <c r="EE1" s="119">
        <f>IF(EC1&gt;0,EC1+1,"")</f>
        <v>72</v>
      </c>
      <c r="EF1" s="120"/>
      <c r="EG1" s="119">
        <v>74</v>
      </c>
      <c r="EH1" s="120"/>
      <c r="EI1" s="119">
        <v>76</v>
      </c>
      <c r="EJ1" s="120"/>
      <c r="EK1" s="119">
        <f>IF(EI1&gt;0,EI1+1,"")</f>
        <v>77</v>
      </c>
      <c r="EL1" s="120"/>
      <c r="EM1" s="119">
        <f>IF(EK1&gt;0,EK1+1,"")</f>
        <v>78</v>
      </c>
      <c r="EN1" s="120"/>
      <c r="EO1" s="119">
        <v>79</v>
      </c>
      <c r="EP1" s="120"/>
      <c r="EQ1" s="119">
        <v>80</v>
      </c>
      <c r="ER1" s="120"/>
      <c r="ES1" s="118">
        <f>IF(EQ1&gt;0,EQ1+1,"")</f>
        <v>81</v>
      </c>
      <c r="ET1" s="118"/>
      <c r="EU1" s="118">
        <v>83</v>
      </c>
      <c r="EV1" s="118"/>
      <c r="EW1" s="118">
        <v>84</v>
      </c>
      <c r="EX1" s="118"/>
      <c r="EY1" s="118">
        <v>86</v>
      </c>
      <c r="EZ1" s="118"/>
      <c r="FA1" s="118">
        <f>IF(EY1&gt;0,EY1+1,"")</f>
        <v>87</v>
      </c>
      <c r="FB1" s="118"/>
      <c r="FC1" s="118">
        <f>IF(FA1&gt;0,FA1+1,"")</f>
        <v>88</v>
      </c>
      <c r="FD1" s="118"/>
      <c r="FE1" s="118">
        <f>IF(FC1&gt;0,FC1+1,"")</f>
        <v>89</v>
      </c>
      <c r="FF1" s="118"/>
      <c r="FG1" s="118">
        <v>90</v>
      </c>
      <c r="FH1" s="118"/>
      <c r="FI1" s="118">
        <v>92</v>
      </c>
      <c r="FJ1" s="118"/>
      <c r="FK1" s="118">
        <f>IF(FI1&gt;0,FI1+1,"")</f>
        <v>93</v>
      </c>
      <c r="FL1" s="118"/>
      <c r="FM1" s="118">
        <v>94</v>
      </c>
      <c r="FN1" s="118"/>
      <c r="FO1" s="118">
        <v>96</v>
      </c>
      <c r="FP1" s="118"/>
      <c r="FQ1" s="118">
        <f>IF(FO1&gt;0,FO1+1,"")</f>
        <v>97</v>
      </c>
      <c r="FR1" s="118"/>
      <c r="FS1" s="118">
        <f>IF(FQ1&gt;0,FQ1+1,"")</f>
        <v>98</v>
      </c>
      <c r="FT1" s="118"/>
      <c r="FU1" s="118">
        <f>IF(FS1&gt;0,FS1+1,"")</f>
        <v>99</v>
      </c>
      <c r="FV1" s="118"/>
      <c r="FW1" s="118">
        <f t="shared" ref="FW1" si="0">IF(FU1&gt;0,FU1+1,"")</f>
        <v>100</v>
      </c>
      <c r="FX1" s="118"/>
      <c r="FY1" s="118">
        <f t="shared" ref="FY1" si="1">IF(FW1&gt;0,FW1+1,"")</f>
        <v>101</v>
      </c>
      <c r="FZ1" s="118"/>
      <c r="GA1" s="118">
        <f t="shared" ref="GA1" si="2">IF(FY1&gt;0,FY1+1,"")</f>
        <v>102</v>
      </c>
      <c r="GB1" s="118"/>
      <c r="GC1" s="118">
        <v>103</v>
      </c>
      <c r="GD1" s="118"/>
      <c r="GE1" s="118">
        <v>105</v>
      </c>
      <c r="GF1" s="118"/>
      <c r="GG1" s="118">
        <f t="shared" ref="GG1" si="3">IF(GE1&gt;0,GE1+1,"")</f>
        <v>106</v>
      </c>
      <c r="GH1" s="118"/>
      <c r="GI1" s="118">
        <f t="shared" ref="GI1" si="4">IF(GG1&gt;0,GG1+1,"")</f>
        <v>107</v>
      </c>
      <c r="GJ1" s="118"/>
      <c r="GK1" s="118">
        <f t="shared" ref="GK1" si="5">IF(GI1&gt;0,GI1+1,"")</f>
        <v>108</v>
      </c>
      <c r="GL1" s="118"/>
      <c r="GM1" s="118">
        <f t="shared" ref="GM1" si="6">IF(GK1&gt;0,GK1+1,"")</f>
        <v>109</v>
      </c>
      <c r="GN1" s="118"/>
      <c r="GO1" s="118">
        <f t="shared" ref="GO1" si="7">IF(GM1&gt;0,GM1+1,"")</f>
        <v>110</v>
      </c>
      <c r="GP1" s="118"/>
      <c r="GQ1" s="118">
        <f t="shared" ref="GQ1" si="8">IF(GO1&gt;0,GO1+1,"")</f>
        <v>111</v>
      </c>
      <c r="GR1" s="118"/>
      <c r="GS1" s="118">
        <f t="shared" ref="GS1" si="9">IF(GQ1&gt;0,GQ1+1,"")</f>
        <v>112</v>
      </c>
      <c r="GT1" s="118"/>
      <c r="GU1" s="118">
        <v>113</v>
      </c>
      <c r="GV1" s="118"/>
      <c r="GW1" s="118">
        <v>115</v>
      </c>
      <c r="GX1" s="118"/>
      <c r="GY1" s="118">
        <f t="shared" ref="GY1" si="10">IF(GW1&gt;0,GW1+1,"")</f>
        <v>116</v>
      </c>
      <c r="GZ1" s="118"/>
      <c r="HA1" s="118">
        <f t="shared" ref="HA1" si="11">IF(GY1&gt;0,GY1+1,"")</f>
        <v>117</v>
      </c>
      <c r="HB1" s="118"/>
      <c r="HC1" s="118">
        <v>118</v>
      </c>
      <c r="HD1" s="118"/>
      <c r="HE1" s="118">
        <v>120</v>
      </c>
      <c r="HF1" s="118"/>
      <c r="HG1" s="118">
        <f t="shared" ref="HG1" si="12">IF(HE1&gt;0,HE1+1,"")</f>
        <v>121</v>
      </c>
      <c r="HH1" s="118"/>
      <c r="HI1" s="118">
        <f t="shared" ref="HI1" si="13">IF(HG1&gt;0,HG1+1,"")</f>
        <v>122</v>
      </c>
      <c r="HJ1" s="118"/>
      <c r="HK1" s="118">
        <f t="shared" ref="HK1" si="14">IF(HI1&gt;0,HI1+1,"")</f>
        <v>123</v>
      </c>
      <c r="HL1" s="118"/>
      <c r="HM1" s="118">
        <f t="shared" ref="HM1" si="15">IF(HK1&gt;0,HK1+1,"")</f>
        <v>124</v>
      </c>
      <c r="HN1" s="118"/>
      <c r="HO1" s="118">
        <v>126</v>
      </c>
      <c r="HP1" s="118"/>
      <c r="HQ1" s="118">
        <f t="shared" ref="HQ1" si="16">IF(HO1&gt;0,HO1+1,"")</f>
        <v>127</v>
      </c>
      <c r="HR1" s="118"/>
      <c r="HS1" s="118">
        <f t="shared" ref="HS1" si="17">IF(HQ1&gt;0,HQ1+1,"")</f>
        <v>128</v>
      </c>
      <c r="HT1" s="118"/>
      <c r="HU1" s="118">
        <f t="shared" ref="HU1" si="18">IF(HS1&gt;0,HS1+1,"")</f>
        <v>129</v>
      </c>
      <c r="HV1" s="118"/>
      <c r="HW1" s="118">
        <f t="shared" ref="HW1" si="19">IF(HU1&gt;0,HU1+1,"")</f>
        <v>130</v>
      </c>
      <c r="HX1" s="118"/>
      <c r="HY1" s="118">
        <f t="shared" ref="HY1" si="20">IF(HW1&gt;0,HW1+1,"")</f>
        <v>131</v>
      </c>
      <c r="HZ1" s="118"/>
      <c r="IA1" s="118">
        <f t="shared" ref="IA1" si="21">IF(HY1&gt;0,HY1+1,"")</f>
        <v>132</v>
      </c>
      <c r="IB1" s="118"/>
      <c r="IC1" s="118">
        <v>134</v>
      </c>
      <c r="ID1" s="118"/>
      <c r="IE1" s="118">
        <v>135</v>
      </c>
      <c r="IF1" s="118"/>
      <c r="IG1" s="118">
        <f t="shared" ref="IG1" si="22">IF(IE1&gt;0,IE1+1,"")</f>
        <v>136</v>
      </c>
      <c r="IH1" s="118"/>
      <c r="II1" s="118">
        <f t="shared" ref="II1" si="23">IF(IG1&gt;0,IG1+1,"")</f>
        <v>137</v>
      </c>
      <c r="IJ1" s="118"/>
      <c r="IK1" s="118">
        <f t="shared" ref="IK1" si="24">IF(II1&gt;0,II1+1,"")</f>
        <v>138</v>
      </c>
      <c r="IL1" s="118"/>
      <c r="IM1" s="118">
        <f t="shared" ref="IM1" si="25">IF(IK1&gt;0,IK1+1,"")</f>
        <v>139</v>
      </c>
      <c r="IN1" s="118"/>
      <c r="IO1" s="118">
        <f t="shared" ref="IO1" si="26">IF(IM1&gt;0,IM1+1,"")</f>
        <v>140</v>
      </c>
      <c r="IP1" s="118"/>
      <c r="IQ1" s="118">
        <f t="shared" ref="IQ1" si="27">IF(IO1&gt;0,IO1+1,"")</f>
        <v>141</v>
      </c>
      <c r="IR1" s="118"/>
      <c r="IS1" s="118">
        <f t="shared" ref="IS1" si="28">IF(IQ1&gt;0,IQ1+1,"")</f>
        <v>142</v>
      </c>
      <c r="IT1" s="118"/>
      <c r="IU1" s="118">
        <f t="shared" ref="IU1" si="29">IF(IS1&gt;0,IS1+1,"")</f>
        <v>143</v>
      </c>
      <c r="IV1" s="118"/>
      <c r="IW1" s="118">
        <f t="shared" ref="IW1" si="30">IF(IU1&gt;0,IU1+1,"")</f>
        <v>144</v>
      </c>
      <c r="IX1" s="118"/>
      <c r="IY1" s="118">
        <f t="shared" ref="IY1" si="31">IF(IW1&gt;0,IW1+1,"")</f>
        <v>145</v>
      </c>
      <c r="IZ1" s="118"/>
      <c r="JA1" s="118">
        <f t="shared" ref="JA1" si="32">IF(IY1&gt;0,IY1+1,"")</f>
        <v>146</v>
      </c>
      <c r="JB1" s="118"/>
      <c r="JC1" s="118">
        <f t="shared" ref="JC1" si="33">IF(JA1&gt;0,JA1+1,"")</f>
        <v>147</v>
      </c>
      <c r="JD1" s="118"/>
      <c r="JE1" s="118">
        <f t="shared" ref="JE1" si="34">IF(JC1&gt;0,JC1+1,"")</f>
        <v>148</v>
      </c>
      <c r="JF1" s="118"/>
      <c r="JG1" s="118">
        <f t="shared" ref="JG1" si="35">IF(JE1&gt;0,JE1+1,"")</f>
        <v>149</v>
      </c>
      <c r="JH1" s="118"/>
      <c r="JI1" s="118">
        <v>151</v>
      </c>
      <c r="JJ1" s="118"/>
      <c r="JK1" s="118">
        <f t="shared" ref="JK1" si="36">IF(JI1&gt;0,JI1+1,"")</f>
        <v>152</v>
      </c>
      <c r="JL1" s="118"/>
      <c r="JM1" s="118">
        <v>153</v>
      </c>
      <c r="JN1" s="118"/>
      <c r="JO1" s="118">
        <f t="shared" ref="JO1" si="37">IF(JM1&gt;0,JM1+1,"")</f>
        <v>154</v>
      </c>
      <c r="JP1" s="118"/>
      <c r="JQ1" s="118">
        <f t="shared" ref="JQ1" si="38">IF(JO1&gt;0,JO1+1,"")</f>
        <v>155</v>
      </c>
      <c r="JR1" s="118"/>
      <c r="JS1" s="118">
        <f t="shared" ref="JS1" si="39">IF(JQ1&gt;0,JQ1+1,"")</f>
        <v>156</v>
      </c>
      <c r="JT1" s="118"/>
      <c r="JU1" s="118">
        <f>IF(JS1&gt;0,JS1+1,"")</f>
        <v>157</v>
      </c>
      <c r="JV1" s="118"/>
      <c r="JW1" s="118">
        <f>IF(JU1&gt;0,JU1+1,"")</f>
        <v>158</v>
      </c>
      <c r="JX1" s="118"/>
    </row>
    <row r="2" spans="1:284" s="2" customFormat="1" ht="22.5">
      <c r="A2" s="122"/>
      <c r="B2" s="117"/>
      <c r="C2" s="117"/>
      <c r="D2" s="127"/>
      <c r="E2" s="130" t="s">
        <v>4</v>
      </c>
      <c r="F2" s="117"/>
      <c r="G2" s="117" t="str">
        <f>IF(G1="","",INDEX([1]COA!$B$2:$B$159,MATCH(G1,[1]COA!$A$2:$A$159,0)))</f>
        <v>وسائل نقل وإنتقال</v>
      </c>
      <c r="H2" s="117"/>
      <c r="I2" s="117" t="str">
        <f>IF(I1="","",INDEX([1]COA!$B$2:$B$159,MATCH(I1,[1]COA!$A$2:$A$159,0)))</f>
        <v>أثاث مكتبى</v>
      </c>
      <c r="J2" s="117"/>
      <c r="K2" s="117" t="str">
        <f>IF(K1="","",INDEX([1]COA!$B$2:$B$159,MATCH(K1,[1]COA!$A$2:$A$159,0)))</f>
        <v>أجهزة كمبيوتر وبرامج</v>
      </c>
      <c r="L2" s="117"/>
      <c r="M2" s="117" t="str">
        <f>IF(M1="","",INDEX([1]COA!$B$2:$B$159,MATCH(M1,[1]COA!$A$2:$A$159,0)))</f>
        <v>أجهزة ومعدات</v>
      </c>
      <c r="N2" s="117"/>
      <c r="O2" s="117" t="str">
        <f>IF(O1="","",INDEX([1]COA!$B$2:$B$159,MATCH(O1,[1]COA!$A$2:$A$159,0)))</f>
        <v>تحسينات</v>
      </c>
      <c r="P2" s="117"/>
      <c r="Q2" s="117" t="str">
        <f>IF(Q1="","",INDEX([1]COA!$B$2:$B$159,MATCH(Q1,[1]COA!$A$2:$A$159,0)))</f>
        <v>مجمع إهلاك وسائل نقل وإنتقال</v>
      </c>
      <c r="R2" s="117"/>
      <c r="S2" s="117" t="str">
        <f>IF(S1="","",INDEX([1]COA!$B$2:$B$159,MATCH(S1,[1]COA!$A$2:$A$159,0)))</f>
        <v>مجمع إهلاك أثاث مكتبى</v>
      </c>
      <c r="T2" s="117"/>
      <c r="U2" s="117" t="str">
        <f>IF(U1="","",INDEX([1]COA!$B$2:$B$159,MATCH(U1,[1]COA!$A$2:$A$159,0)))</f>
        <v>مجمع إهلاك أجهزة كمبيوتر وبرامج</v>
      </c>
      <c r="V2" s="117"/>
      <c r="W2" s="117" t="str">
        <f>IF(W1="","",INDEX([1]COA!$B$2:$B$159,MATCH(W1,[1]COA!$A$2:$A$159,0)))</f>
        <v>مجمع إهلاك أجهزة ومعدات</v>
      </c>
      <c r="X2" s="117"/>
      <c r="Y2" s="117" t="str">
        <f>IF(Y1="","",INDEX([1]COA!$B$2:$B$159,MATCH(Y1,[1]COA!$A$2:$A$159,0)))</f>
        <v>مجمع إهلاك تحسينات</v>
      </c>
      <c r="Z2" s="117"/>
      <c r="AA2" s="117" t="str">
        <f>IF(AA1="","",INDEX([1]COA!$B$2:$B$159,MATCH(AA1,[1]COA!$A$2:$A$159,0)))</f>
        <v>مخزون مواد وقطع غيار</v>
      </c>
      <c r="AB2" s="117"/>
      <c r="AC2" s="117" t="str">
        <f>IF(AC1="","",INDEX([1]COA!$B$2:$B$159,MATCH(AC1,[1]COA!$A$2:$A$159,0)))</f>
        <v>مخزون بضائع مشتراة بغرض البيع</v>
      </c>
      <c r="AD2" s="117"/>
      <c r="AE2" s="117" t="str">
        <f>IF(AE1="","",INDEX([1]COA!$B$2:$B$159,MATCH(AE1,[1]COA!$A$2:$A$159,0)))</f>
        <v>اعتمادات مستندية لشراء سلع وخدمات</v>
      </c>
      <c r="AF2" s="117"/>
      <c r="AG2" s="117" t="str">
        <f>IF(AG1="","",INDEX([1]COA!$B$2:$B$159,MATCH(AG1,[1]COA!$A$2:$A$159,0)))</f>
        <v>عملاء - Agiba</v>
      </c>
      <c r="AH2" s="117"/>
      <c r="AI2" s="117" t="str">
        <f>IF(AI1="","",INDEX([1]COA!$B$2:$B$159,MATCH(AI1,[1]COA!$A$2:$A$159,0)))</f>
        <v>عملاء - Amapetco</v>
      </c>
      <c r="AJ2" s="117"/>
      <c r="AK2" s="117" t="str">
        <f>IF(AK1="","",INDEX([1]COA!$B$2:$B$159,MATCH(AK1,[1]COA!$A$2:$A$159,0)))</f>
        <v>عملاء - Alamein</v>
      </c>
      <c r="AL2" s="117"/>
      <c r="AM2" s="117" t="str">
        <f>IF(AM1="","",INDEX([1]COA!$B$2:$B$159,MATCH(AM1,[1]COA!$A$2:$A$159,0)))</f>
        <v>عملاء - AOC</v>
      </c>
      <c r="AN2" s="117"/>
      <c r="AO2" s="117" t="str">
        <f>IF(AO1="","",INDEX([1]COA!$B$2:$B$159,MATCH(AO1,[1]COA!$A$2:$A$159,0)))</f>
        <v>عملاء - BP</v>
      </c>
      <c r="AP2" s="117"/>
      <c r="AQ2" s="117" t="str">
        <f>IF(AQ1="","",INDEX([1]COA!$B$2:$B$159,MATCH(AQ1,[1]COA!$A$2:$A$159,0)))</f>
        <v>عملاء - Dover</v>
      </c>
      <c r="AR2" s="117"/>
      <c r="AS2" s="117" t="str">
        <f>IF(AS1="","",INDEX([1]COA!$B$2:$B$159,MATCH(AS1,[1]COA!$A$2:$A$159,0)))</f>
        <v>عملاء - El Paso</v>
      </c>
      <c r="AT2" s="117"/>
      <c r="AU2" s="117" t="str">
        <f>IF(AU1="","",INDEX([1]COA!$B$2:$B$159,MATCH(AU1,[1]COA!$A$2:$A$159,0)))</f>
        <v>عملاء - Gaz De France</v>
      </c>
      <c r="AV2" s="117"/>
      <c r="AW2" s="117" t="str">
        <f>IF(AW1="","",INDEX([1]COA!$B$2:$B$159,MATCH(AW1,[1]COA!$A$2:$A$159,0)))</f>
        <v>عملاء - Gupco</v>
      </c>
      <c r="AX2" s="117"/>
      <c r="AY2" s="117" t="str">
        <f>IF(AY1="","",INDEX([1]COA!$B$2:$B$159,MATCH(AY1,[1]COA!$A$2:$A$159,0)))</f>
        <v>عملاء - HBS</v>
      </c>
      <c r="AZ2" s="117"/>
      <c r="BA2" s="117" t="str">
        <f>IF(BA1="","",INDEX([1]COA!$B$2:$B$159,MATCH(BA1,[1]COA!$A$2:$A$159,0)))</f>
        <v>عملاء - Mansoura</v>
      </c>
      <c r="BB2" s="117"/>
      <c r="BC2" s="117" t="str">
        <f>IF(BC1="","",INDEX([1]COA!$B$2:$B$159,MATCH(BC1,[1]COA!$A$2:$A$159,0)))</f>
        <v>عملاء - Marina</v>
      </c>
      <c r="BD2" s="117"/>
      <c r="BE2" s="117" t="str">
        <f>IF(BE1="","",INDEX([1]COA!$B$2:$B$159,MATCH(BE1,[1]COA!$A$2:$A$159,0)))</f>
        <v>عملاء - Nospco</v>
      </c>
      <c r="BF2" s="117"/>
      <c r="BG2" s="117" t="str">
        <f>IF(BG1="","",INDEX([1]COA!$B$2:$B$159,MATCH(BG1,[1]COA!$A$2:$A$159,0)))</f>
        <v>عملاء - Petrodara</v>
      </c>
      <c r="BH2" s="117"/>
      <c r="BI2" s="117" t="str">
        <f>IF(BI1="","",INDEX([1]COA!$B$2:$B$159,MATCH(BI1,[1]COA!$A$2:$A$159,0)))</f>
        <v>عملاء - RWE</v>
      </c>
      <c r="BJ2" s="117"/>
      <c r="BK2" s="117" t="str">
        <f>IF(BK1="","",INDEX([1]COA!$B$2:$B$159,MATCH(BK1,[1]COA!$A$2:$A$159,0)))</f>
        <v>عملاء - Sipetrol</v>
      </c>
      <c r="BL2" s="117"/>
      <c r="BM2" s="117" t="str">
        <f>IF(BM1="","",INDEX([1]COA!$B$2:$B$159,MATCH(BM1,[1]COA!$A$2:$A$159,0)))</f>
        <v>عملاء - Vegas</v>
      </c>
      <c r="BN2" s="117"/>
      <c r="BO2" s="117" t="str">
        <f>IF(BO1="","",INDEX([1]COA!$B$2:$B$159,MATCH(BO1,[1]COA!$A$2:$A$159,0)))</f>
        <v>عملاء - Apache</v>
      </c>
      <c r="BP2" s="117"/>
      <c r="BQ2" s="117" t="str">
        <f>IF(BQ1="","",INDEX([1]COA!$B$2:$B$159,MATCH(BQ1,[1]COA!$A$2:$A$159,0)))</f>
        <v>عملاء - Bapetco</v>
      </c>
      <c r="BR2" s="117"/>
      <c r="BS2" s="117" t="str">
        <f>IF(BS1="","",INDEX([1]COA!$B$2:$B$159,MATCH(BS1,[1]COA!$A$2:$A$159,0)))</f>
        <v>عملاء - British Gas</v>
      </c>
      <c r="BT2" s="117"/>
      <c r="BU2" s="117" t="str">
        <f>IF(BU1="","",INDEX([1]COA!$B$2:$B$159,MATCH(BU1,[1]COA!$A$2:$A$159,0)))</f>
        <v>عملاء - Centurion</v>
      </c>
      <c r="BV2" s="117"/>
      <c r="BW2" s="117" t="str">
        <f>IF(BW1="","",INDEX([1]COA!$B$2:$B$159,MATCH(BW1,[1]COA!$A$2:$A$159,0)))</f>
        <v>عملاء - Devon</v>
      </c>
      <c r="BX2" s="117"/>
      <c r="BY2" s="117" t="str">
        <f>IF(BY1="","",INDEX([1]COA!$B$2:$B$159,MATCH(BY1,[1]COA!$A$2:$A$159,0)))</f>
        <v>عملاء - Dublin</v>
      </c>
      <c r="BZ2" s="117"/>
      <c r="CA2" s="117" t="str">
        <f>IF(CA1="","",INDEX([1]COA!$B$2:$B$159,MATCH(CA1,[1]COA!$A$2:$A$159,0)))</f>
        <v>عملاء - Eshpetco</v>
      </c>
      <c r="CB2" s="117"/>
      <c r="CC2" s="117" t="str">
        <f>IF(CC1="","",INDEX([1]COA!$B$2:$B$159,MATCH(CC1,[1]COA!$A$2:$A$159,0)))</f>
        <v>عملاء - Petrobel</v>
      </c>
      <c r="CD2" s="117"/>
      <c r="CE2" s="117" t="str">
        <f>IF(CE1="","",INDEX([1]COA!$B$2:$B$159,MATCH(CE1,[1]COA!$A$2:$A$159,0)))</f>
        <v>عملاء - Zeitco</v>
      </c>
      <c r="CF2" s="117"/>
      <c r="CG2" s="117" t="str">
        <f>IF(CG1="","",INDEX([1]COA!$B$2:$B$159,MATCH(CG1,[1]COA!$A$2:$A$159,0)))</f>
        <v>عملاء - Alex Oil</v>
      </c>
      <c r="CH2" s="117"/>
      <c r="CI2" s="117" t="str">
        <f>IF(CI1="","",INDEX([1]COA!$B$2:$B$159,MATCH(CI1,[1]COA!$A$2:$A$159,0)))</f>
        <v>عملاء - Burullus</v>
      </c>
      <c r="CJ2" s="117"/>
      <c r="CK2" s="117" t="str">
        <f>IF(CK1="","",INDEX([1]COA!$B$2:$B$159,MATCH(CK1,[1]COA!$A$2:$A$159,0)))</f>
        <v>عملاء - Centurion / Dana</v>
      </c>
      <c r="CL2" s="117"/>
      <c r="CM2" s="117" t="str">
        <f>IF(CM1="","",INDEX([1]COA!$B$2:$B$159,MATCH(CM1,[1]COA!$A$2:$A$159,0)))</f>
        <v>عملاء - Cepsa</v>
      </c>
      <c r="CN2" s="117"/>
      <c r="CO2" s="117" t="str">
        <f>IF(CO1="","",INDEX([1]COA!$B$2:$B$159,MATCH(CO1,[1]COA!$A$2:$A$159,0)))</f>
        <v>عملاء - Edison</v>
      </c>
      <c r="CP2" s="117"/>
      <c r="CQ2" s="117" t="str">
        <f>IF(CQ1="","",INDEX([1]COA!$B$2:$B$159,MATCH(CQ1,[1]COA!$A$2:$A$159,0)))</f>
        <v>عملاء - EGAS</v>
      </c>
      <c r="CR2" s="117"/>
      <c r="CS2" s="117" t="str">
        <f>IF(CS1="","",INDEX([1]COA!$B$2:$B$159,MATCH(CS1,[1]COA!$A$2:$A$159,0)))</f>
        <v>عملاء - EGPC</v>
      </c>
      <c r="CT2" s="117"/>
      <c r="CU2" s="117" t="str">
        <f>IF(CU1="","",INDEX([1]COA!$B$2:$B$159,MATCH(CU1,[1]COA!$A$2:$A$159,0)))</f>
        <v>عملاء - Enppi</v>
      </c>
      <c r="CV2" s="117"/>
      <c r="CW2" s="117" t="str">
        <f>IF(CW1="","",INDEX([1]COA!$B$2:$B$159,MATCH(CW1,[1]COA!$A$2:$A$159,0)))</f>
        <v>عملاء - Ganope</v>
      </c>
      <c r="CX2" s="117"/>
      <c r="CY2" s="117" t="str">
        <f>IF(CY1="","",INDEX([1]COA!$B$2:$B$159,MATCH(CY1,[1]COA!$A$2:$A$159,0)))</f>
        <v>عملاء - GEISO</v>
      </c>
      <c r="CZ2" s="117"/>
      <c r="DA2" s="117" t="str">
        <f>IF(DA1="","",INDEX([1]COA!$B$2:$B$159,MATCH(DA1,[1]COA!$A$2:$A$159,0)))</f>
        <v>عملاء - GEMPETCO</v>
      </c>
      <c r="DB2" s="117"/>
      <c r="DC2" s="117" t="str">
        <f>IF(DC1="","",INDEX([1]COA!$B$2:$B$159,MATCH(DC1,[1]COA!$A$2:$A$159,0)))</f>
        <v>عملاء - GPC</v>
      </c>
      <c r="DD2" s="117"/>
      <c r="DE2" s="117" t="str">
        <f>IF(DE1="","",INDEX([1]COA!$B$2:$B$159,MATCH(DE1,[1]COA!$A$2:$A$159,0)))</f>
        <v>عملاء - HELLENIC</v>
      </c>
      <c r="DF2" s="117"/>
      <c r="DG2" s="117" t="str">
        <f>IF(DG1="","",INDEX([1]COA!$B$2:$B$159,MATCH(DG1,[1]COA!$A$2:$A$159,0)))</f>
        <v>عملاء - HESS</v>
      </c>
      <c r="DH2" s="117"/>
      <c r="DI2" s="117" t="str">
        <f>IF(DI1="","",INDEX([1]COA!$B$2:$B$159,MATCH(DI1,[1]COA!$A$2:$A$159,0)))</f>
        <v>عملاء - IEOC</v>
      </c>
      <c r="DJ2" s="117"/>
      <c r="DK2" s="117" t="str">
        <f>IF(DK1="","",INDEX([1]COA!$B$2:$B$159,MATCH(DK1,[1]COA!$A$2:$A$159,0)))</f>
        <v>عملاء - IPR</v>
      </c>
      <c r="DL2" s="117"/>
      <c r="DM2" s="117" t="str">
        <f>IF(DM1="","",INDEX([1]COA!$B$2:$B$159,MATCH(DM1,[1]COA!$A$2:$A$159,0)))</f>
        <v>عملاء - Kuwait Energy</v>
      </c>
      <c r="DN2" s="117"/>
      <c r="DO2" s="117" t="str">
        <f>IF(DO1="","",INDEX([1]COA!$B$2:$B$159,MATCH(DO1,[1]COA!$A$2:$A$159,0)))</f>
        <v>عملاء - Magapetco</v>
      </c>
      <c r="DP2" s="117"/>
      <c r="DQ2" s="117" t="str">
        <f>IF(DQ1="","",INDEX([1]COA!$B$2:$B$159,MATCH(DQ1,[1]COA!$A$2:$A$159,0)))</f>
        <v>عملاء - Melrose</v>
      </c>
      <c r="DR2" s="117"/>
      <c r="DS2" s="117" t="str">
        <f>IF(DS1="","",INDEX([1]COA!$B$2:$B$159,MATCH(DS1,[1]COA!$A$2:$A$159,0)))</f>
        <v>عملاء - Naftogaz</v>
      </c>
      <c r="DT2" s="117"/>
      <c r="DU2" s="117" t="str">
        <f>IF(DU1="","",INDEX([1]COA!$B$2:$B$159,MATCH(DU1,[1]COA!$A$2:$A$159,0)))</f>
        <v>عملاء - Norpetco</v>
      </c>
      <c r="DV2" s="117"/>
      <c r="DW2" s="117" t="str">
        <f>IF(DW1="","",INDEX([1]COA!$B$2:$B$159,MATCH(DW1,[1]COA!$A$2:$A$159,0)))</f>
        <v>عملاء - Oapco</v>
      </c>
      <c r="DX2" s="117"/>
      <c r="DY2" s="117" t="str">
        <f>IF(DY1="","",INDEX([1]COA!$B$2:$B$159,MATCH(DY1,[1]COA!$A$2:$A$159,0)))</f>
        <v>عملاء - Oil search</v>
      </c>
      <c r="DZ2" s="117"/>
      <c r="EA2" s="117" t="str">
        <f>IF(EA1="","",INDEX([1]COA!$B$2:$B$159,MATCH(EA1,[1]COA!$A$2:$A$159,0)))</f>
        <v>عملاء - OilTech</v>
      </c>
      <c r="EB2" s="117"/>
      <c r="EC2" s="117" t="str">
        <f>IF(EC1="","",INDEX([1]COA!$B$2:$B$159,MATCH(EC1,[1]COA!$A$2:$A$159,0)))</f>
        <v>عملاء - Petrojet</v>
      </c>
      <c r="ED2" s="117"/>
      <c r="EE2" s="117" t="str">
        <f>IF(EE1="","",INDEX([1]COA!$B$2:$B$159,MATCH(EE1,[1]COA!$A$2:$A$159,0)))</f>
        <v>عملاء - Petrosa</v>
      </c>
      <c r="EF2" s="117"/>
      <c r="EG2" s="117" t="str">
        <f>IF(EG1="","",INDEX([1]COA!$B$2:$B$159,MATCH(EG1,[1]COA!$A$2:$A$159,0)))</f>
        <v>عملاء - petrozeit</v>
      </c>
      <c r="EH2" s="117"/>
      <c r="EI2" s="117" t="str">
        <f>IF(EI1="","",INDEX([1]COA!$B$2:$B$159,MATCH(EI1,[1]COA!$A$2:$A$159,0)))</f>
        <v>عملاء - Qantara</v>
      </c>
      <c r="EJ2" s="117"/>
      <c r="EK2" s="117" t="str">
        <f>IF(EK1="","",INDEX([1]COA!$B$2:$B$159,MATCH(EK1,[1]COA!$A$2:$A$159,0)))</f>
        <v>عملاء - Qarun</v>
      </c>
      <c r="EL2" s="117"/>
      <c r="EM2" s="117" t="str">
        <f>IF(EM1="","",INDEX([1]COA!$B$2:$B$159,MATCH(EM1,[1]COA!$A$2:$A$159,0)))</f>
        <v>عملاء - Rashpetco</v>
      </c>
      <c r="EN2" s="117"/>
      <c r="EO2" s="117" t="str">
        <f>IF(EO1="","",INDEX([1]COA!$B$2:$B$159,MATCH(EO1,[1]COA!$A$2:$A$159,0)))</f>
        <v>عملاء - Shell</v>
      </c>
      <c r="EP2" s="117"/>
      <c r="EQ2" s="117" t="str">
        <f>IF(EQ1="","",INDEX([1]COA!$B$2:$B$159,MATCH(EQ1,[1]COA!$A$2:$A$159,0)))</f>
        <v>عملاء - SUCO</v>
      </c>
      <c r="ER2" s="117"/>
      <c r="ES2" s="117" t="str">
        <f>IF(ES1="","",INDEX([1]COA!$B$2:$B$159,MATCH(ES1,[1]COA!$A$2:$A$159,0)))</f>
        <v>عملاء - Wasco</v>
      </c>
      <c r="ET2" s="117"/>
      <c r="EU2" s="117" t="str">
        <f>IF(EU1="","",INDEX([1]COA!$B$2:$B$159,MATCH(EU1,[1]COA!$A$2:$A$159,0)))</f>
        <v>نقدية بالصندوق</v>
      </c>
      <c r="EV2" s="117"/>
      <c r="EW2" s="117" t="str">
        <f>IF(EW1="","",INDEX([1]COA!$B$2:$B$159,MATCH(EW1,[1]COA!$A$2:$A$159,0)))</f>
        <v>غطاء خطابات ضمان</v>
      </c>
      <c r="EX2" s="117"/>
      <c r="EY2" s="117" t="str">
        <f>IF(EY1="","",INDEX([1]COA!$B$2:$B$159,MATCH(EY1,[1]COA!$A$2:$A$159,0)))</f>
        <v>بنك التنمية الصناعية - جنية مصرى</v>
      </c>
      <c r="EZ2" s="117"/>
      <c r="FA2" s="117" t="str">
        <f>IF(FA1="","",INDEX([1]COA!$B$2:$B$159,MATCH(FA1,[1]COA!$A$2:$A$159,0)))</f>
        <v>بنك التنمية الصناعية - دولار أمريكى</v>
      </c>
      <c r="FB2" s="117"/>
      <c r="FC2" s="117" t="str">
        <f>IF(FC1="","",INDEX([1]COA!$B$2:$B$159,MATCH(FC1,[1]COA!$A$2:$A$159,0)))</f>
        <v>البنك العربى الأفريقى - دولار أمريكى</v>
      </c>
      <c r="FD2" s="117"/>
      <c r="FE2" s="117" t="str">
        <f>IF(FE1="","",INDEX([1]COA!$B$2:$B$159,MATCH(FE1,[1]COA!$A$2:$A$159,0)))</f>
        <v>بنك  HSBC - دولار أمريكى</v>
      </c>
      <c r="FF2" s="117"/>
      <c r="FG2" s="117" t="str">
        <f>IF(FG1="","",INDEX([1]COA!$B$2:$B$159,MATCH(FG1,[1]COA!$A$2:$A$159,0)))</f>
        <v>بنك Swizland - دولار أمريكى</v>
      </c>
      <c r="FH2" s="117"/>
      <c r="FI2" s="117" t="str">
        <f>IF(FI1="","",INDEX([1]COA!$B$2:$B$159,MATCH(FI1,[1]COA!$A$2:$A$159,0)))</f>
        <v>شركة بتروتيوبلر</v>
      </c>
      <c r="FJ2" s="117"/>
      <c r="FK2" s="117" t="str">
        <f>IF(FK1="","",INDEX([1]COA!$B$2:$B$159,MATCH(FK1,[1]COA!$A$2:$A$159,0)))</f>
        <v>خطابات ضمان</v>
      </c>
      <c r="FL2" s="117"/>
      <c r="FM2" s="117" t="str">
        <f>IF(FM1="","",INDEX([1]COA!$B$2:$B$159,MATCH(FM1,[1]COA!$A$2:$A$159,0)))</f>
        <v>مبيعات</v>
      </c>
      <c r="FN2" s="117"/>
      <c r="FO2" s="117" t="str">
        <f>IF(FO1="","",INDEX([1]COA!$B$2:$B$159,MATCH(FO1,[1]COA!$A$2:$A$159,0)))</f>
        <v>مصروفات مستحقة</v>
      </c>
      <c r="FP2" s="117"/>
      <c r="FQ2" s="117" t="str">
        <f>IF(FQ1="","",INDEX([1]COA!$B$2:$B$159,MATCH(FQ1,[1]COA!$A$2:$A$159,0)))</f>
        <v>هيئة التأمينات - الإجتماعية</v>
      </c>
      <c r="FR2" s="117"/>
      <c r="FS2" s="117" t="str">
        <f>IF(FS1="","",INDEX([1]COA!$B$2:$B$159,MATCH(FS1,[1]COA!$A$2:$A$159,0)))</f>
        <v>جارى مصلحة الضرائب - ضرائب خصم و إضافة</v>
      </c>
      <c r="FT2" s="117"/>
      <c r="FU2" s="117" t="str">
        <f>IF(FU1="","",INDEX([1]COA!$B$2:$B$159,MATCH(FU1,[1]COA!$A$2:$A$159,0)))</f>
        <v>جارى مصلحة الضرائب - كسب العمل</v>
      </c>
      <c r="FV2" s="117"/>
      <c r="FW2" s="117" t="str">
        <f>IF(FW1="","",INDEX([1]COA!$B$2:$B$159,MATCH(FW1,[1]COA!$A$2:$A$159,0)))</f>
        <v>جارى مصلحة الضرائب - شركات الأموال</v>
      </c>
      <c r="FX2" s="117"/>
      <c r="FY2" s="117" t="str">
        <f>IF(FY1="","",INDEX([1]COA!$B$2:$B$159,MATCH(FY1,[1]COA!$A$2:$A$159,0)))</f>
        <v xml:space="preserve">جارى مصلحة الضرائب - ضرائب مبيعات </v>
      </c>
      <c r="FZ2" s="117"/>
      <c r="GA2" s="117" t="str">
        <f>IF(GA1="","",INDEX([1]COA!$B$2:$B$159,MATCH(GA1,[1]COA!$A$2:$A$159,0)))</f>
        <v>شركة إستراتوكيم للخدمات البترولية</v>
      </c>
      <c r="GB2" s="117"/>
      <c r="GC2" s="117" t="str">
        <f>IF(GC1="","",INDEX([1]COA!$B$2:$B$159,MATCH(GC1,[1]COA!$A$2:$A$159,0)))</f>
        <v>جارى مصلحة الضرائب - ضرائب خصم من المنبع</v>
      </c>
      <c r="GD2" s="117"/>
      <c r="GE2" s="117" t="str">
        <f>IF(GE1="","",INDEX([1]COA!$B$2:$B$159,MATCH(GE1,[1]COA!$A$2:$A$159,0)))</f>
        <v>موردون -  Entr Pipe</v>
      </c>
      <c r="GF2" s="117"/>
      <c r="GG2" s="117" t="str">
        <f>IF(GG1="","",INDEX([1]COA!$B$2:$B$159,MATCH(GG1,[1]COA!$A$2:$A$159,0)))</f>
        <v>موردون - DUFERCO SA</v>
      </c>
      <c r="GH2" s="117"/>
      <c r="GI2" s="117" t="str">
        <f>IF(GI1="","",INDEX([1]COA!$B$2:$B$159,MATCH(GI1,[1]COA!$A$2:$A$159,0)))</f>
        <v>موردون - Hunting energy services,L.P</v>
      </c>
      <c r="GJ2" s="117"/>
      <c r="GK2" s="117" t="str">
        <f>IF(GK1="","",INDEX([1]COA!$B$2:$B$159,MATCH(GK1,[1]COA!$A$2:$A$159,0)))</f>
        <v>موردون - Hunting oilfield services,PTE LTD</v>
      </c>
      <c r="GL2" s="117"/>
      <c r="GM2" s="117" t="str">
        <f>IF(GM1="","",INDEX([1]COA!$B$2:$B$159,MATCH(GM1,[1]COA!$A$2:$A$159,0)))</f>
        <v>موردون - Hunting Middle East</v>
      </c>
      <c r="GN2" s="117"/>
      <c r="GO2" s="117" t="str">
        <f>IF(GO1="","",INDEX([1]COA!$B$2:$B$159,MATCH(GO1,[1]COA!$A$2:$A$159,0)))</f>
        <v>موردون - Region oilfield equipment</v>
      </c>
      <c r="GP2" s="117"/>
      <c r="GQ2" s="117" t="str">
        <f>IF(GQ1="","",INDEX([1]COA!$B$2:$B$159,MATCH(GQ1,[1]COA!$A$2:$A$159,0)))</f>
        <v>موردون - Sooner Pipe L.P</v>
      </c>
      <c r="GR2" s="117"/>
      <c r="GS2" s="117" t="str">
        <f>IF(GS1="","",INDEX([1]COA!$B$2:$B$159,MATCH(GS1,[1]COA!$A$2:$A$159,0)))</f>
        <v>موردون - SEPCO SA</v>
      </c>
      <c r="GT2" s="117"/>
      <c r="GU2" s="117" t="str">
        <f>IF(GU1="","",INDEX([1]COA!$B$2:$B$159,MATCH(GU1,[1]COA!$A$2:$A$159,0)))</f>
        <v>موردون - United States Steel Internationalm,INC</v>
      </c>
      <c r="GV2" s="117"/>
      <c r="GW2" s="117" t="str">
        <f>IF(GW1="","",INDEX([1]COA!$B$2:$B$159,MATCH(GW1,[1]COA!$A$2:$A$159,0)))</f>
        <v>قرض من بنك التنمية الصناعية - دولار أمريكى</v>
      </c>
      <c r="GX2" s="117"/>
      <c r="GY2" s="117" t="str">
        <f>IF(GY1="","",INDEX([1]COA!$B$2:$B$159,MATCH(GY1,[1]COA!$A$2:$A$159,0)))</f>
        <v>قرض من البنك العربى الافريقى - دولار أمريكى</v>
      </c>
      <c r="GZ2" s="117"/>
      <c r="HA2" s="117" t="str">
        <f>IF(HA1="","",INDEX([1]COA!$B$2:$B$159,MATCH(HA1,[1]COA!$A$2:$A$159,0)))</f>
        <v>تمويل إعتمادات مستندية</v>
      </c>
      <c r="HB2" s="117"/>
      <c r="HC2" s="117" t="str">
        <f>IF(HC1="","",INDEX([1]COA!$B$2:$B$159,MATCH(HC1,[1]COA!$A$2:$A$159,0)))</f>
        <v>رأس المال المصدر والمدفوع</v>
      </c>
      <c r="HD2" s="117"/>
      <c r="HE2" s="117" t="str">
        <f>IF(HE1="","",INDEX([1]COA!$B$2:$B$159,MATCH(HE1,[1]COA!$A$2:$A$159,0)))</f>
        <v>الإحتياطى القانونى</v>
      </c>
      <c r="HF2" s="117"/>
      <c r="HG2" s="117" t="str">
        <f>IF(HG1="","",INDEX([1]COA!$B$2:$B$159,MATCH(HG1,[1]COA!$A$2:$A$159,0)))</f>
        <v>الإحتياطى العام</v>
      </c>
      <c r="HH2" s="117"/>
      <c r="HI2" s="117" t="str">
        <f>IF(HI1="","",INDEX([1]COA!$B$2:$B$159,MATCH(HI1,[1]COA!$A$2:$A$159,0)))</f>
        <v>الإحتياطى الرأسمالى</v>
      </c>
      <c r="HJ2" s="117"/>
      <c r="HK2" s="117" t="str">
        <f>IF(HK1="","",INDEX([1]COA!$B$2:$B$159,MATCH(HK1,[1]COA!$A$2:$A$159,0)))</f>
        <v>الأرباح المرحلة</v>
      </c>
      <c r="HL2" s="117"/>
      <c r="HM2" s="117" t="str">
        <f>IF(HM1="","",INDEX([1]COA!$B$2:$B$159,MATCH(HM1,[1]COA!$A$2:$A$159,0)))</f>
        <v>الإيرادات</v>
      </c>
      <c r="HN2" s="117"/>
      <c r="HO2" s="117" t="str">
        <f>IF(HO1="","",INDEX([1]COA!$B$2:$B$159,MATCH(HO1,[1]COA!$A$2:$A$159,0)))</f>
        <v>م.تخزين بضاعة ( بتروتيوبلر )</v>
      </c>
      <c r="HP2" s="117"/>
      <c r="HQ2" s="117" t="str">
        <f>IF(HQ1="","",INDEX([1]COA!$B$2:$B$159,MATCH(HQ1,[1]COA!$A$2:$A$159,0)))</f>
        <v>م.بنكية</v>
      </c>
      <c r="HR2" s="117"/>
      <c r="HS2" s="117" t="str">
        <f>IF(HS1="","",INDEX([1]COA!$B$2:$B$159,MATCH(HS1,[1]COA!$A$2:$A$159,0)))</f>
        <v>عمولات إصدار خطابات ضمان</v>
      </c>
      <c r="HT2" s="117"/>
      <c r="HU2" s="117" t="str">
        <f>IF(HU1="","",INDEX([1]COA!$B$2:$B$159,MATCH(HU1,[1]COA!$A$2:$A$159,0)))</f>
        <v>م.عمليات</v>
      </c>
      <c r="HV2" s="117"/>
      <c r="HW2" s="117" t="str">
        <f>IF(HW1="","",INDEX([1]COA!$B$2:$B$159,MATCH(HW1,[1]COA!$A$2:$A$159,0)))</f>
        <v>فوائد قرض بنك التنمية</v>
      </c>
      <c r="HX2" s="117"/>
      <c r="HY2" s="117" t="str">
        <f>IF(HY1="","",INDEX([1]COA!$B$2:$B$159,MATCH(HY1,[1]COA!$A$2:$A$159,0)))</f>
        <v>فوائد قرض البنك العربى الأفريقى</v>
      </c>
      <c r="HZ2" s="117"/>
      <c r="IA2" s="117" t="str">
        <f>IF(IA1="","",INDEX([1]COA!$B$2:$B$159,MATCH(IA1,[1]COA!$A$2:$A$159,0)))</f>
        <v>مصاريف سفر ومؤتمرات</v>
      </c>
      <c r="IB2" s="117"/>
      <c r="IC2" s="117" t="str">
        <f>IF(IC1="","",INDEX([1]COA!$B$2:$B$159,MATCH(IC1,[1]COA!$A$2:$A$159,0)))</f>
        <v>مصاريف تليفون وبريد وإنترنت</v>
      </c>
      <c r="ID2" s="117"/>
      <c r="IE2" s="117" t="str">
        <f>IF(IE1="","",INDEX([1]COA!$B$2:$B$159,MATCH(IE1,[1]COA!$A$2:$A$159,0)))</f>
        <v>إيجارات</v>
      </c>
      <c r="IF2" s="117"/>
      <c r="IG2" s="117" t="str">
        <f>IF(IG1="","",INDEX([1]COA!$B$2:$B$159,MATCH(IG1,[1]COA!$A$2:$A$159,0)))</f>
        <v>إنارة وكهرباء</v>
      </c>
      <c r="IH2" s="117"/>
      <c r="II2" s="117" t="str">
        <f>IF(II1="","",INDEX([1]COA!$B$2:$B$159,MATCH(II1,[1]COA!$A$2:$A$159,0)))</f>
        <v>مصاريف إصلاح وصيانة</v>
      </c>
      <c r="IJ2" s="117"/>
      <c r="IK2" s="117" t="str">
        <f>IF(IK1="","",INDEX([1]COA!$B$2:$B$159,MATCH(IK1,[1]COA!$A$2:$A$159,0)))</f>
        <v>أدوات مكتبية ومطبوعات</v>
      </c>
      <c r="IL2" s="117"/>
      <c r="IM2" s="117" t="str">
        <f>IF(IM1="","",INDEX([1]COA!$B$2:$B$159,MATCH(IM1,[1]COA!$A$2:$A$159,0)))</f>
        <v>ضيافة وإستقبال</v>
      </c>
      <c r="IN2" s="117"/>
      <c r="IO2" s="117" t="str">
        <f>IF(IO1="","",INDEX([1]COA!$B$2:$B$159,MATCH(IO1,[1]COA!$A$2:$A$159,0)))</f>
        <v>سفر وإقامة وإنتقالات</v>
      </c>
      <c r="IP2" s="117"/>
      <c r="IQ2" s="117" t="str">
        <f>IF(IQ1="","",INDEX([1]COA!$B$2:$B$159,MATCH(IQ1,[1]COA!$A$2:$A$159,0)))</f>
        <v>مصاريف سيارات</v>
      </c>
      <c r="IR2" s="117"/>
      <c r="IS2" s="117" t="str">
        <f>IF(IS1="","",INDEX([1]COA!$B$2:$B$159,MATCH(IS1,[1]COA!$A$2:$A$159,0)))</f>
        <v>مصروفات أمن و نظافة</v>
      </c>
      <c r="IT2" s="117"/>
      <c r="IU2" s="117" t="str">
        <f>IF(IU1="","",INDEX([1]COA!$B$2:$B$159,MATCH(IU1,[1]COA!$A$2:$A$159,0)))</f>
        <v>رسوم حكومية وتراخيص وإشتراكات</v>
      </c>
      <c r="IV2" s="117"/>
      <c r="IW2" s="117" t="str">
        <f>IF(IW1="","",INDEX([1]COA!$B$2:$B$159,MATCH(IW1,[1]COA!$A$2:$A$159,0)))</f>
        <v>هدايا</v>
      </c>
      <c r="IX2" s="117"/>
      <c r="IY2" s="117" t="str">
        <f>IF(IY1="","",INDEX([1]COA!$B$2:$B$159,MATCH(IY1,[1]COA!$A$2:$A$159,0)))</f>
        <v>أتعاب مهنية</v>
      </c>
      <c r="IZ2" s="117"/>
      <c r="JA2" s="117" t="str">
        <f>IF(JA1="","",INDEX([1]COA!$B$2:$B$159,MATCH(JA1,[1]COA!$A$2:$A$159,0)))</f>
        <v>إكراميات</v>
      </c>
      <c r="JB2" s="117"/>
      <c r="JC2" s="117" t="str">
        <f>IF(JC1="","",INDEX([1]COA!$B$2:$B$159,MATCH(JC1,[1]COA!$A$2:$A$159,0)))</f>
        <v>مصاريف تدريب</v>
      </c>
      <c r="JD2" s="117"/>
      <c r="JE2" s="117" t="str">
        <f>IF(JE1="","",INDEX([1]COA!$B$2:$B$159,MATCH(JE1,[1]COA!$A$2:$A$159,0)))</f>
        <v>مصاريف متنوعة</v>
      </c>
      <c r="JF2" s="117"/>
      <c r="JG2" s="117" t="str">
        <f>IF(JG1="","",INDEX([1]COA!$B$2:$B$159,MATCH(JG1,[1]COA!$A$2:$A$159,0)))</f>
        <v>أجور ومرتبات</v>
      </c>
      <c r="JH2" s="117"/>
      <c r="JI2" s="117" t="str">
        <f>IF(JI1="","",INDEX([1]COA!$B$2:$B$159,MATCH(JI1,[1]COA!$A$2:$A$159,0)))</f>
        <v>إهلاك وسائل نقل وإنتقال</v>
      </c>
      <c r="JJ2" s="117"/>
      <c r="JK2" s="117" t="str">
        <f>IF(JK1="","",INDEX([1]COA!$B$2:$B$159,MATCH(JK1,[1]COA!$A$2:$A$159,0)))</f>
        <v>إهلاك أثاث</v>
      </c>
      <c r="JL2" s="117"/>
      <c r="JM2" s="117" t="str">
        <f>IF(JM1="","",INDEX([1]COA!$B$2:$B$159,MATCH(JM1,[1]COA!$A$2:$A$159,0)))</f>
        <v>إهلاك أجهزة كمبيوتر</v>
      </c>
      <c r="JN2" s="117"/>
      <c r="JO2" s="117" t="str">
        <f>IF(JO1="","",INDEX([1]COA!$B$2:$B$159,MATCH(JO1,[1]COA!$A$2:$A$159,0)))</f>
        <v>إهلاك أجهزة ومعدات</v>
      </c>
      <c r="JP2" s="117"/>
      <c r="JQ2" s="117" t="str">
        <f>IF(JQ1="","",INDEX([1]COA!$B$2:$B$159,MATCH(JQ1,[1]COA!$A$2:$A$159,0)))</f>
        <v>إهلاك تحسينات</v>
      </c>
      <c r="JR2" s="117"/>
      <c r="JS2" s="117" t="str">
        <f>IF(JS1="","",INDEX([1]COA!$B$2:$B$159,MATCH(JS1,[1]COA!$A$2:$A$159,0)))</f>
        <v>فروق تقييم عملات أجنبية</v>
      </c>
      <c r="JT2" s="117"/>
      <c r="JU2" s="117" t="str">
        <f>IF(JU1="","",INDEX([1]COA!$B$2:$B$159,MATCH(JU1,[1]COA!$A$2:$A$159,0)))</f>
        <v>إيرادات أخرى</v>
      </c>
      <c r="JV2" s="117"/>
      <c r="JW2" s="117" t="str">
        <f>IF(JW1="","",INDEX([1]COA!$B$2:$B$159,MATCH(JW1,[1]COA!$A$2:$A$159,0)))</f>
        <v>مصروفات تمويلية</v>
      </c>
      <c r="JX2" s="117"/>
    </row>
    <row r="3" spans="1:284" s="6" customFormat="1" ht="23.25" thickBot="1">
      <c r="A3" s="123"/>
      <c r="B3" s="125"/>
      <c r="C3" s="125"/>
      <c r="D3" s="128"/>
      <c r="E3" s="3" t="s">
        <v>5</v>
      </c>
      <c r="F3" s="4" t="s">
        <v>6</v>
      </c>
      <c r="G3" s="4" t="s">
        <v>5</v>
      </c>
      <c r="H3" s="4" t="s">
        <v>6</v>
      </c>
      <c r="I3" s="4" t="s">
        <v>5</v>
      </c>
      <c r="J3" s="4" t="s">
        <v>6</v>
      </c>
      <c r="K3" s="4" t="s">
        <v>5</v>
      </c>
      <c r="L3" s="4" t="s">
        <v>6</v>
      </c>
      <c r="M3" s="4" t="s">
        <v>5</v>
      </c>
      <c r="N3" s="4" t="s">
        <v>6</v>
      </c>
      <c r="O3" s="4" t="s">
        <v>5</v>
      </c>
      <c r="P3" s="4" t="s">
        <v>6</v>
      </c>
      <c r="Q3" s="4" t="s">
        <v>5</v>
      </c>
      <c r="R3" s="4" t="s">
        <v>6</v>
      </c>
      <c r="S3" s="4" t="s">
        <v>5</v>
      </c>
      <c r="T3" s="4" t="s">
        <v>6</v>
      </c>
      <c r="U3" s="4" t="s">
        <v>5</v>
      </c>
      <c r="V3" s="4" t="s">
        <v>6</v>
      </c>
      <c r="W3" s="4" t="s">
        <v>5</v>
      </c>
      <c r="X3" s="4" t="s">
        <v>6</v>
      </c>
      <c r="Y3" s="4" t="s">
        <v>5</v>
      </c>
      <c r="Z3" s="4" t="s">
        <v>6</v>
      </c>
      <c r="AA3" s="4" t="s">
        <v>5</v>
      </c>
      <c r="AB3" s="4" t="s">
        <v>6</v>
      </c>
      <c r="AC3" s="4" t="s">
        <v>5</v>
      </c>
      <c r="AD3" s="4" t="s">
        <v>6</v>
      </c>
      <c r="AE3" s="4" t="s">
        <v>5</v>
      </c>
      <c r="AF3" s="4" t="s">
        <v>6</v>
      </c>
      <c r="AG3" s="4" t="s">
        <v>5</v>
      </c>
      <c r="AH3" s="4" t="s">
        <v>6</v>
      </c>
      <c r="AI3" s="4" t="s">
        <v>5</v>
      </c>
      <c r="AJ3" s="4" t="s">
        <v>6</v>
      </c>
      <c r="AK3" s="4" t="s">
        <v>5</v>
      </c>
      <c r="AL3" s="4" t="s">
        <v>6</v>
      </c>
      <c r="AM3" s="4" t="s">
        <v>5</v>
      </c>
      <c r="AN3" s="4" t="s">
        <v>6</v>
      </c>
      <c r="AO3" s="4" t="s">
        <v>5</v>
      </c>
      <c r="AP3" s="4" t="s">
        <v>6</v>
      </c>
      <c r="AQ3" s="4" t="s">
        <v>5</v>
      </c>
      <c r="AR3" s="4" t="s">
        <v>6</v>
      </c>
      <c r="AS3" s="4" t="s">
        <v>5</v>
      </c>
      <c r="AT3" s="4" t="s">
        <v>6</v>
      </c>
      <c r="AU3" s="4" t="s">
        <v>5</v>
      </c>
      <c r="AV3" s="4" t="s">
        <v>6</v>
      </c>
      <c r="AW3" s="4" t="s">
        <v>5</v>
      </c>
      <c r="AX3" s="4" t="s">
        <v>6</v>
      </c>
      <c r="AY3" s="4" t="s">
        <v>5</v>
      </c>
      <c r="AZ3" s="4" t="s">
        <v>6</v>
      </c>
      <c r="BA3" s="4" t="s">
        <v>5</v>
      </c>
      <c r="BB3" s="4" t="s">
        <v>6</v>
      </c>
      <c r="BC3" s="4" t="s">
        <v>5</v>
      </c>
      <c r="BD3" s="4" t="s">
        <v>6</v>
      </c>
      <c r="BE3" s="4" t="s">
        <v>5</v>
      </c>
      <c r="BF3" s="4" t="s">
        <v>6</v>
      </c>
      <c r="BG3" s="4" t="s">
        <v>5</v>
      </c>
      <c r="BH3" s="4" t="s">
        <v>6</v>
      </c>
      <c r="BI3" s="4" t="s">
        <v>5</v>
      </c>
      <c r="BJ3" s="4" t="s">
        <v>6</v>
      </c>
      <c r="BK3" s="4" t="s">
        <v>5</v>
      </c>
      <c r="BL3" s="4" t="s">
        <v>6</v>
      </c>
      <c r="BM3" s="4" t="s">
        <v>5</v>
      </c>
      <c r="BN3" s="4" t="s">
        <v>6</v>
      </c>
      <c r="BO3" s="4" t="s">
        <v>5</v>
      </c>
      <c r="BP3" s="4" t="s">
        <v>6</v>
      </c>
      <c r="BQ3" s="4" t="s">
        <v>5</v>
      </c>
      <c r="BR3" s="4" t="s">
        <v>6</v>
      </c>
      <c r="BS3" s="4" t="s">
        <v>5</v>
      </c>
      <c r="BT3" s="4" t="s">
        <v>6</v>
      </c>
      <c r="BU3" s="4" t="s">
        <v>5</v>
      </c>
      <c r="BV3" s="4" t="s">
        <v>6</v>
      </c>
      <c r="BW3" s="4" t="s">
        <v>5</v>
      </c>
      <c r="BX3" s="4" t="s">
        <v>6</v>
      </c>
      <c r="BY3" s="4" t="s">
        <v>5</v>
      </c>
      <c r="BZ3" s="4" t="s">
        <v>6</v>
      </c>
      <c r="CA3" s="4" t="s">
        <v>5</v>
      </c>
      <c r="CB3" s="4" t="s">
        <v>6</v>
      </c>
      <c r="CC3" s="4" t="s">
        <v>5</v>
      </c>
      <c r="CD3" s="4" t="s">
        <v>6</v>
      </c>
      <c r="CE3" s="4" t="s">
        <v>5</v>
      </c>
      <c r="CF3" s="4" t="s">
        <v>6</v>
      </c>
      <c r="CG3" s="4" t="s">
        <v>5</v>
      </c>
      <c r="CH3" s="4" t="s">
        <v>6</v>
      </c>
      <c r="CI3" s="4" t="s">
        <v>5</v>
      </c>
      <c r="CJ3" s="4" t="s">
        <v>6</v>
      </c>
      <c r="CK3" s="4" t="s">
        <v>5</v>
      </c>
      <c r="CL3" s="4" t="s">
        <v>6</v>
      </c>
      <c r="CM3" s="4" t="s">
        <v>5</v>
      </c>
      <c r="CN3" s="4" t="s">
        <v>6</v>
      </c>
      <c r="CO3" s="4" t="s">
        <v>5</v>
      </c>
      <c r="CP3" s="4" t="s">
        <v>6</v>
      </c>
      <c r="CQ3" s="4" t="s">
        <v>5</v>
      </c>
      <c r="CR3" s="4" t="s">
        <v>6</v>
      </c>
      <c r="CS3" s="4" t="s">
        <v>5</v>
      </c>
      <c r="CT3" s="4" t="s">
        <v>6</v>
      </c>
      <c r="CU3" s="4" t="s">
        <v>5</v>
      </c>
      <c r="CV3" s="4" t="s">
        <v>6</v>
      </c>
      <c r="CW3" s="4" t="s">
        <v>5</v>
      </c>
      <c r="CX3" s="4" t="s">
        <v>6</v>
      </c>
      <c r="CY3" s="4" t="s">
        <v>5</v>
      </c>
      <c r="CZ3" s="4" t="s">
        <v>6</v>
      </c>
      <c r="DA3" s="4" t="s">
        <v>5</v>
      </c>
      <c r="DB3" s="4" t="s">
        <v>6</v>
      </c>
      <c r="DC3" s="4" t="s">
        <v>5</v>
      </c>
      <c r="DD3" s="4" t="s">
        <v>6</v>
      </c>
      <c r="DE3" s="4" t="s">
        <v>5</v>
      </c>
      <c r="DF3" s="4" t="s">
        <v>6</v>
      </c>
      <c r="DG3" s="4" t="s">
        <v>5</v>
      </c>
      <c r="DH3" s="4" t="s">
        <v>6</v>
      </c>
      <c r="DI3" s="4" t="s">
        <v>5</v>
      </c>
      <c r="DJ3" s="4" t="s">
        <v>6</v>
      </c>
      <c r="DK3" s="4" t="s">
        <v>5</v>
      </c>
      <c r="DL3" s="4" t="s">
        <v>6</v>
      </c>
      <c r="DM3" s="4" t="s">
        <v>5</v>
      </c>
      <c r="DN3" s="4" t="s">
        <v>6</v>
      </c>
      <c r="DO3" s="4" t="s">
        <v>5</v>
      </c>
      <c r="DP3" s="4" t="s">
        <v>6</v>
      </c>
      <c r="DQ3" s="4" t="s">
        <v>5</v>
      </c>
      <c r="DR3" s="4" t="s">
        <v>6</v>
      </c>
      <c r="DS3" s="4" t="s">
        <v>5</v>
      </c>
      <c r="DT3" s="4" t="s">
        <v>6</v>
      </c>
      <c r="DU3" s="4" t="s">
        <v>5</v>
      </c>
      <c r="DV3" s="4" t="s">
        <v>6</v>
      </c>
      <c r="DW3" s="4" t="s">
        <v>5</v>
      </c>
      <c r="DX3" s="4" t="s">
        <v>6</v>
      </c>
      <c r="DY3" s="4" t="s">
        <v>5</v>
      </c>
      <c r="DZ3" s="4" t="s">
        <v>6</v>
      </c>
      <c r="EA3" s="4" t="s">
        <v>5</v>
      </c>
      <c r="EB3" s="4" t="s">
        <v>6</v>
      </c>
      <c r="EC3" s="4" t="s">
        <v>5</v>
      </c>
      <c r="ED3" s="4" t="s">
        <v>6</v>
      </c>
      <c r="EE3" s="4" t="s">
        <v>5</v>
      </c>
      <c r="EF3" s="4" t="s">
        <v>6</v>
      </c>
      <c r="EG3" s="4" t="s">
        <v>5</v>
      </c>
      <c r="EH3" s="4" t="s">
        <v>6</v>
      </c>
      <c r="EI3" s="4" t="s">
        <v>5</v>
      </c>
      <c r="EJ3" s="4" t="s">
        <v>6</v>
      </c>
      <c r="EK3" s="4" t="s">
        <v>5</v>
      </c>
      <c r="EL3" s="4" t="s">
        <v>6</v>
      </c>
      <c r="EM3" s="4" t="s">
        <v>5</v>
      </c>
      <c r="EN3" s="4" t="s">
        <v>6</v>
      </c>
      <c r="EO3" s="4" t="s">
        <v>5</v>
      </c>
      <c r="EP3" s="4" t="s">
        <v>6</v>
      </c>
      <c r="EQ3" s="4" t="s">
        <v>5</v>
      </c>
      <c r="ER3" s="4" t="s">
        <v>6</v>
      </c>
      <c r="ES3" s="4" t="s">
        <v>5</v>
      </c>
      <c r="ET3" s="4" t="s">
        <v>6</v>
      </c>
      <c r="EU3" s="4" t="s">
        <v>5</v>
      </c>
      <c r="EV3" s="4" t="s">
        <v>6</v>
      </c>
      <c r="EW3" s="4" t="s">
        <v>5</v>
      </c>
      <c r="EX3" s="4" t="s">
        <v>6</v>
      </c>
      <c r="EY3" s="4" t="s">
        <v>5</v>
      </c>
      <c r="EZ3" s="4" t="s">
        <v>6</v>
      </c>
      <c r="FA3" s="4" t="s">
        <v>5</v>
      </c>
      <c r="FB3" s="4" t="s">
        <v>6</v>
      </c>
      <c r="FC3" s="4" t="s">
        <v>5</v>
      </c>
      <c r="FD3" s="4" t="s">
        <v>6</v>
      </c>
      <c r="FE3" s="4" t="s">
        <v>5</v>
      </c>
      <c r="FF3" s="4" t="s">
        <v>6</v>
      </c>
      <c r="FG3" s="4" t="s">
        <v>5</v>
      </c>
      <c r="FH3" s="4" t="s">
        <v>6</v>
      </c>
      <c r="FI3" s="4" t="s">
        <v>5</v>
      </c>
      <c r="FJ3" s="4" t="s">
        <v>6</v>
      </c>
      <c r="FK3" s="4" t="s">
        <v>5</v>
      </c>
      <c r="FL3" s="4" t="s">
        <v>6</v>
      </c>
      <c r="FM3" s="4" t="s">
        <v>5</v>
      </c>
      <c r="FN3" s="4" t="s">
        <v>6</v>
      </c>
      <c r="FO3" s="4" t="s">
        <v>5</v>
      </c>
      <c r="FP3" s="4" t="s">
        <v>6</v>
      </c>
      <c r="FQ3" s="4" t="s">
        <v>5</v>
      </c>
      <c r="FR3" s="4" t="s">
        <v>6</v>
      </c>
      <c r="FS3" s="4" t="s">
        <v>5</v>
      </c>
      <c r="FT3" s="4" t="s">
        <v>6</v>
      </c>
      <c r="FU3" s="4" t="s">
        <v>5</v>
      </c>
      <c r="FV3" s="4" t="s">
        <v>6</v>
      </c>
      <c r="FW3" s="4" t="s">
        <v>5</v>
      </c>
      <c r="FX3" s="4" t="s">
        <v>6</v>
      </c>
      <c r="FY3" s="4" t="s">
        <v>5</v>
      </c>
      <c r="FZ3" s="4" t="s">
        <v>6</v>
      </c>
      <c r="GA3" s="4" t="s">
        <v>5</v>
      </c>
      <c r="GB3" s="4" t="s">
        <v>6</v>
      </c>
      <c r="GC3" s="4" t="s">
        <v>5</v>
      </c>
      <c r="GD3" s="4" t="s">
        <v>6</v>
      </c>
      <c r="GE3" s="4" t="s">
        <v>5</v>
      </c>
      <c r="GF3" s="4" t="s">
        <v>6</v>
      </c>
      <c r="GG3" s="4" t="s">
        <v>5</v>
      </c>
      <c r="GH3" s="4" t="s">
        <v>6</v>
      </c>
      <c r="GI3" s="4" t="s">
        <v>5</v>
      </c>
      <c r="GJ3" s="4" t="s">
        <v>6</v>
      </c>
      <c r="GK3" s="4" t="s">
        <v>5</v>
      </c>
      <c r="GL3" s="4" t="s">
        <v>6</v>
      </c>
      <c r="GM3" s="4" t="s">
        <v>5</v>
      </c>
      <c r="GN3" s="4" t="s">
        <v>6</v>
      </c>
      <c r="GO3" s="4" t="s">
        <v>5</v>
      </c>
      <c r="GP3" s="4" t="s">
        <v>6</v>
      </c>
      <c r="GQ3" s="4" t="s">
        <v>5</v>
      </c>
      <c r="GR3" s="4" t="s">
        <v>6</v>
      </c>
      <c r="GS3" s="4" t="s">
        <v>5</v>
      </c>
      <c r="GT3" s="4" t="s">
        <v>6</v>
      </c>
      <c r="GU3" s="4" t="s">
        <v>5</v>
      </c>
      <c r="GV3" s="4" t="s">
        <v>6</v>
      </c>
      <c r="GW3" s="4" t="s">
        <v>5</v>
      </c>
      <c r="GX3" s="4" t="s">
        <v>6</v>
      </c>
      <c r="GY3" s="4" t="s">
        <v>5</v>
      </c>
      <c r="GZ3" s="4" t="s">
        <v>6</v>
      </c>
      <c r="HA3" s="4" t="s">
        <v>5</v>
      </c>
      <c r="HB3" s="4" t="s">
        <v>6</v>
      </c>
      <c r="HC3" s="4" t="s">
        <v>5</v>
      </c>
      <c r="HD3" s="4" t="s">
        <v>6</v>
      </c>
      <c r="HE3" s="4" t="s">
        <v>5</v>
      </c>
      <c r="HF3" s="4" t="s">
        <v>6</v>
      </c>
      <c r="HG3" s="4" t="s">
        <v>5</v>
      </c>
      <c r="HH3" s="4" t="s">
        <v>6</v>
      </c>
      <c r="HI3" s="4" t="s">
        <v>5</v>
      </c>
      <c r="HJ3" s="4" t="s">
        <v>6</v>
      </c>
      <c r="HK3" s="4" t="s">
        <v>5</v>
      </c>
      <c r="HL3" s="4" t="s">
        <v>6</v>
      </c>
      <c r="HM3" s="4" t="s">
        <v>5</v>
      </c>
      <c r="HN3" s="4" t="s">
        <v>6</v>
      </c>
      <c r="HO3" s="4" t="s">
        <v>5</v>
      </c>
      <c r="HP3" s="4" t="s">
        <v>6</v>
      </c>
      <c r="HQ3" s="4" t="s">
        <v>5</v>
      </c>
      <c r="HR3" s="4" t="s">
        <v>6</v>
      </c>
      <c r="HS3" s="4" t="s">
        <v>5</v>
      </c>
      <c r="HT3" s="4" t="s">
        <v>6</v>
      </c>
      <c r="HU3" s="4" t="s">
        <v>5</v>
      </c>
      <c r="HV3" s="4" t="s">
        <v>6</v>
      </c>
      <c r="HW3" s="4" t="s">
        <v>5</v>
      </c>
      <c r="HX3" s="4" t="s">
        <v>6</v>
      </c>
      <c r="HY3" s="4" t="s">
        <v>5</v>
      </c>
      <c r="HZ3" s="4" t="s">
        <v>6</v>
      </c>
      <c r="IA3" s="4" t="s">
        <v>5</v>
      </c>
      <c r="IB3" s="4" t="s">
        <v>6</v>
      </c>
      <c r="IC3" s="4" t="s">
        <v>5</v>
      </c>
      <c r="ID3" s="4" t="s">
        <v>6</v>
      </c>
      <c r="IE3" s="4" t="s">
        <v>5</v>
      </c>
      <c r="IF3" s="4" t="s">
        <v>6</v>
      </c>
      <c r="IG3" s="4" t="s">
        <v>5</v>
      </c>
      <c r="IH3" s="4" t="s">
        <v>6</v>
      </c>
      <c r="II3" s="4" t="s">
        <v>5</v>
      </c>
      <c r="IJ3" s="4" t="s">
        <v>6</v>
      </c>
      <c r="IK3" s="4" t="s">
        <v>5</v>
      </c>
      <c r="IL3" s="4" t="s">
        <v>6</v>
      </c>
      <c r="IM3" s="4" t="s">
        <v>5</v>
      </c>
      <c r="IN3" s="4" t="s">
        <v>6</v>
      </c>
      <c r="IO3" s="4" t="s">
        <v>5</v>
      </c>
      <c r="IP3" s="4" t="s">
        <v>6</v>
      </c>
      <c r="IQ3" s="4" t="s">
        <v>5</v>
      </c>
      <c r="IR3" s="4" t="s">
        <v>6</v>
      </c>
      <c r="IS3" s="4" t="s">
        <v>5</v>
      </c>
      <c r="IT3" s="4" t="s">
        <v>6</v>
      </c>
      <c r="IU3" s="4" t="s">
        <v>5</v>
      </c>
      <c r="IV3" s="4" t="s">
        <v>6</v>
      </c>
      <c r="IW3" s="4" t="s">
        <v>5</v>
      </c>
      <c r="IX3" s="4" t="s">
        <v>6</v>
      </c>
      <c r="IY3" s="4" t="s">
        <v>5</v>
      </c>
      <c r="IZ3" s="4" t="s">
        <v>6</v>
      </c>
      <c r="JA3" s="4" t="s">
        <v>5</v>
      </c>
      <c r="JB3" s="4" t="s">
        <v>6</v>
      </c>
      <c r="JC3" s="4" t="s">
        <v>5</v>
      </c>
      <c r="JD3" s="4" t="s">
        <v>6</v>
      </c>
      <c r="JE3" s="4" t="s">
        <v>5</v>
      </c>
      <c r="JF3" s="4" t="s">
        <v>6</v>
      </c>
      <c r="JG3" s="4" t="s">
        <v>5</v>
      </c>
      <c r="JH3" s="4" t="s">
        <v>6</v>
      </c>
      <c r="JI3" s="4" t="s">
        <v>5</v>
      </c>
      <c r="JJ3" s="4" t="s">
        <v>6</v>
      </c>
      <c r="JK3" s="4" t="s">
        <v>5</v>
      </c>
      <c r="JL3" s="4" t="s">
        <v>6</v>
      </c>
      <c r="JM3" s="4" t="s">
        <v>5</v>
      </c>
      <c r="JN3" s="4" t="s">
        <v>6</v>
      </c>
      <c r="JO3" s="4" t="s">
        <v>5</v>
      </c>
      <c r="JP3" s="4" t="s">
        <v>6</v>
      </c>
      <c r="JQ3" s="4" t="s">
        <v>5</v>
      </c>
      <c r="JR3" s="5" t="s">
        <v>6</v>
      </c>
      <c r="JS3" s="4" t="s">
        <v>5</v>
      </c>
      <c r="JT3" s="5" t="s">
        <v>6</v>
      </c>
      <c r="JU3" s="4" t="s">
        <v>5</v>
      </c>
      <c r="JV3" s="5" t="s">
        <v>6</v>
      </c>
      <c r="JW3" s="4" t="s">
        <v>5</v>
      </c>
      <c r="JX3" s="5" t="s">
        <v>6</v>
      </c>
    </row>
    <row r="4" spans="1:284" s="13" customFormat="1">
      <c r="A4" s="7">
        <f>IF(B4="","",MONTH(B4))</f>
        <v>1</v>
      </c>
      <c r="B4" s="8">
        <f t="shared" ref="B4:B6" si="40">IF(C4="","",INDEX(Date_2012,MATCH(C4,J.V.NO._2012,0)))</f>
        <v>40910</v>
      </c>
      <c r="C4" s="9">
        <v>40909</v>
      </c>
      <c r="D4" s="10" t="str">
        <f>IF(C4="","",INDEX([1]Movement!$E$2:$E$1992,MATCH(C4,[1]Movement!$F$2:$F$1992,0)))</f>
        <v>سداد إيجار مقر الشركة - يناير</v>
      </c>
      <c r="E4" s="11">
        <f t="shared" ref="E4:E5" ca="1" si="41">IF($C4="","",SUMIF($G$3:$JX$3,"مدين",G4:JR4))</f>
        <v>16800</v>
      </c>
      <c r="F4" s="11">
        <f t="shared" ref="F4:F6" ca="1" si="42">IF($C4="","",SUMIF($G$3:$JX$3,"دائن",G4:JT4))</f>
        <v>16800</v>
      </c>
      <c r="G4" s="12">
        <f t="shared" ref="G4:G6" si="43">IF($C4="","",SUMPRODUCT((Name_2012=G$2)*(J.V.NO._2012=$C4)*Dr._2012))</f>
        <v>0</v>
      </c>
      <c r="H4" s="12">
        <v>8400</v>
      </c>
      <c r="I4" s="12">
        <v>8400</v>
      </c>
      <c r="J4" s="12">
        <f t="shared" ref="J4:J5" si="44">IF($C4="","",SUMPRODUCT((Name_2012=I$2)*(J.V.NO._2012=$C4)*Cr._2012))</f>
        <v>0</v>
      </c>
      <c r="K4" s="12">
        <f t="shared" ref="K4:K6" si="45">IF($C4="","",SUMPRODUCT((Name_2012=K$2)*(J.V.NO._2012=$C4)*Dr._2012))</f>
        <v>0</v>
      </c>
      <c r="L4" s="12">
        <f t="shared" ref="L4:L6" si="46">IF($C4="","",SUMPRODUCT((Name_2012=K$2)*(J.V.NO._2012=$C4)*Cr._2012))</f>
        <v>0</v>
      </c>
      <c r="M4" s="12">
        <f t="shared" ref="M4:M6" si="47">IF($C4="","",SUMPRODUCT((Name_2012=M$2)*(J.V.NO._2012=$C4)*Dr._2012))</f>
        <v>0</v>
      </c>
      <c r="N4" s="12">
        <f t="shared" ref="N4:N6" si="48">IF($C4="","",SUMPRODUCT((Name_2012=M$2)*(J.V.NO._2012=$C4)*Cr._2012))</f>
        <v>0</v>
      </c>
      <c r="O4" s="12">
        <f t="shared" ref="O4:O6" si="49">IF($C4="","",SUMPRODUCT((Name_2012=O$2)*(J.V.NO._2012=$C4)*Dr._2012))</f>
        <v>0</v>
      </c>
      <c r="P4" s="12">
        <f t="shared" ref="P4:P6" si="50">IF($C4="","",SUMPRODUCT((Name_2012=O$2)*(J.V.NO._2012=$C4)*Cr._2012))</f>
        <v>0</v>
      </c>
      <c r="Q4" s="12">
        <f t="shared" ref="Q4:Q6" si="51">IF($C4="","",SUMPRODUCT((Name_2012=Q$2)*(J.V.NO._2012=$C4)*Dr._2012))</f>
        <v>0</v>
      </c>
      <c r="R4" s="12">
        <f t="shared" ref="R4:R6" si="52">IF($C4="","",SUMPRODUCT((Name_2012=Q$2)*(J.V.NO._2012=$C4)*Cr._2012))</f>
        <v>0</v>
      </c>
      <c r="S4" s="12">
        <f t="shared" ref="S4:S6" si="53">IF($C4="","",SUMPRODUCT((Name_2012=S$2)*(J.V.NO._2012=$C4)*Dr._2012))</f>
        <v>0</v>
      </c>
      <c r="T4" s="12">
        <f t="shared" ref="T4:T6" si="54">IF($C4="","",SUMPRODUCT((Name_2012=S$2)*(J.V.NO._2012=$C4)*Cr._2012))</f>
        <v>0</v>
      </c>
      <c r="U4" s="12">
        <f t="shared" ref="U4:U6" si="55">IF($C4="","",SUMPRODUCT((Name_2012=U$2)*(J.V.NO._2012=$C4)*Dr._2012))</f>
        <v>0</v>
      </c>
      <c r="V4" s="12">
        <f t="shared" ref="V4:V6" si="56">IF($C4="","",SUMPRODUCT((Name_2012=U$2)*(J.V.NO._2012=$C4)*Cr._2012))</f>
        <v>0</v>
      </c>
      <c r="W4" s="12">
        <f t="shared" ref="W4:W6" si="57">IF($C4="","",SUMPRODUCT((Name_2012=W$2)*(J.V.NO._2012=$C4)*Dr._2012))</f>
        <v>0</v>
      </c>
      <c r="X4" s="12">
        <f t="shared" ref="X4:X6" si="58">IF($C4="","",SUMPRODUCT((Name_2012=W$2)*(J.V.NO._2012=$C4)*Cr._2012))</f>
        <v>0</v>
      </c>
      <c r="Y4" s="12">
        <f t="shared" ref="Y4:Y6" si="59">IF($C4="","",SUMPRODUCT((Name_2012=Y$2)*(J.V.NO._2012=$C4)*Dr._2012))</f>
        <v>0</v>
      </c>
      <c r="Z4" s="12">
        <f t="shared" ref="Z4:Z6" si="60">IF($C4="","",SUMPRODUCT((Name_2012=Y$2)*(J.V.NO._2012=$C4)*Cr._2012))</f>
        <v>0</v>
      </c>
      <c r="AA4" s="12">
        <f t="shared" ref="AA4:AA6" si="61">IF($C4="","",SUMPRODUCT((Name_2012=AA$2)*(J.V.NO._2012=$C4)*Dr._2012))</f>
        <v>0</v>
      </c>
      <c r="AB4" s="12">
        <f t="shared" ref="AB4:AB6" si="62">IF($C4="","",SUMPRODUCT((Name_2012=AA$2)*(J.V.NO._2012=$C4)*Cr._2012))</f>
        <v>0</v>
      </c>
      <c r="AC4" s="12">
        <f t="shared" ref="AC4:AC6" si="63">IF($C4="","",SUMPRODUCT((Name_2012=AC$2)*(J.V.NO._2012=$C4)*Dr._2012))</f>
        <v>0</v>
      </c>
      <c r="AD4" s="12">
        <f t="shared" ref="AD4:AD6" si="64">IF($C4="","",SUMPRODUCT((Name_2012=AC$2)*(J.V.NO._2012=$C4)*Cr._2012))</f>
        <v>0</v>
      </c>
      <c r="AE4" s="12">
        <f t="shared" ref="AE4:AE6" si="65">IF($C4="","",SUMPRODUCT((Name_2012=AE$2)*(J.V.NO._2012=$C4)*Dr._2012))</f>
        <v>0</v>
      </c>
      <c r="AF4" s="12">
        <f t="shared" ref="AF4:AF6" si="66">IF($C4="","",SUMPRODUCT((Name_2012=AE$2)*(J.V.NO._2012=$C4)*Cr._2012))</f>
        <v>0</v>
      </c>
      <c r="AG4" s="12">
        <f t="shared" ref="AG4:AG6" si="67">IF($C4="","",SUMPRODUCT((Name_2012=AG$2)*(J.V.NO._2012=$C4)*Dr._2012))</f>
        <v>0</v>
      </c>
      <c r="AH4" s="12">
        <f t="shared" ref="AH4:AH6" si="68">IF($C4="","",SUMPRODUCT((Name_2012=AG$2)*(J.V.NO._2012=$C4)*Cr._2012))</f>
        <v>0</v>
      </c>
      <c r="AI4" s="12">
        <f t="shared" ref="AI4:AI6" si="69">IF($C4="","",SUMPRODUCT((Name_2012=AI$2)*(J.V.NO._2012=$C4)*Dr._2012))</f>
        <v>0</v>
      </c>
      <c r="AJ4" s="12">
        <f t="shared" ref="AJ4:AJ6" si="70">IF($C4="","",SUMPRODUCT((Name_2012=AI$2)*(J.V.NO._2012=$C4)*Cr._2012))</f>
        <v>0</v>
      </c>
      <c r="AK4" s="12">
        <f t="shared" ref="AK4:AK6" si="71">IF($C4="","",SUMPRODUCT((Name_2012=AK$2)*(J.V.NO._2012=$C4)*Dr._2012))</f>
        <v>0</v>
      </c>
      <c r="AL4" s="12">
        <f t="shared" ref="AL4:AL6" si="72">IF($C4="","",SUMPRODUCT((Name_2012=AK$2)*(J.V.NO._2012=$C4)*Cr._2012))</f>
        <v>0</v>
      </c>
      <c r="AM4" s="12">
        <f t="shared" ref="AM4:AM6" si="73">IF($C4="","",SUMPRODUCT((Name_2012=AM$2)*(J.V.NO._2012=$C4)*Dr._2012))</f>
        <v>0</v>
      </c>
      <c r="AN4" s="12">
        <f t="shared" ref="AN4:AN6" si="74">IF($C4="","",SUMPRODUCT((Name_2012=AM$2)*(J.V.NO._2012=$C4)*Cr._2012))</f>
        <v>0</v>
      </c>
      <c r="AO4" s="12">
        <f t="shared" ref="AO4:AO6" si="75">IF($C4="","",SUMPRODUCT((Name_2012=AO$2)*(J.V.NO._2012=$C4)*Dr._2012))</f>
        <v>0</v>
      </c>
      <c r="AP4" s="12">
        <f t="shared" ref="AP4:AP6" si="76">IF($C4="","",SUMPRODUCT((Name_2012=AO$2)*(J.V.NO._2012=$C4)*Cr._2012))</f>
        <v>0</v>
      </c>
      <c r="AQ4" s="12">
        <f t="shared" ref="AQ4:AQ6" si="77">IF($C4="","",SUMPRODUCT((Name_2012=AQ$2)*(J.V.NO._2012=$C4)*Dr._2012))</f>
        <v>0</v>
      </c>
      <c r="AR4" s="12">
        <f t="shared" ref="AR4:AR6" si="78">IF($C4="","",SUMPRODUCT((Name_2012=AQ$2)*(J.V.NO._2012=$C4)*Cr._2012))</f>
        <v>0</v>
      </c>
      <c r="AS4" s="12">
        <f t="shared" ref="AS4:AS6" si="79">IF($C4="","",SUMPRODUCT((Name_2012=AS$2)*(J.V.NO._2012=$C4)*Dr._2012))</f>
        <v>0</v>
      </c>
      <c r="AT4" s="12">
        <f t="shared" ref="AT4:AT6" si="80">IF($C4="","",SUMPRODUCT((Name_2012=AS$2)*(J.V.NO._2012=$C4)*Cr._2012))</f>
        <v>0</v>
      </c>
      <c r="AU4" s="12">
        <f t="shared" ref="AU4:AU6" si="81">IF($C4="","",SUMPRODUCT((Name_2012=AU$2)*(J.V.NO._2012=$C4)*Dr._2012))</f>
        <v>0</v>
      </c>
      <c r="AV4" s="12">
        <f t="shared" ref="AV4:AV6" si="82">IF($C4="","",SUMPRODUCT((Name_2012=AU$2)*(J.V.NO._2012=$C4)*Cr._2012))</f>
        <v>0</v>
      </c>
      <c r="AW4" s="12">
        <f t="shared" ref="AW4:AW6" si="83">IF($C4="","",SUMPRODUCT((Name_2012=AW$2)*(J.V.NO._2012=$C4)*Dr._2012))</f>
        <v>0</v>
      </c>
      <c r="AX4" s="12">
        <f t="shared" ref="AX4:AX6" si="84">IF($C4="","",SUMPRODUCT((Name_2012=AW$2)*(J.V.NO._2012=$C4)*Cr._2012))</f>
        <v>0</v>
      </c>
      <c r="AY4" s="12">
        <f t="shared" ref="AY4:AY6" si="85">IF($C4="","",SUMPRODUCT((Name_2012=AY$2)*(J.V.NO._2012=$C4)*Dr._2012))</f>
        <v>0</v>
      </c>
      <c r="AZ4" s="12">
        <f t="shared" ref="AZ4:AZ6" si="86">IF($C4="","",SUMPRODUCT((Name_2012=AY$2)*(J.V.NO._2012=$C4)*Cr._2012))</f>
        <v>0</v>
      </c>
      <c r="BA4" s="12">
        <f t="shared" ref="BA4:BA6" si="87">IF($C4="","",SUMPRODUCT((Name_2012=BA$2)*(J.V.NO._2012=$C4)*Dr._2012))</f>
        <v>0</v>
      </c>
      <c r="BB4" s="12">
        <f t="shared" ref="BB4:BB6" si="88">IF($C4="","",SUMPRODUCT((Name_2012=BA$2)*(J.V.NO._2012=$C4)*Cr._2012))</f>
        <v>0</v>
      </c>
      <c r="BC4" s="12">
        <f t="shared" ref="BC4:BC6" si="89">IF($C4="","",SUMPRODUCT((Name_2012=BC$2)*(J.V.NO._2012=$C4)*Dr._2012))</f>
        <v>0</v>
      </c>
      <c r="BD4" s="12">
        <f t="shared" ref="BD4:BD6" si="90">IF($C4="","",SUMPRODUCT((Name_2012=BC$2)*(J.V.NO._2012=$C4)*Cr._2012))</f>
        <v>0</v>
      </c>
      <c r="BE4" s="12">
        <f t="shared" ref="BE4:BE6" si="91">IF($C4="","",SUMPRODUCT((Name_2012=BE$2)*(J.V.NO._2012=$C4)*Dr._2012))</f>
        <v>0</v>
      </c>
      <c r="BF4" s="12">
        <f t="shared" ref="BF4:BF6" si="92">IF($C4="","",SUMPRODUCT((Name_2012=BE$2)*(J.V.NO._2012=$C4)*Cr._2012))</f>
        <v>0</v>
      </c>
      <c r="BG4" s="12">
        <f t="shared" ref="BG4:BG6" si="93">IF($C4="","",SUMPRODUCT((Name_2012=BG$2)*(J.V.NO._2012=$C4)*Dr._2012))</f>
        <v>0</v>
      </c>
      <c r="BH4" s="12">
        <f t="shared" ref="BH4:BH6" si="94">IF($C4="","",SUMPRODUCT((Name_2012=BG$2)*(J.V.NO._2012=$C4)*Cr._2012))</f>
        <v>0</v>
      </c>
      <c r="BI4" s="12">
        <f t="shared" ref="BI4:BI6" si="95">IF($C4="","",SUMPRODUCT((Name_2012=BI$2)*(J.V.NO._2012=$C4)*Dr._2012))</f>
        <v>0</v>
      </c>
      <c r="BJ4" s="12">
        <f t="shared" ref="BJ4:BJ6" si="96">IF($C4="","",SUMPRODUCT((Name_2012=BI$2)*(J.V.NO._2012=$C4)*Cr._2012))</f>
        <v>0</v>
      </c>
      <c r="BK4" s="12">
        <f t="shared" ref="BK4:BK6" si="97">IF($C4="","",SUMPRODUCT((Name_2012=BK$2)*(J.V.NO._2012=$C4)*Dr._2012))</f>
        <v>0</v>
      </c>
      <c r="BL4" s="12">
        <f t="shared" ref="BL4:BL6" si="98">IF($C4="","",SUMPRODUCT((Name_2012=BK$2)*(J.V.NO._2012=$C4)*Cr._2012))</f>
        <v>0</v>
      </c>
      <c r="BM4" s="12">
        <f t="shared" ref="BM4:BM6" si="99">IF($C4="","",SUMPRODUCT((Name_2012=BM$2)*(J.V.NO._2012=$C4)*Dr._2012))</f>
        <v>0</v>
      </c>
      <c r="BN4" s="12">
        <f t="shared" ref="BN4:BN6" si="100">IF($C4="","",SUMPRODUCT((Name_2012=BM$2)*(J.V.NO._2012=$C4)*Cr._2012))</f>
        <v>0</v>
      </c>
      <c r="BO4" s="12">
        <f t="shared" ref="BO4:BO6" si="101">IF($C4="","",SUMPRODUCT((Name_2012=BO$2)*(J.V.NO._2012=$C4)*Dr._2012))</f>
        <v>0</v>
      </c>
      <c r="BP4" s="12">
        <f t="shared" ref="BP4:BP6" si="102">IF($C4="","",SUMPRODUCT((Name_2012=BO$2)*(J.V.NO._2012=$C4)*Cr._2012))</f>
        <v>0</v>
      </c>
      <c r="BQ4" s="12">
        <f t="shared" ref="BQ4:BQ6" si="103">IF($C4="","",SUMPRODUCT((Name_2012=BQ$2)*(J.V.NO._2012=$C4)*Dr._2012))</f>
        <v>0</v>
      </c>
      <c r="BR4" s="12">
        <f t="shared" ref="BR4:BR6" si="104">IF($C4="","",SUMPRODUCT((Name_2012=BQ$2)*(J.V.NO._2012=$C4)*Cr._2012))</f>
        <v>0</v>
      </c>
      <c r="BS4" s="12">
        <f t="shared" ref="BS4:BS6" si="105">IF($C4="","",SUMPRODUCT((Name_2012=BS$2)*(J.V.NO._2012=$C4)*Dr._2012))</f>
        <v>0</v>
      </c>
      <c r="BT4" s="12">
        <f t="shared" ref="BT4:BT6" si="106">IF($C4="","",SUMPRODUCT((Name_2012=BS$2)*(J.V.NO._2012=$C4)*Cr._2012))</f>
        <v>0</v>
      </c>
      <c r="BU4" s="12">
        <f t="shared" ref="BU4:BU6" si="107">IF($C4="","",SUMPRODUCT((Name_2012=BU$2)*(J.V.NO._2012=$C4)*Dr._2012))</f>
        <v>0</v>
      </c>
      <c r="BV4" s="12">
        <f t="shared" ref="BV4:BV6" si="108">IF($C4="","",SUMPRODUCT((Name_2012=BU$2)*(J.V.NO._2012=$C4)*Cr._2012))</f>
        <v>0</v>
      </c>
      <c r="BW4" s="12">
        <f t="shared" ref="BW4:BW6" si="109">IF($C4="","",SUMPRODUCT((Name_2012=BW$2)*(J.V.NO._2012=$C4)*Dr._2012))</f>
        <v>0</v>
      </c>
      <c r="BX4" s="12">
        <f t="shared" ref="BX4:BX6" si="110">IF($C4="","",SUMPRODUCT((Name_2012=BW$2)*(J.V.NO._2012=$C4)*Cr._2012))</f>
        <v>0</v>
      </c>
      <c r="BY4" s="12">
        <f t="shared" ref="BY4:BY6" si="111">IF($C4="","",SUMPRODUCT((Name_2012=BY$2)*(J.V.NO._2012=$C4)*Dr._2012))</f>
        <v>0</v>
      </c>
      <c r="BZ4" s="12">
        <f t="shared" ref="BZ4:BZ6" si="112">IF($C4="","",SUMPRODUCT((Name_2012=BY$2)*(J.V.NO._2012=$C4)*Cr._2012))</f>
        <v>0</v>
      </c>
      <c r="CA4" s="12">
        <f t="shared" ref="CA4:CA6" si="113">IF($C4="","",SUMPRODUCT((Name_2012=CA$2)*(J.V.NO._2012=$C4)*Dr._2012))</f>
        <v>0</v>
      </c>
      <c r="CB4" s="12">
        <f t="shared" ref="CB4:CB6" si="114">IF($C4="","",SUMPRODUCT((Name_2012=CA$2)*(J.V.NO._2012=$C4)*Cr._2012))</f>
        <v>0</v>
      </c>
      <c r="CC4" s="12">
        <f t="shared" ref="CC4:CC6" si="115">IF($C4="","",SUMPRODUCT((Name_2012=CC$2)*(J.V.NO._2012=$C4)*Dr._2012))</f>
        <v>0</v>
      </c>
      <c r="CD4" s="12">
        <f t="shared" ref="CD4:CD6" si="116">IF($C4="","",SUMPRODUCT((Name_2012=CC$2)*(J.V.NO._2012=$C4)*Cr._2012))</f>
        <v>0</v>
      </c>
      <c r="CE4" s="12">
        <f t="shared" ref="CE4:CE6" si="117">IF($C4="","",SUMPRODUCT((Name_2012=CE$2)*(J.V.NO._2012=$C4)*Dr._2012))</f>
        <v>0</v>
      </c>
      <c r="CF4" s="12">
        <f t="shared" ref="CF4:CF6" si="118">IF($C4="","",SUMPRODUCT((Name_2012=CE$2)*(J.V.NO._2012=$C4)*Cr._2012))</f>
        <v>0</v>
      </c>
      <c r="CG4" s="12">
        <f t="shared" ref="CG4:CG6" si="119">IF($C4="","",SUMPRODUCT((Name_2012=CG$2)*(J.V.NO._2012=$C4)*Dr._2012))</f>
        <v>0</v>
      </c>
      <c r="CH4" s="12">
        <f t="shared" ref="CH4:CH6" si="120">IF($C4="","",SUMPRODUCT((Name_2012=CG$2)*(J.V.NO._2012=$C4)*Cr._2012))</f>
        <v>0</v>
      </c>
      <c r="CI4" s="12">
        <f t="shared" ref="CI4:CI6" si="121">IF($C4="","",SUMPRODUCT((Name_2012=CI$2)*(J.V.NO._2012=$C4)*Dr._2012))</f>
        <v>0</v>
      </c>
      <c r="CJ4" s="12">
        <f t="shared" ref="CJ4:CJ6" si="122">IF($C4="","",SUMPRODUCT((Name_2012=CI$2)*(J.V.NO._2012=$C4)*Cr._2012))</f>
        <v>0</v>
      </c>
      <c r="CK4" s="12">
        <f t="shared" ref="CK4:CK6" si="123">IF($C4="","",SUMPRODUCT((Name_2012=CK$2)*(J.V.NO._2012=$C4)*Dr._2012))</f>
        <v>0</v>
      </c>
      <c r="CL4" s="12">
        <f t="shared" ref="CL4:CL6" si="124">IF($C4="","",SUMPRODUCT((Name_2012=CK$2)*(J.V.NO._2012=$C4)*Cr._2012))</f>
        <v>0</v>
      </c>
      <c r="CM4" s="12">
        <f t="shared" ref="CM4:CM6" si="125">IF($C4="","",SUMPRODUCT((Name_2012=CM$2)*(J.V.NO._2012=$C4)*Dr._2012))</f>
        <v>0</v>
      </c>
      <c r="CN4" s="12">
        <f t="shared" ref="CN4:CN6" si="126">IF($C4="","",SUMPRODUCT((Name_2012=CM$2)*(J.V.NO._2012=$C4)*Cr._2012))</f>
        <v>0</v>
      </c>
      <c r="CO4" s="12">
        <f t="shared" ref="CO4:CO6" si="127">IF($C4="","",SUMPRODUCT((Name_2012=CO$2)*(J.V.NO._2012=$C4)*Dr._2012))</f>
        <v>0</v>
      </c>
      <c r="CP4" s="12">
        <f t="shared" ref="CP4:CP6" si="128">IF($C4="","",SUMPRODUCT((Name_2012=CO$2)*(J.V.NO._2012=$C4)*Cr._2012))</f>
        <v>0</v>
      </c>
      <c r="CQ4" s="12">
        <f t="shared" ref="CQ4:CQ6" si="129">IF($C4="","",SUMPRODUCT((Name_2012=CQ$2)*(J.V.NO._2012=$C4)*Dr._2012))</f>
        <v>0</v>
      </c>
      <c r="CR4" s="12">
        <f t="shared" ref="CR4:CR6" si="130">IF($C4="","",SUMPRODUCT((Name_2012=CQ$2)*(J.V.NO._2012=$C4)*Cr._2012))</f>
        <v>0</v>
      </c>
      <c r="CS4" s="12">
        <f t="shared" ref="CS4:CS6" si="131">IF($C4="","",SUMPRODUCT((Name_2012=CS$2)*(J.V.NO._2012=$C4)*Dr._2012))</f>
        <v>0</v>
      </c>
      <c r="CT4" s="12">
        <f t="shared" ref="CT4:CT6" si="132">IF($C4="","",SUMPRODUCT((Name_2012=CS$2)*(J.V.NO._2012=$C4)*Cr._2012))</f>
        <v>0</v>
      </c>
      <c r="CU4" s="12">
        <f t="shared" ref="CU4:CU6" si="133">IF($C4="","",SUMPRODUCT((Name_2012=CU$2)*(J.V.NO._2012=$C4)*Dr._2012))</f>
        <v>0</v>
      </c>
      <c r="CV4" s="12">
        <f t="shared" ref="CV4:CV6" si="134">IF($C4="","",SUMPRODUCT((Name_2012=CU$2)*(J.V.NO._2012=$C4)*Cr._2012))</f>
        <v>0</v>
      </c>
      <c r="CW4" s="12">
        <f t="shared" ref="CW4:CW6" si="135">IF($C4="","",SUMPRODUCT((Name_2012=CW$2)*(J.V.NO._2012=$C4)*Dr._2012))</f>
        <v>0</v>
      </c>
      <c r="CX4" s="12">
        <f t="shared" ref="CX4:CX6" si="136">IF($C4="","",SUMPRODUCT((Name_2012=CW$2)*(J.V.NO._2012=$C4)*Cr._2012))</f>
        <v>0</v>
      </c>
      <c r="CY4" s="12">
        <f t="shared" ref="CY4:CY6" si="137">IF($C4="","",SUMPRODUCT((Name_2012=CY$2)*(J.V.NO._2012=$C4)*Dr._2012))</f>
        <v>0</v>
      </c>
      <c r="CZ4" s="12">
        <f t="shared" ref="CZ4:CZ6" si="138">IF($C4="","",SUMPRODUCT((Name_2012=CY$2)*(J.V.NO._2012=$C4)*Cr._2012))</f>
        <v>0</v>
      </c>
      <c r="DA4" s="12">
        <f t="shared" ref="DA4:DA6" si="139">IF($C4="","",SUMPRODUCT((Name_2012=DA$2)*(J.V.NO._2012=$C4)*Dr._2012))</f>
        <v>0</v>
      </c>
      <c r="DB4" s="12">
        <f t="shared" ref="DB4:DB6" si="140">IF($C4="","",SUMPRODUCT((Name_2012=DA$2)*(J.V.NO._2012=$C4)*Cr._2012))</f>
        <v>0</v>
      </c>
      <c r="DC4" s="12">
        <f t="shared" ref="DC4:DC6" si="141">IF($C4="","",SUMPRODUCT((Name_2012=DC$2)*(J.V.NO._2012=$C4)*Dr._2012))</f>
        <v>0</v>
      </c>
      <c r="DD4" s="12">
        <f t="shared" ref="DD4:DD6" si="142">IF($C4="","",SUMPRODUCT((Name_2012=DC$2)*(J.V.NO._2012=$C4)*Cr._2012))</f>
        <v>0</v>
      </c>
      <c r="DE4" s="12">
        <f t="shared" ref="DE4:DE6" si="143">IF($C4="","",SUMPRODUCT((Name_2012=DE$2)*(J.V.NO._2012=$C4)*Dr._2012))</f>
        <v>0</v>
      </c>
      <c r="DF4" s="12">
        <f t="shared" ref="DF4:DF6" si="144">IF($C4="","",SUMPRODUCT((Name_2012=DE$2)*(J.V.NO._2012=$C4)*Cr._2012))</f>
        <v>0</v>
      </c>
      <c r="DG4" s="12">
        <f t="shared" ref="DG4:DG6" si="145">IF($C4="","",SUMPRODUCT((Name_2012=DG$2)*(J.V.NO._2012=$C4)*Dr._2012))</f>
        <v>0</v>
      </c>
      <c r="DH4" s="12">
        <f t="shared" ref="DH4:DH6" si="146">IF($C4="","",SUMPRODUCT((Name_2012=DG$2)*(J.V.NO._2012=$C4)*Cr._2012))</f>
        <v>0</v>
      </c>
      <c r="DI4" s="12">
        <f t="shared" ref="DI4:DI6" si="147">IF($C4="","",SUMPRODUCT((Name_2012=DI$2)*(J.V.NO._2012=$C4)*Dr._2012))</f>
        <v>0</v>
      </c>
      <c r="DJ4" s="12">
        <f t="shared" ref="DJ4:DJ6" si="148">IF($C4="","",SUMPRODUCT((Name_2012=DI$2)*(J.V.NO._2012=$C4)*Cr._2012))</f>
        <v>0</v>
      </c>
      <c r="DK4" s="12">
        <f t="shared" ref="DK4:DK6" si="149">IF($C4="","",SUMPRODUCT((Name_2012=DK$2)*(J.V.NO._2012=$C4)*Dr._2012))</f>
        <v>0</v>
      </c>
      <c r="DL4" s="12">
        <f t="shared" ref="DL4:DL6" si="150">IF($C4="","",SUMPRODUCT((Name_2012=DK$2)*(J.V.NO._2012=$C4)*Cr._2012))</f>
        <v>0</v>
      </c>
      <c r="DM4" s="12">
        <f t="shared" ref="DM4:DM6" si="151">IF($C4="","",SUMPRODUCT((Name_2012=DM$2)*(J.V.NO._2012=$C4)*Dr._2012))</f>
        <v>0</v>
      </c>
      <c r="DN4" s="12">
        <f t="shared" ref="DN4:DN6" si="152">IF($C4="","",SUMPRODUCT((Name_2012=DM$2)*(J.V.NO._2012=$C4)*Cr._2012))</f>
        <v>0</v>
      </c>
      <c r="DO4" s="12">
        <f t="shared" ref="DO4:DO6" si="153">IF($C4="","",SUMPRODUCT((Name_2012=DO$2)*(J.V.NO._2012=$C4)*Dr._2012))</f>
        <v>0</v>
      </c>
      <c r="DP4" s="12">
        <f t="shared" ref="DP4:DP6" si="154">IF($C4="","",SUMPRODUCT((Name_2012=DO$2)*(J.V.NO._2012=$C4)*Cr._2012))</f>
        <v>0</v>
      </c>
      <c r="DQ4" s="12">
        <f t="shared" ref="DQ4:DQ6" si="155">IF($C4="","",SUMPRODUCT((Name_2012=DQ$2)*(J.V.NO._2012=$C4)*Dr._2012))</f>
        <v>0</v>
      </c>
      <c r="DR4" s="12">
        <f t="shared" ref="DR4:DR6" si="156">IF($C4="","",SUMPRODUCT((Name_2012=DQ$2)*(J.V.NO._2012=$C4)*Cr._2012))</f>
        <v>0</v>
      </c>
      <c r="DS4" s="12">
        <f t="shared" ref="DS4:DS6" si="157">IF($C4="","",SUMPRODUCT((Name_2012=DS$2)*(J.V.NO._2012=$C4)*Dr._2012))</f>
        <v>0</v>
      </c>
      <c r="DT4" s="12">
        <f t="shared" ref="DT4:DT6" si="158">IF($C4="","",SUMPRODUCT((Name_2012=DS$2)*(J.V.NO._2012=$C4)*Cr._2012))</f>
        <v>0</v>
      </c>
      <c r="DU4" s="12">
        <f t="shared" ref="DU4:DU6" si="159">IF($C4="","",SUMPRODUCT((Name_2012=DU$2)*(J.V.NO._2012=$C4)*Dr._2012))</f>
        <v>0</v>
      </c>
      <c r="DV4" s="12">
        <f t="shared" ref="DV4:DV6" si="160">IF($C4="","",SUMPRODUCT((Name_2012=DU$2)*(J.V.NO._2012=$C4)*Cr._2012))</f>
        <v>0</v>
      </c>
      <c r="DW4" s="12">
        <f t="shared" ref="DW4:DW6" si="161">IF($C4="","",SUMPRODUCT((Name_2012=DW$2)*(J.V.NO._2012=$C4)*Dr._2012))</f>
        <v>0</v>
      </c>
      <c r="DX4" s="12">
        <f t="shared" ref="DX4:DX6" si="162">IF($C4="","",SUMPRODUCT((Name_2012=DW$2)*(J.V.NO._2012=$C4)*Cr._2012))</f>
        <v>0</v>
      </c>
      <c r="DY4" s="12">
        <f t="shared" ref="DY4:DY6" si="163">IF($C4="","",SUMPRODUCT((Name_2012=DY$2)*(J.V.NO._2012=$C4)*Dr._2012))</f>
        <v>0</v>
      </c>
      <c r="DZ4" s="12">
        <f t="shared" ref="DZ4:DZ6" si="164">IF($C4="","",SUMPRODUCT((Name_2012=DY$2)*(J.V.NO._2012=$C4)*Cr._2012))</f>
        <v>0</v>
      </c>
      <c r="EA4" s="12">
        <f t="shared" ref="EA4:EA6" si="165">IF($C4="","",SUMPRODUCT((Name_2012=EA$2)*(J.V.NO._2012=$C4)*Dr._2012))</f>
        <v>0</v>
      </c>
      <c r="EB4" s="12">
        <f t="shared" ref="EB4:EB6" si="166">IF($C4="","",SUMPRODUCT((Name_2012=EA$2)*(J.V.NO._2012=$C4)*Cr._2012))</f>
        <v>0</v>
      </c>
      <c r="EC4" s="12">
        <f t="shared" ref="EC4:EC6" si="167">IF($C4="","",SUMPRODUCT((Name_2012=EC$2)*(J.V.NO._2012=$C4)*Dr._2012))</f>
        <v>0</v>
      </c>
      <c r="ED4" s="12">
        <f t="shared" ref="ED4:ED6" si="168">IF($C4="","",SUMPRODUCT((Name_2012=EC$2)*(J.V.NO._2012=$C4)*Cr._2012))</f>
        <v>0</v>
      </c>
      <c r="EE4" s="12">
        <f t="shared" ref="EE4:EE6" si="169">IF($C4="","",SUMPRODUCT((Name_2012=EE$2)*(J.V.NO._2012=$C4)*Dr._2012))</f>
        <v>0</v>
      </c>
      <c r="EF4" s="12">
        <f t="shared" ref="EF4:EF6" si="170">IF($C4="","",SUMPRODUCT((Name_2012=EE$2)*(J.V.NO._2012=$C4)*Cr._2012))</f>
        <v>0</v>
      </c>
      <c r="EG4" s="12">
        <f t="shared" ref="EG4:EG6" si="171">IF($C4="","",SUMPRODUCT((Name_2012=EG$2)*(J.V.NO._2012=$C4)*Dr._2012))</f>
        <v>0</v>
      </c>
      <c r="EH4" s="12">
        <f t="shared" ref="EH4:EH6" si="172">IF($C4="","",SUMPRODUCT((Name_2012=EG$2)*(J.V.NO._2012=$C4)*Cr._2012))</f>
        <v>0</v>
      </c>
      <c r="EI4" s="12">
        <f t="shared" ref="EI4:EI6" si="173">IF($C4="","",SUMPRODUCT((Name_2012=EI$2)*(J.V.NO._2012=$C4)*Dr._2012))</f>
        <v>0</v>
      </c>
      <c r="EJ4" s="12">
        <f t="shared" ref="EJ4:EJ6" si="174">IF($C4="","",SUMPRODUCT((Name_2012=EI$2)*(J.V.NO._2012=$C4)*Cr._2012))</f>
        <v>0</v>
      </c>
      <c r="EK4" s="12">
        <f t="shared" ref="EK4:EK6" si="175">IF($C4="","",SUMPRODUCT((Name_2012=EK$2)*(J.V.NO._2012=$C4)*Dr._2012))</f>
        <v>0</v>
      </c>
      <c r="EL4" s="12">
        <f t="shared" ref="EL4:EL6" si="176">IF($C4="","",SUMPRODUCT((Name_2012=EK$2)*(J.V.NO._2012=$C4)*Cr._2012))</f>
        <v>0</v>
      </c>
      <c r="EM4" s="12">
        <f t="shared" ref="EM4:EM6" si="177">IF($C4="","",SUMPRODUCT((Name_2012=EM$2)*(J.V.NO._2012=$C4)*Dr._2012))</f>
        <v>0</v>
      </c>
      <c r="EN4" s="12">
        <f t="shared" ref="EN4:EN6" si="178">IF($C4="","",SUMPRODUCT((Name_2012=EM$2)*(J.V.NO._2012=$C4)*Cr._2012))</f>
        <v>0</v>
      </c>
      <c r="EO4" s="12">
        <f t="shared" ref="EO4:EO6" si="179">IF($C4="","",SUMPRODUCT((Name_2012=EO$2)*(J.V.NO._2012=$C4)*Dr._2012))</f>
        <v>0</v>
      </c>
      <c r="EP4" s="12">
        <f t="shared" ref="EP4:EP6" si="180">IF($C4="","",SUMPRODUCT((Name_2012=EO$2)*(J.V.NO._2012=$C4)*Cr._2012))</f>
        <v>0</v>
      </c>
      <c r="EQ4" s="12">
        <f t="shared" ref="EQ4:EQ6" si="181">IF($C4="","",SUMPRODUCT((Name_2012=EQ$2)*(J.V.NO._2012=$C4)*Dr._2012))</f>
        <v>0</v>
      </c>
      <c r="ER4" s="12">
        <f t="shared" ref="ER4:ER6" si="182">IF($C4="","",SUMPRODUCT((Name_2012=EQ$2)*(J.V.NO._2012=$C4)*Cr._2012))</f>
        <v>0</v>
      </c>
      <c r="ES4" s="12">
        <f t="shared" ref="ES4:ES6" si="183">IF($C4="","",SUMPRODUCT((Name_2012=ES$2)*(J.V.NO._2012=$C4)*Dr._2012))</f>
        <v>0</v>
      </c>
      <c r="ET4" s="12">
        <f t="shared" ref="ET4:ET6" si="184">IF($C4="","",SUMPRODUCT((Name_2012=ES$2)*(J.V.NO._2012=$C4)*Cr._2012))</f>
        <v>0</v>
      </c>
      <c r="EU4" s="12">
        <f t="shared" ref="EU4:EU6" si="185">IF($C4="","",SUMPRODUCT((Name_2012=EU$2)*(J.V.NO._2012=$C4)*Dr._2012))</f>
        <v>0</v>
      </c>
      <c r="EV4" s="103">
        <f t="shared" ref="EV4:EV6" si="186">IF($C4="","",SUMPRODUCT((Name_2012=EU$2)*(J.V.NO._2012=$C4)*Cr._2012))</f>
        <v>8400</v>
      </c>
      <c r="EW4" s="12">
        <f t="shared" ref="EW4:EW6" si="187">IF($C4="","",SUMPRODUCT((Name_2012=EW$2)*(J.V.NO._2012=$C4)*Dr._2012))</f>
        <v>0</v>
      </c>
      <c r="EX4" s="12">
        <f t="shared" ref="EX4:EX6" si="188">IF($C4="","",SUMPRODUCT((Name_2012=EW$2)*(J.V.NO._2012=$C4)*Cr._2012))</f>
        <v>0</v>
      </c>
      <c r="EY4" s="12">
        <f t="shared" ref="EY4:EY6" si="189">IF($C4="","",SUMPRODUCT((Name_2012=EY$2)*(J.V.NO._2012=$C4)*Dr._2012))</f>
        <v>0</v>
      </c>
      <c r="EZ4" s="12">
        <f t="shared" ref="EZ4:EZ6" si="190">IF($C4="","",SUMPRODUCT((Name_2012=EY$2)*(J.V.NO._2012=$C4)*Cr._2012))</f>
        <v>0</v>
      </c>
      <c r="FA4" s="12">
        <f t="shared" ref="FA4:FA6" si="191">IF($C4="","",SUMPRODUCT((Name_2012=FA$2)*(J.V.NO._2012=$C4)*Dr._2012))</f>
        <v>0</v>
      </c>
      <c r="FB4" s="12">
        <f t="shared" ref="FB4:FB6" si="192">IF($C4="","",SUMPRODUCT((Name_2012=FA$2)*(J.V.NO._2012=$C4)*Cr._2012))</f>
        <v>0</v>
      </c>
      <c r="FC4" s="12">
        <f t="shared" ref="FC4:FC6" si="193">IF($C4="","",SUMPRODUCT((Name_2012=FC$2)*(J.V.NO._2012=$C4)*Dr._2012))</f>
        <v>0</v>
      </c>
      <c r="FD4" s="12">
        <f t="shared" ref="FD4:FD6" si="194">IF($C4="","",SUMPRODUCT((Name_2012=FC$2)*(J.V.NO._2012=$C4)*Cr._2012))</f>
        <v>0</v>
      </c>
      <c r="FE4" s="12">
        <f t="shared" ref="FE4:FE6" si="195">IF($C4="","",SUMPRODUCT((Name_2012=FE$2)*(J.V.NO._2012=$C4)*Dr._2012))</f>
        <v>0</v>
      </c>
      <c r="FF4" s="12">
        <f t="shared" ref="FF4:FF6" si="196">IF($C4="","",SUMPRODUCT((Name_2012=FE$2)*(J.V.NO._2012=$C4)*Cr._2012))</f>
        <v>0</v>
      </c>
      <c r="FG4" s="12">
        <f t="shared" ref="FG4:FG6" si="197">IF($C4="","",SUMPRODUCT((Name_2012=FG$2)*(J.V.NO._2012=$C4)*Dr._2012))</f>
        <v>0</v>
      </c>
      <c r="FH4" s="12">
        <f t="shared" ref="FH4:FH6" si="198">IF($C4="","",SUMPRODUCT((Name_2012=FG$2)*(J.V.NO._2012=$C4)*Cr._2012))</f>
        <v>0</v>
      </c>
      <c r="FI4" s="12">
        <f t="shared" ref="FI4:FI6" si="199">IF($C4="","",SUMPRODUCT((Name_2012=FI$2)*(J.V.NO._2012=$C4)*Dr._2012))</f>
        <v>0</v>
      </c>
      <c r="FJ4" s="12">
        <f t="shared" ref="FJ4:FJ6" si="200">IF($C4="","",SUMPRODUCT((Name_2012=FI$2)*(J.V.NO._2012=$C4)*Cr._2012))</f>
        <v>0</v>
      </c>
      <c r="FK4" s="12">
        <f t="shared" ref="FK4:FK6" si="201">IF($C4="","",SUMPRODUCT((Name_2012=FK$2)*(J.V.NO._2012=$C4)*Dr._2012))</f>
        <v>0</v>
      </c>
      <c r="FL4" s="12">
        <f t="shared" ref="FL4:FL6" si="202">IF($C4="","",SUMPRODUCT((Name_2012=FK$2)*(J.V.NO._2012=$C4)*Cr._2012))</f>
        <v>0</v>
      </c>
      <c r="FM4" s="12">
        <f t="shared" ref="FM4:FM6" si="203">IF($C4="","",SUMPRODUCT((Name_2012=FM$2)*(J.V.NO._2012=$C4)*Dr._2012))</f>
        <v>0</v>
      </c>
      <c r="FN4" s="12">
        <f t="shared" ref="FN4:FN6" si="204">IF($C4="","",SUMPRODUCT((Name_2012=FM$2)*(J.V.NO._2012=$C4)*Cr._2012))</f>
        <v>0</v>
      </c>
      <c r="FO4" s="12">
        <f t="shared" ref="FO4:FO6" si="205">IF($C4="","",SUMPRODUCT((Name_2012=FO$2)*(J.V.NO._2012=$C4)*Dr._2012))</f>
        <v>0</v>
      </c>
      <c r="FP4" s="12">
        <f t="shared" ref="FP4:FP6" si="206">IF($C4="","",SUMPRODUCT((Name_2012=FO$2)*(J.V.NO._2012=$C4)*Cr._2012))</f>
        <v>0</v>
      </c>
      <c r="FQ4" s="12">
        <f t="shared" ref="FQ4:FQ6" si="207">IF($C4="","",SUMPRODUCT((Name_2012=FQ$2)*(J.V.NO._2012=$C4)*Dr._2012))</f>
        <v>0</v>
      </c>
      <c r="FR4" s="12">
        <f t="shared" ref="FR4:FR6" si="208">IF($C4="","",SUMPRODUCT((Name_2012=FQ$2)*(J.V.NO._2012=$C4)*Cr._2012))</f>
        <v>0</v>
      </c>
      <c r="FS4" s="12">
        <f t="shared" ref="FS4:FS6" si="209">IF($C4="","",SUMPRODUCT((Name_2012=FS$2)*(J.V.NO._2012=$C4)*Dr._2012))</f>
        <v>0</v>
      </c>
      <c r="FT4" s="12">
        <f t="shared" ref="FT4:FT6" si="210">IF($C4="","",SUMPRODUCT((Name_2012=FS$2)*(J.V.NO._2012=$C4)*Cr._2012))</f>
        <v>0</v>
      </c>
      <c r="FU4" s="12">
        <f t="shared" ref="FU4:FU6" si="211">IF($C4="","",SUMPRODUCT((Name_2012=FU$2)*(J.V.NO._2012=$C4)*Dr._2012))</f>
        <v>0</v>
      </c>
      <c r="FV4" s="12">
        <f t="shared" ref="FV4:FV6" si="212">IF($C4="","",SUMPRODUCT((Name_2012=FU$2)*(J.V.NO._2012=$C4)*Cr._2012))</f>
        <v>0</v>
      </c>
      <c r="FW4" s="12">
        <f t="shared" ref="FW4:FW6" si="213">IF($C4="","",SUMPRODUCT((Name_2012=FW$2)*(J.V.NO._2012=$C4)*Dr._2012))</f>
        <v>0</v>
      </c>
      <c r="FX4" s="12">
        <f t="shared" ref="FX4:FX6" si="214">IF($C4="","",SUMPRODUCT((Name_2012=FW$2)*(J.V.NO._2012=$C4)*Cr._2012))</f>
        <v>0</v>
      </c>
      <c r="FY4" s="12">
        <f t="shared" ref="FY4:FY6" si="215">IF($C4="","",SUMPRODUCT((Name_2012=FY$2)*(J.V.NO._2012=$C4)*Dr._2012))</f>
        <v>0</v>
      </c>
      <c r="FZ4" s="12">
        <f t="shared" ref="FZ4:FZ6" si="216">IF($C4="","",SUMPRODUCT((Name_2012=FY$2)*(J.V.NO._2012=$C4)*Cr._2012))</f>
        <v>0</v>
      </c>
      <c r="GA4" s="12">
        <f t="shared" ref="GA4:GA6" si="217">IF($C4="","",SUMPRODUCT((Name_2012=GA$2)*(J.V.NO._2012=$C4)*Dr._2012))</f>
        <v>0</v>
      </c>
      <c r="GB4" s="12">
        <f t="shared" ref="GB4:GB6" si="218">IF($C4="","",SUMPRODUCT((Name_2012=GA$2)*(J.V.NO._2012=$C4)*Cr._2012))</f>
        <v>0</v>
      </c>
      <c r="GC4" s="12">
        <f t="shared" ref="GC4:GC6" si="219">IF($C4="","",SUMPRODUCT((Name_2012=GC$2)*(J.V.NO._2012=$C4)*Dr._2012))</f>
        <v>0</v>
      </c>
      <c r="GD4" s="12">
        <f t="shared" ref="GD4:GD6" si="220">IF($C4="","",SUMPRODUCT((Name_2012=GC$2)*(J.V.NO._2012=$C4)*Cr._2012))</f>
        <v>0</v>
      </c>
      <c r="GE4" s="12">
        <f t="shared" ref="GE4:GE6" si="221">IF($C4="","",SUMPRODUCT((Name_2012=GE$2)*(J.V.NO._2012=$C4)*Dr._2012))</f>
        <v>0</v>
      </c>
      <c r="GF4" s="12">
        <f t="shared" ref="GF4:GF6" si="222">IF($C4="","",SUMPRODUCT((Name_2012=GE$2)*(J.V.NO._2012=$C4)*Cr._2012))</f>
        <v>0</v>
      </c>
      <c r="GG4" s="12">
        <f t="shared" ref="GG4:GG6" si="223">IF($C4="","",SUMPRODUCT((Name_2012=GG$2)*(J.V.NO._2012=$C4)*Dr._2012))</f>
        <v>0</v>
      </c>
      <c r="GH4" s="12">
        <f t="shared" ref="GH4:GH6" si="224">IF($C4="","",SUMPRODUCT((Name_2012=GG$2)*(J.V.NO._2012=$C4)*Cr._2012))</f>
        <v>0</v>
      </c>
      <c r="GI4" s="12">
        <f t="shared" ref="GI4:GI6" si="225">IF($C4="","",SUMPRODUCT((Name_2012=GI$2)*(J.V.NO._2012=$C4)*Dr._2012))</f>
        <v>0</v>
      </c>
      <c r="GJ4" s="12">
        <f t="shared" ref="GJ4:GJ6" si="226">IF($C4="","",SUMPRODUCT((Name_2012=GI$2)*(J.V.NO._2012=$C4)*Cr._2012))</f>
        <v>0</v>
      </c>
      <c r="GK4" s="12">
        <f t="shared" ref="GK4:GK6" si="227">IF($C4="","",SUMPRODUCT((Name_2012=GK$2)*(J.V.NO._2012=$C4)*Dr._2012))</f>
        <v>0</v>
      </c>
      <c r="GL4" s="12">
        <f t="shared" ref="GL4:GL6" si="228">IF($C4="","",SUMPRODUCT((Name_2012=GK$2)*(J.V.NO._2012=$C4)*Cr._2012))</f>
        <v>0</v>
      </c>
      <c r="GM4" s="12">
        <f t="shared" ref="GM4:GM6" si="229">IF($C4="","",SUMPRODUCT((Name_2012=GM$2)*(J.V.NO._2012=$C4)*Dr._2012))</f>
        <v>0</v>
      </c>
      <c r="GN4" s="12">
        <f t="shared" ref="GN4:GN6" si="230">IF($C4="","",SUMPRODUCT((Name_2012=GM$2)*(J.V.NO._2012=$C4)*Cr._2012))</f>
        <v>0</v>
      </c>
      <c r="GO4" s="12">
        <f t="shared" ref="GO4:GO6" si="231">IF($C4="","",SUMPRODUCT((Name_2012=GO$2)*(J.V.NO._2012=$C4)*Dr._2012))</f>
        <v>0</v>
      </c>
      <c r="GP4" s="12">
        <f t="shared" ref="GP4:GP6" si="232">IF($C4="","",SUMPRODUCT((Name_2012=GO$2)*(J.V.NO._2012=$C4)*Cr._2012))</f>
        <v>0</v>
      </c>
      <c r="GQ4" s="12">
        <f t="shared" ref="GQ4:GQ6" si="233">IF($C4="","",SUMPRODUCT((Name_2012=GQ$2)*(J.V.NO._2012=$C4)*Dr._2012))</f>
        <v>0</v>
      </c>
      <c r="GR4" s="12">
        <f t="shared" ref="GR4:GR6" si="234">IF($C4="","",SUMPRODUCT((Name_2012=GQ$2)*(J.V.NO._2012=$C4)*Cr._2012))</f>
        <v>0</v>
      </c>
      <c r="GS4" s="12">
        <f t="shared" ref="GS4:GS6" si="235">IF($C4="","",SUMPRODUCT((Name_2012=GS$2)*(J.V.NO._2012=$C4)*Dr._2012))</f>
        <v>0</v>
      </c>
      <c r="GT4" s="12">
        <f t="shared" ref="GT4:GT6" si="236">IF($C4="","",SUMPRODUCT((Name_2012=GS$2)*(J.V.NO._2012=$C4)*Cr._2012))</f>
        <v>0</v>
      </c>
      <c r="GU4" s="12">
        <f t="shared" ref="GU4:GU6" si="237">IF($C4="","",SUMPRODUCT((Name_2012=GU$2)*(J.V.NO._2012=$C4)*Dr._2012))</f>
        <v>0</v>
      </c>
      <c r="GV4" s="12">
        <f t="shared" ref="GV4:GV6" si="238">IF($C4="","",SUMPRODUCT((Name_2012=GU$2)*(J.V.NO._2012=$C4)*Cr._2012))</f>
        <v>0</v>
      </c>
      <c r="GW4" s="12">
        <f t="shared" ref="GW4:GW6" si="239">IF($C4="","",SUMPRODUCT((Name_2012=GW$2)*(J.V.NO._2012=$C4)*Dr._2012))</f>
        <v>0</v>
      </c>
      <c r="GX4" s="12">
        <f t="shared" ref="GX4:GX6" si="240">IF($C4="","",SUMPRODUCT((Name_2012=GW$2)*(J.V.NO._2012=$C4)*Cr._2012))</f>
        <v>0</v>
      </c>
      <c r="GY4" s="12">
        <f t="shared" ref="GY4:GY6" si="241">IF($C4="","",SUMPRODUCT((Name_2012=GY$2)*(J.V.NO._2012=$C4)*Dr._2012))</f>
        <v>0</v>
      </c>
      <c r="GZ4" s="12">
        <f t="shared" ref="GZ4:GZ6" si="242">IF($C4="","",SUMPRODUCT((Name_2012=GY$2)*(J.V.NO._2012=$C4)*Cr._2012))</f>
        <v>0</v>
      </c>
      <c r="HA4" s="12">
        <f t="shared" ref="HA4:HA6" si="243">IF($C4="","",SUMPRODUCT((Name_2012=HA$2)*(J.V.NO._2012=$C4)*Dr._2012))</f>
        <v>0</v>
      </c>
      <c r="HB4" s="12">
        <f t="shared" ref="HB4:HB6" si="244">IF($C4="","",SUMPRODUCT((Name_2012=HA$2)*(J.V.NO._2012=$C4)*Cr._2012))</f>
        <v>0</v>
      </c>
      <c r="HC4" s="12">
        <f t="shared" ref="HC4:HC6" si="245">IF($C4="","",SUMPRODUCT((Name_2012=HC$2)*(J.V.NO._2012=$C4)*Dr._2012))</f>
        <v>0</v>
      </c>
      <c r="HD4" s="12">
        <f t="shared" ref="HD4:HD6" si="246">IF($C4="","",SUMPRODUCT((Name_2012=HC$2)*(J.V.NO._2012=$C4)*Cr._2012))</f>
        <v>0</v>
      </c>
      <c r="HE4" s="12">
        <f t="shared" ref="HE4:HE6" si="247">IF($C4="","",SUMPRODUCT((Name_2012=HE$2)*(J.V.NO._2012=$C4)*Dr._2012))</f>
        <v>0</v>
      </c>
      <c r="HF4" s="12">
        <f t="shared" ref="HF4:HF6" si="248">IF($C4="","",SUMPRODUCT((Name_2012=HE$2)*(J.V.NO._2012=$C4)*Cr._2012))</f>
        <v>0</v>
      </c>
      <c r="HG4" s="12">
        <f t="shared" ref="HG4:HG6" si="249">IF($C4="","",SUMPRODUCT((Name_2012=HG$2)*(J.V.NO._2012=$C4)*Dr._2012))</f>
        <v>0</v>
      </c>
      <c r="HH4" s="12">
        <f t="shared" ref="HH4:HH6" si="250">IF($C4="","",SUMPRODUCT((Name_2012=HG$2)*(J.V.NO._2012=$C4)*Cr._2012))</f>
        <v>0</v>
      </c>
      <c r="HI4" s="12">
        <f t="shared" ref="HI4:HI6" si="251">IF($C4="","",SUMPRODUCT((Name_2012=HI$2)*(J.V.NO._2012=$C4)*Dr._2012))</f>
        <v>0</v>
      </c>
      <c r="HJ4" s="12">
        <f t="shared" ref="HJ4:HJ6" si="252">IF($C4="","",SUMPRODUCT((Name_2012=HI$2)*(J.V.NO._2012=$C4)*Cr._2012))</f>
        <v>0</v>
      </c>
      <c r="HK4" s="12">
        <f t="shared" ref="HK4:HK6" si="253">IF($C4="","",SUMPRODUCT((Name_2012=HK$2)*(J.V.NO._2012=$C4)*Dr._2012))</f>
        <v>0</v>
      </c>
      <c r="HL4" s="12">
        <f t="shared" ref="HL4:HL6" si="254">IF($C4="","",SUMPRODUCT((Name_2012=HK$2)*(J.V.NO._2012=$C4)*Cr._2012))</f>
        <v>0</v>
      </c>
      <c r="HM4" s="12">
        <f t="shared" ref="HM4:HM6" si="255">IF($C4="","",SUMPRODUCT((Name_2012=HM$2)*(J.V.NO._2012=$C4)*Dr._2012))</f>
        <v>0</v>
      </c>
      <c r="HN4" s="12">
        <f t="shared" ref="HN4:HN6" si="256">IF($C4="","",SUMPRODUCT((Name_2012=HM$2)*(J.V.NO._2012=$C4)*Cr._2012))</f>
        <v>0</v>
      </c>
      <c r="HO4" s="12">
        <f t="shared" ref="HO4:HO6" si="257">IF($C4="","",SUMPRODUCT((Name_2012=HO$2)*(J.V.NO._2012=$C4)*Dr._2012))</f>
        <v>0</v>
      </c>
      <c r="HP4" s="12">
        <f t="shared" ref="HP4:HP6" si="258">IF($C4="","",SUMPRODUCT((Name_2012=HO$2)*(J.V.NO._2012=$C4)*Cr._2012))</f>
        <v>0</v>
      </c>
      <c r="HQ4" s="12">
        <f t="shared" ref="HQ4:HQ6" si="259">IF($C4="","",SUMPRODUCT((Name_2012=HQ$2)*(J.V.NO._2012=$C4)*Dr._2012))</f>
        <v>0</v>
      </c>
      <c r="HR4" s="12">
        <f t="shared" ref="HR4:HR6" si="260">IF($C4="","",SUMPRODUCT((Name_2012=HQ$2)*(J.V.NO._2012=$C4)*Cr._2012))</f>
        <v>0</v>
      </c>
      <c r="HS4" s="12">
        <f t="shared" ref="HS4:HS6" si="261">IF($C4="","",SUMPRODUCT((Name_2012=HS$2)*(J.V.NO._2012=$C4)*Dr._2012))</f>
        <v>0</v>
      </c>
      <c r="HT4" s="12">
        <f t="shared" ref="HT4:HT6" si="262">IF($C4="","",SUMPRODUCT((Name_2012=HS$2)*(J.V.NO._2012=$C4)*Cr._2012))</f>
        <v>0</v>
      </c>
      <c r="HU4" s="12">
        <f t="shared" ref="HU4:HU6" si="263">IF($C4="","",SUMPRODUCT((Name_2012=HU$2)*(J.V.NO._2012=$C4)*Dr._2012))</f>
        <v>0</v>
      </c>
      <c r="HV4" s="12">
        <f t="shared" ref="HV4:HV6" si="264">IF($C4="","",SUMPRODUCT((Name_2012=HU$2)*(J.V.NO._2012=$C4)*Cr._2012))</f>
        <v>0</v>
      </c>
      <c r="HW4" s="12">
        <f t="shared" ref="HW4:HW6" si="265">IF($C4="","",SUMPRODUCT((Name_2012=HW$2)*(J.V.NO._2012=$C4)*Dr._2012))</f>
        <v>0</v>
      </c>
      <c r="HX4" s="12">
        <f t="shared" ref="HX4:HX6" si="266">IF($C4="","",SUMPRODUCT((Name_2012=HW$2)*(J.V.NO._2012=$C4)*Cr._2012))</f>
        <v>0</v>
      </c>
      <c r="HY4" s="12">
        <f t="shared" ref="HY4:HY6" si="267">IF($C4="","",SUMPRODUCT((Name_2012=HY$2)*(J.V.NO._2012=$C4)*Dr._2012))</f>
        <v>0</v>
      </c>
      <c r="HZ4" s="12">
        <f t="shared" ref="HZ4:HZ6" si="268">IF($C4="","",SUMPRODUCT((Name_2012=HY$2)*(J.V.NO._2012=$C4)*Cr._2012))</f>
        <v>0</v>
      </c>
      <c r="IA4" s="12">
        <f t="shared" ref="IA4:IA6" si="269">IF($C4="","",SUMPRODUCT((Name_2012=IA$2)*(J.V.NO._2012=$C4)*Dr._2012))</f>
        <v>0</v>
      </c>
      <c r="IB4" s="12">
        <f t="shared" ref="IB4:IB6" si="270">IF($C4="","",SUMPRODUCT((Name_2012=IA$2)*(J.V.NO._2012=$C4)*Cr._2012))</f>
        <v>0</v>
      </c>
      <c r="IC4" s="12">
        <f t="shared" ref="IC4:IC6" si="271">IF($C4="","",SUMPRODUCT((Name_2012=IC$2)*(J.V.NO._2012=$C4)*Dr._2012))</f>
        <v>0</v>
      </c>
      <c r="ID4" s="12">
        <f t="shared" ref="ID4:ID6" si="272">IF($C4="","",SUMPRODUCT((Name_2012=IC$2)*(J.V.NO._2012=$C4)*Cr._2012))</f>
        <v>0</v>
      </c>
      <c r="IE4" s="12">
        <f t="shared" ref="IE4:IE6" si="273">IF($C4="","",SUMPRODUCT((Name_2012=IE$2)*(J.V.NO._2012=$C4)*Dr._2012))</f>
        <v>8400</v>
      </c>
      <c r="IF4" s="12">
        <f t="shared" ref="IF4:IF6" si="274">IF($C4="","",SUMPRODUCT((Name_2012=IE$2)*(J.V.NO._2012=$C4)*Cr._2012))</f>
        <v>0</v>
      </c>
      <c r="IG4" s="12">
        <f t="shared" ref="IG4:IG6" si="275">IF($C4="","",SUMPRODUCT((Name_2012=IG$2)*(J.V.NO._2012=$C4)*Dr._2012))</f>
        <v>0</v>
      </c>
      <c r="IH4" s="12">
        <f t="shared" ref="IH4:IH6" si="276">IF($C4="","",SUMPRODUCT((Name_2012=IG$2)*(J.V.NO._2012=$C4)*Cr._2012))</f>
        <v>0</v>
      </c>
      <c r="II4" s="12">
        <f t="shared" ref="II4:II6" si="277">IF($C4="","",SUMPRODUCT((Name_2012=II$2)*(J.V.NO._2012=$C4)*Dr._2012))</f>
        <v>0</v>
      </c>
      <c r="IJ4" s="12">
        <f t="shared" ref="IJ4:IJ6" si="278">IF($C4="","",SUMPRODUCT((Name_2012=II$2)*(J.V.NO._2012=$C4)*Cr._2012))</f>
        <v>0</v>
      </c>
      <c r="IK4" s="12">
        <f t="shared" ref="IK4:IK6" si="279">IF($C4="","",SUMPRODUCT((Name_2012=IK$2)*(J.V.NO._2012=$C4)*Dr._2012))</f>
        <v>0</v>
      </c>
      <c r="IL4" s="12">
        <f t="shared" ref="IL4:IL6" si="280">IF($C4="","",SUMPRODUCT((Name_2012=IK$2)*(J.V.NO._2012=$C4)*Cr._2012))</f>
        <v>0</v>
      </c>
      <c r="IM4" s="12">
        <f t="shared" ref="IM4:IM6" si="281">IF($C4="","",SUMPRODUCT((Name_2012=IM$2)*(J.V.NO._2012=$C4)*Dr._2012))</f>
        <v>0</v>
      </c>
      <c r="IN4" s="12">
        <f t="shared" ref="IN4:IN6" si="282">IF($C4="","",SUMPRODUCT((Name_2012=IM$2)*(J.V.NO._2012=$C4)*Cr._2012))</f>
        <v>0</v>
      </c>
      <c r="IO4" s="12">
        <f t="shared" ref="IO4:IO6" si="283">IF($C4="","",SUMPRODUCT((Name_2012=IO$2)*(J.V.NO._2012=$C4)*Dr._2012))</f>
        <v>0</v>
      </c>
      <c r="IP4" s="12">
        <f t="shared" ref="IP4:IP6" si="284">IF($C4="","",SUMPRODUCT((Name_2012=IO$2)*(J.V.NO._2012=$C4)*Cr._2012))</f>
        <v>0</v>
      </c>
      <c r="IQ4" s="12">
        <f t="shared" ref="IQ4:IQ6" si="285">IF($C4="","",SUMPRODUCT((Name_2012=IQ$2)*(J.V.NO._2012=$C4)*Dr._2012))</f>
        <v>0</v>
      </c>
      <c r="IR4" s="12">
        <f t="shared" ref="IR4:IR6" si="286">IF($C4="","",SUMPRODUCT((Name_2012=IQ$2)*(J.V.NO._2012=$C4)*Cr._2012))</f>
        <v>0</v>
      </c>
      <c r="IS4" s="12">
        <f t="shared" ref="IS4:IS6" si="287">IF($C4="","",SUMPRODUCT((Name_2012=IS$2)*(J.V.NO._2012=$C4)*Dr._2012))</f>
        <v>0</v>
      </c>
      <c r="IT4" s="12">
        <f t="shared" ref="IT4:IT6" si="288">IF($C4="","",SUMPRODUCT((Name_2012=IS$2)*(J.V.NO._2012=$C4)*Cr._2012))</f>
        <v>0</v>
      </c>
      <c r="IU4" s="12">
        <f t="shared" ref="IU4:IU6" si="289">IF($C4="","",SUMPRODUCT((Name_2012=IU$2)*(J.V.NO._2012=$C4)*Dr._2012))</f>
        <v>0</v>
      </c>
      <c r="IV4" s="12">
        <f t="shared" ref="IV4:IV6" si="290">IF($C4="","",SUMPRODUCT((Name_2012=IU$2)*(J.V.NO._2012=$C4)*Cr._2012))</f>
        <v>0</v>
      </c>
      <c r="IW4" s="12">
        <f t="shared" ref="IW4:IW6" si="291">IF($C4="","",SUMPRODUCT((Name_2012=IW$2)*(J.V.NO._2012=$C4)*Dr._2012))</f>
        <v>0</v>
      </c>
      <c r="IX4" s="12">
        <f t="shared" ref="IX4:IX6" si="292">IF($C4="","",SUMPRODUCT((Name_2012=IW$2)*(J.V.NO._2012=$C4)*Cr._2012))</f>
        <v>0</v>
      </c>
      <c r="IY4" s="12">
        <f t="shared" ref="IY4:IY6" si="293">IF($C4="","",SUMPRODUCT((Name_2012=IY$2)*(J.V.NO._2012=$C4)*Dr._2012))</f>
        <v>0</v>
      </c>
      <c r="IZ4" s="12">
        <f t="shared" ref="IZ4:IZ6" si="294">IF($C4="","",SUMPRODUCT((Name_2012=IY$2)*(J.V.NO._2012=$C4)*Cr._2012))</f>
        <v>0</v>
      </c>
      <c r="JA4" s="12">
        <f t="shared" ref="JA4:JA6" si="295">IF($C4="","",SUMPRODUCT((Name_2012=JA$2)*(J.V.NO._2012=$C4)*Dr._2012))</f>
        <v>0</v>
      </c>
      <c r="JB4" s="12">
        <f t="shared" ref="JB4:JB6" si="296">IF($C4="","",SUMPRODUCT((Name_2012=JA$2)*(J.V.NO._2012=$C4)*Cr._2012))</f>
        <v>0</v>
      </c>
      <c r="JC4" s="12">
        <f t="shared" ref="JC4:JC6" si="297">IF($C4="","",SUMPRODUCT((Name_2012=JC$2)*(J.V.NO._2012=$C4)*Dr._2012))</f>
        <v>0</v>
      </c>
      <c r="JD4" s="12">
        <f t="shared" ref="JD4:JD6" si="298">IF($C4="","",SUMPRODUCT((Name_2012=JC$2)*(J.V.NO._2012=$C4)*Cr._2012))</f>
        <v>0</v>
      </c>
      <c r="JE4" s="12">
        <f t="shared" ref="JE4:JE6" si="299">IF($C4="","",SUMPRODUCT((Name_2012=JE$2)*(J.V.NO._2012=$C4)*Dr._2012))</f>
        <v>0</v>
      </c>
      <c r="JF4" s="12">
        <f t="shared" ref="JF4:JF6" si="300">IF($C4="","",SUMPRODUCT((Name_2012=JE$2)*(J.V.NO._2012=$C4)*Cr._2012))</f>
        <v>0</v>
      </c>
      <c r="JG4" s="12">
        <f t="shared" ref="JG4:JG6" si="301">IF($C4="","",SUMPRODUCT((Name_2012=JG$2)*(J.V.NO._2012=$C4)*Dr._2012))</f>
        <v>0</v>
      </c>
      <c r="JH4" s="12">
        <f t="shared" ref="JH4:JH6" si="302">IF($C4="","",SUMPRODUCT((Name_2012=JG$2)*(J.V.NO._2012=$C4)*Cr._2012))</f>
        <v>0</v>
      </c>
      <c r="JI4" s="12">
        <f t="shared" ref="JI4:JI6" si="303">IF($C4="","",SUMPRODUCT((Name_2012=JI$2)*(J.V.NO._2012=$C4)*Dr._2012))</f>
        <v>0</v>
      </c>
      <c r="JJ4" s="12">
        <f t="shared" ref="JJ4:JJ6" si="304">IF($C4="","",SUMPRODUCT((Name_2012=JI$2)*(J.V.NO._2012=$C4)*Cr._2012))</f>
        <v>0</v>
      </c>
      <c r="JK4" s="12">
        <f t="shared" ref="JK4:JK6" si="305">IF($C4="","",SUMPRODUCT((Name_2012=JK$2)*(J.V.NO._2012=$C4)*Dr._2012))</f>
        <v>0</v>
      </c>
      <c r="JL4" s="12">
        <f t="shared" ref="JL4:JL6" si="306">IF($C4="","",SUMPRODUCT((Name_2012=JK$2)*(J.V.NO._2012=$C4)*Cr._2012))</f>
        <v>0</v>
      </c>
      <c r="JM4" s="12">
        <f t="shared" ref="JM4:JM6" si="307">IF($C4="","",SUMPRODUCT((Name_2012=JM$2)*(J.V.NO._2012=$C4)*Dr._2012))</f>
        <v>0</v>
      </c>
      <c r="JN4" s="12">
        <f t="shared" ref="JN4:JN6" si="308">IF($C4="","",SUMPRODUCT((Name_2012=JM$2)*(J.V.NO._2012=$C4)*Cr._2012))</f>
        <v>0</v>
      </c>
      <c r="JO4" s="12">
        <f t="shared" ref="JO4:JO6" si="309">IF($C4="","",SUMPRODUCT((Name_2012=JO$2)*(J.V.NO._2012=$C4)*Dr._2012))</f>
        <v>0</v>
      </c>
      <c r="JP4" s="12">
        <f t="shared" ref="JP4:JP6" si="310">IF($C4="","",SUMPRODUCT((Name_2012=JO$2)*(J.V.NO._2012=$C4)*Cr._2012))</f>
        <v>0</v>
      </c>
      <c r="JQ4" s="12">
        <f t="shared" ref="JQ4:JQ6" si="311">IF($C4="","",SUMPRODUCT((Name_2012=JQ$2)*(J.V.NO._2012=$C4)*Dr._2012))</f>
        <v>0</v>
      </c>
      <c r="JR4" s="12">
        <f t="shared" ref="JR4:JR6" si="312">IF($C4="","",SUMPRODUCT((Name_2012=JQ$2)*(J.V.NO._2012=$C4)*Cr._2012))</f>
        <v>0</v>
      </c>
      <c r="JS4" s="12">
        <f t="shared" ref="JS4:JS6" si="313">IF($C4="","",SUMPRODUCT((Name_2012=JS$2)*(J.V.NO._2012=$C4)*Dr._2012))</f>
        <v>0</v>
      </c>
      <c r="JT4" s="12">
        <f t="shared" ref="JT4:JT6" si="314">IF($C4="","",SUMPRODUCT((Name_2012=JS$2)*(J.V.NO._2012=$C4)*Cr._2012))</f>
        <v>0</v>
      </c>
      <c r="JU4" s="12">
        <f t="shared" ref="JU4:JU6" si="315">IF($C4="","",SUMPRODUCT((Name_2012=JU$2)*(J.V.NO._2012=$C4)*Dr._2012))</f>
        <v>0</v>
      </c>
      <c r="JV4" s="12">
        <f t="shared" ref="JV4:JV5" si="316">IF($C4="","",SUMPRODUCT((Name_2012=JU$2)*(J.V.NO._2012=$C4)*Cr._2012))</f>
        <v>0</v>
      </c>
      <c r="JW4" s="12">
        <f t="shared" ref="JW4:JW6" si="317">IF($C4="","",SUMPRODUCT((Name_2012=JW$2)*(J.V.NO._2012=$C4)*Dr._2012))</f>
        <v>0</v>
      </c>
      <c r="JX4" s="12">
        <f t="shared" ref="JX4:JX5" si="318">IF($C4="","",SUMPRODUCT((Name_2012=JW$2)*(J.V.NO._2012=$C4)*Cr._2012))</f>
        <v>0</v>
      </c>
    </row>
    <row r="5" spans="1:284" s="13" customFormat="1" ht="18.75" thickBot="1">
      <c r="A5" s="14">
        <f t="shared" ref="A5:A68" si="319">IF(B5="","",MONTH(B5))</f>
        <v>1</v>
      </c>
      <c r="B5" s="15">
        <f t="shared" si="40"/>
        <v>40910</v>
      </c>
      <c r="C5" s="16">
        <f>IF(C4&gt;0,C4+1,"")</f>
        <v>40910</v>
      </c>
      <c r="D5" s="17" t="str">
        <f>IF(C5="","",INDEX([1]Movement!$E$2:$E$1992,MATCH(C5,[1]Movement!$F$2:$F$1992,0)))</f>
        <v>سداد مصاريف أمن ونظافة الشركة - يناير</v>
      </c>
      <c r="E5" s="18">
        <f t="shared" ca="1" si="41"/>
        <v>1000</v>
      </c>
      <c r="F5" s="19">
        <f t="shared" ca="1" si="42"/>
        <v>2000</v>
      </c>
      <c r="G5" s="18">
        <f t="shared" si="43"/>
        <v>0</v>
      </c>
      <c r="H5" s="18">
        <v>1000</v>
      </c>
      <c r="I5" s="18">
        <f t="shared" ref="I5" si="320">IF($C5="","",SUMPRODUCT((Name_2012=I$2)*(J.V.NO._2012=$C5)*Dr._2012))</f>
        <v>0</v>
      </c>
      <c r="J5" s="18">
        <f t="shared" si="44"/>
        <v>0</v>
      </c>
      <c r="K5" s="18">
        <f t="shared" si="45"/>
        <v>0</v>
      </c>
      <c r="L5" s="18">
        <f t="shared" si="46"/>
        <v>0</v>
      </c>
      <c r="M5" s="18">
        <f t="shared" si="47"/>
        <v>0</v>
      </c>
      <c r="N5" s="18">
        <f t="shared" si="48"/>
        <v>0</v>
      </c>
      <c r="O5" s="18">
        <f t="shared" si="49"/>
        <v>0</v>
      </c>
      <c r="P5" s="18">
        <f t="shared" si="50"/>
        <v>0</v>
      </c>
      <c r="Q5" s="18">
        <f t="shared" si="51"/>
        <v>0</v>
      </c>
      <c r="R5" s="18">
        <f t="shared" si="52"/>
        <v>0</v>
      </c>
      <c r="S5" s="18">
        <f t="shared" si="53"/>
        <v>0</v>
      </c>
      <c r="T5" s="18">
        <f t="shared" si="54"/>
        <v>0</v>
      </c>
      <c r="U5" s="18">
        <f t="shared" si="55"/>
        <v>0</v>
      </c>
      <c r="V5" s="18">
        <f t="shared" si="56"/>
        <v>0</v>
      </c>
      <c r="W5" s="18">
        <f t="shared" si="57"/>
        <v>0</v>
      </c>
      <c r="X5" s="18">
        <f t="shared" si="58"/>
        <v>0</v>
      </c>
      <c r="Y5" s="18">
        <f t="shared" si="59"/>
        <v>0</v>
      </c>
      <c r="Z5" s="18">
        <f t="shared" si="60"/>
        <v>0</v>
      </c>
      <c r="AA5" s="18">
        <f t="shared" si="61"/>
        <v>0</v>
      </c>
      <c r="AB5" s="18">
        <f t="shared" si="62"/>
        <v>0</v>
      </c>
      <c r="AC5" s="18">
        <f t="shared" si="63"/>
        <v>0</v>
      </c>
      <c r="AD5" s="18">
        <f t="shared" si="64"/>
        <v>0</v>
      </c>
      <c r="AE5" s="18">
        <f t="shared" si="65"/>
        <v>0</v>
      </c>
      <c r="AF5" s="18">
        <f t="shared" si="66"/>
        <v>0</v>
      </c>
      <c r="AG5" s="18">
        <f t="shared" si="67"/>
        <v>0</v>
      </c>
      <c r="AH5" s="18">
        <f t="shared" si="68"/>
        <v>0</v>
      </c>
      <c r="AI5" s="18">
        <f t="shared" si="69"/>
        <v>0</v>
      </c>
      <c r="AJ5" s="18">
        <f t="shared" si="70"/>
        <v>0</v>
      </c>
      <c r="AK5" s="18">
        <f t="shared" si="71"/>
        <v>0</v>
      </c>
      <c r="AL5" s="18">
        <f t="shared" si="72"/>
        <v>0</v>
      </c>
      <c r="AM5" s="18">
        <f t="shared" si="73"/>
        <v>0</v>
      </c>
      <c r="AN5" s="18">
        <f t="shared" si="74"/>
        <v>0</v>
      </c>
      <c r="AO5" s="18">
        <f t="shared" si="75"/>
        <v>0</v>
      </c>
      <c r="AP5" s="18">
        <f t="shared" si="76"/>
        <v>0</v>
      </c>
      <c r="AQ5" s="18">
        <f t="shared" si="77"/>
        <v>0</v>
      </c>
      <c r="AR5" s="18">
        <f t="shared" si="78"/>
        <v>0</v>
      </c>
      <c r="AS5" s="18">
        <f t="shared" si="79"/>
        <v>0</v>
      </c>
      <c r="AT5" s="18">
        <f t="shared" si="80"/>
        <v>0</v>
      </c>
      <c r="AU5" s="18">
        <f t="shared" si="81"/>
        <v>0</v>
      </c>
      <c r="AV5" s="18">
        <f t="shared" si="82"/>
        <v>0</v>
      </c>
      <c r="AW5" s="18">
        <f t="shared" si="83"/>
        <v>0</v>
      </c>
      <c r="AX5" s="18">
        <f t="shared" si="84"/>
        <v>0</v>
      </c>
      <c r="AY5" s="18">
        <f t="shared" si="85"/>
        <v>0</v>
      </c>
      <c r="AZ5" s="18">
        <f t="shared" si="86"/>
        <v>0</v>
      </c>
      <c r="BA5" s="18">
        <f t="shared" si="87"/>
        <v>0</v>
      </c>
      <c r="BB5" s="18">
        <f t="shared" si="88"/>
        <v>0</v>
      </c>
      <c r="BC5" s="18">
        <f t="shared" si="89"/>
        <v>0</v>
      </c>
      <c r="BD5" s="18">
        <f t="shared" si="90"/>
        <v>0</v>
      </c>
      <c r="BE5" s="18">
        <f t="shared" si="91"/>
        <v>0</v>
      </c>
      <c r="BF5" s="18">
        <f t="shared" si="92"/>
        <v>0</v>
      </c>
      <c r="BG5" s="18">
        <f t="shared" si="93"/>
        <v>0</v>
      </c>
      <c r="BH5" s="18">
        <f t="shared" si="94"/>
        <v>0</v>
      </c>
      <c r="BI5" s="18">
        <f t="shared" si="95"/>
        <v>0</v>
      </c>
      <c r="BJ5" s="18">
        <f t="shared" si="96"/>
        <v>0</v>
      </c>
      <c r="BK5" s="18">
        <f t="shared" si="97"/>
        <v>0</v>
      </c>
      <c r="BL5" s="18">
        <f t="shared" si="98"/>
        <v>0</v>
      </c>
      <c r="BM5" s="18">
        <f t="shared" si="99"/>
        <v>0</v>
      </c>
      <c r="BN5" s="18">
        <f t="shared" si="100"/>
        <v>0</v>
      </c>
      <c r="BO5" s="18">
        <f t="shared" si="101"/>
        <v>0</v>
      </c>
      <c r="BP5" s="18">
        <f t="shared" si="102"/>
        <v>0</v>
      </c>
      <c r="BQ5" s="18">
        <f t="shared" si="103"/>
        <v>0</v>
      </c>
      <c r="BR5" s="18">
        <f t="shared" si="104"/>
        <v>0</v>
      </c>
      <c r="BS5" s="18">
        <f t="shared" si="105"/>
        <v>0</v>
      </c>
      <c r="BT5" s="18">
        <f t="shared" si="106"/>
        <v>0</v>
      </c>
      <c r="BU5" s="18">
        <f t="shared" si="107"/>
        <v>0</v>
      </c>
      <c r="BV5" s="18">
        <f t="shared" si="108"/>
        <v>0</v>
      </c>
      <c r="BW5" s="18">
        <f t="shared" si="109"/>
        <v>0</v>
      </c>
      <c r="BX5" s="18">
        <f t="shared" si="110"/>
        <v>0</v>
      </c>
      <c r="BY5" s="18">
        <f t="shared" si="111"/>
        <v>0</v>
      </c>
      <c r="BZ5" s="18">
        <f t="shared" si="112"/>
        <v>0</v>
      </c>
      <c r="CA5" s="18">
        <f t="shared" si="113"/>
        <v>0</v>
      </c>
      <c r="CB5" s="18">
        <f t="shared" si="114"/>
        <v>0</v>
      </c>
      <c r="CC5" s="18">
        <f t="shared" si="115"/>
        <v>0</v>
      </c>
      <c r="CD5" s="18">
        <f t="shared" si="116"/>
        <v>0</v>
      </c>
      <c r="CE5" s="18">
        <f t="shared" si="117"/>
        <v>0</v>
      </c>
      <c r="CF5" s="18">
        <f t="shared" si="118"/>
        <v>0</v>
      </c>
      <c r="CG5" s="18">
        <f t="shared" si="119"/>
        <v>0</v>
      </c>
      <c r="CH5" s="18">
        <f t="shared" si="120"/>
        <v>0</v>
      </c>
      <c r="CI5" s="18">
        <f t="shared" si="121"/>
        <v>0</v>
      </c>
      <c r="CJ5" s="18">
        <f t="shared" si="122"/>
        <v>0</v>
      </c>
      <c r="CK5" s="18">
        <f t="shared" si="123"/>
        <v>0</v>
      </c>
      <c r="CL5" s="18">
        <f t="shared" si="124"/>
        <v>0</v>
      </c>
      <c r="CM5" s="18">
        <f t="shared" si="125"/>
        <v>0</v>
      </c>
      <c r="CN5" s="18">
        <f t="shared" si="126"/>
        <v>0</v>
      </c>
      <c r="CO5" s="18">
        <f t="shared" si="127"/>
        <v>0</v>
      </c>
      <c r="CP5" s="18">
        <f t="shared" si="128"/>
        <v>0</v>
      </c>
      <c r="CQ5" s="18">
        <f t="shared" si="129"/>
        <v>0</v>
      </c>
      <c r="CR5" s="18">
        <f t="shared" si="130"/>
        <v>0</v>
      </c>
      <c r="CS5" s="18">
        <f t="shared" si="131"/>
        <v>0</v>
      </c>
      <c r="CT5" s="18">
        <f t="shared" si="132"/>
        <v>0</v>
      </c>
      <c r="CU5" s="18">
        <f t="shared" si="133"/>
        <v>0</v>
      </c>
      <c r="CV5" s="18">
        <f t="shared" si="134"/>
        <v>0</v>
      </c>
      <c r="CW5" s="18">
        <f t="shared" si="135"/>
        <v>0</v>
      </c>
      <c r="CX5" s="18">
        <f t="shared" si="136"/>
        <v>0</v>
      </c>
      <c r="CY5" s="18">
        <f t="shared" si="137"/>
        <v>0</v>
      </c>
      <c r="CZ5" s="18">
        <f t="shared" si="138"/>
        <v>0</v>
      </c>
      <c r="DA5" s="18">
        <f t="shared" si="139"/>
        <v>0</v>
      </c>
      <c r="DB5" s="18">
        <f t="shared" si="140"/>
        <v>0</v>
      </c>
      <c r="DC5" s="18">
        <f t="shared" si="141"/>
        <v>0</v>
      </c>
      <c r="DD5" s="18">
        <f t="shared" si="142"/>
        <v>0</v>
      </c>
      <c r="DE5" s="18">
        <f t="shared" si="143"/>
        <v>0</v>
      </c>
      <c r="DF5" s="18">
        <f t="shared" si="144"/>
        <v>0</v>
      </c>
      <c r="DG5" s="18">
        <f t="shared" si="145"/>
        <v>0</v>
      </c>
      <c r="DH5" s="18">
        <f t="shared" si="146"/>
        <v>0</v>
      </c>
      <c r="DI5" s="18">
        <f t="shared" si="147"/>
        <v>0</v>
      </c>
      <c r="DJ5" s="18">
        <f t="shared" si="148"/>
        <v>0</v>
      </c>
      <c r="DK5" s="18">
        <f t="shared" si="149"/>
        <v>0</v>
      </c>
      <c r="DL5" s="18">
        <f t="shared" si="150"/>
        <v>0</v>
      </c>
      <c r="DM5" s="18">
        <f t="shared" si="151"/>
        <v>0</v>
      </c>
      <c r="DN5" s="18">
        <f t="shared" si="152"/>
        <v>0</v>
      </c>
      <c r="DO5" s="18">
        <f t="shared" si="153"/>
        <v>0</v>
      </c>
      <c r="DP5" s="18">
        <f t="shared" si="154"/>
        <v>0</v>
      </c>
      <c r="DQ5" s="18">
        <f t="shared" si="155"/>
        <v>0</v>
      </c>
      <c r="DR5" s="18">
        <f t="shared" si="156"/>
        <v>0</v>
      </c>
      <c r="DS5" s="18">
        <f t="shared" si="157"/>
        <v>0</v>
      </c>
      <c r="DT5" s="18">
        <f t="shared" si="158"/>
        <v>0</v>
      </c>
      <c r="DU5" s="18">
        <f t="shared" si="159"/>
        <v>0</v>
      </c>
      <c r="DV5" s="18">
        <f t="shared" si="160"/>
        <v>0</v>
      </c>
      <c r="DW5" s="18">
        <f t="shared" si="161"/>
        <v>0</v>
      </c>
      <c r="DX5" s="18">
        <f t="shared" si="162"/>
        <v>0</v>
      </c>
      <c r="DY5" s="18">
        <f t="shared" si="163"/>
        <v>0</v>
      </c>
      <c r="DZ5" s="18">
        <f t="shared" si="164"/>
        <v>0</v>
      </c>
      <c r="EA5" s="18">
        <f t="shared" si="165"/>
        <v>0</v>
      </c>
      <c r="EB5" s="18">
        <f t="shared" si="166"/>
        <v>0</v>
      </c>
      <c r="EC5" s="18">
        <f t="shared" si="167"/>
        <v>0</v>
      </c>
      <c r="ED5" s="18">
        <f t="shared" si="168"/>
        <v>0</v>
      </c>
      <c r="EE5" s="18">
        <f t="shared" si="169"/>
        <v>0</v>
      </c>
      <c r="EF5" s="18">
        <f t="shared" si="170"/>
        <v>0</v>
      </c>
      <c r="EG5" s="18">
        <f t="shared" si="171"/>
        <v>0</v>
      </c>
      <c r="EH5" s="18">
        <f t="shared" si="172"/>
        <v>0</v>
      </c>
      <c r="EI5" s="18">
        <f t="shared" si="173"/>
        <v>0</v>
      </c>
      <c r="EJ5" s="18">
        <f t="shared" si="174"/>
        <v>0</v>
      </c>
      <c r="EK5" s="18">
        <f t="shared" si="175"/>
        <v>0</v>
      </c>
      <c r="EL5" s="18">
        <f t="shared" si="176"/>
        <v>0</v>
      </c>
      <c r="EM5" s="18">
        <f t="shared" si="177"/>
        <v>0</v>
      </c>
      <c r="EN5" s="18">
        <f t="shared" si="178"/>
        <v>0</v>
      </c>
      <c r="EO5" s="18">
        <f t="shared" si="179"/>
        <v>0</v>
      </c>
      <c r="EP5" s="18">
        <f t="shared" si="180"/>
        <v>0</v>
      </c>
      <c r="EQ5" s="18">
        <f t="shared" si="181"/>
        <v>0</v>
      </c>
      <c r="ER5" s="18">
        <f t="shared" si="182"/>
        <v>0</v>
      </c>
      <c r="ES5" s="18">
        <f t="shared" si="183"/>
        <v>0</v>
      </c>
      <c r="ET5" s="18">
        <f t="shared" si="184"/>
        <v>0</v>
      </c>
      <c r="EU5" s="18">
        <f t="shared" si="185"/>
        <v>0</v>
      </c>
      <c r="EV5" s="104">
        <f t="shared" si="186"/>
        <v>1000</v>
      </c>
      <c r="EW5" s="18">
        <f t="shared" si="187"/>
        <v>0</v>
      </c>
      <c r="EX5" s="18">
        <f t="shared" si="188"/>
        <v>0</v>
      </c>
      <c r="EY5" s="18">
        <f t="shared" si="189"/>
        <v>0</v>
      </c>
      <c r="EZ5" s="18">
        <f t="shared" si="190"/>
        <v>0</v>
      </c>
      <c r="FA5" s="18">
        <f t="shared" si="191"/>
        <v>0</v>
      </c>
      <c r="FB5" s="18">
        <f t="shared" si="192"/>
        <v>0</v>
      </c>
      <c r="FC5" s="18">
        <f t="shared" si="193"/>
        <v>0</v>
      </c>
      <c r="FD5" s="18">
        <f t="shared" si="194"/>
        <v>0</v>
      </c>
      <c r="FE5" s="18">
        <f t="shared" si="195"/>
        <v>0</v>
      </c>
      <c r="FF5" s="18">
        <f t="shared" si="196"/>
        <v>0</v>
      </c>
      <c r="FG5" s="18">
        <f t="shared" si="197"/>
        <v>0</v>
      </c>
      <c r="FH5" s="18">
        <f t="shared" si="198"/>
        <v>0</v>
      </c>
      <c r="FI5" s="18">
        <f t="shared" si="199"/>
        <v>0</v>
      </c>
      <c r="FJ5" s="18">
        <f t="shared" si="200"/>
        <v>0</v>
      </c>
      <c r="FK5" s="18">
        <f t="shared" si="201"/>
        <v>0</v>
      </c>
      <c r="FL5" s="18">
        <f t="shared" si="202"/>
        <v>0</v>
      </c>
      <c r="FM5" s="18">
        <f t="shared" si="203"/>
        <v>0</v>
      </c>
      <c r="FN5" s="18">
        <f t="shared" si="204"/>
        <v>0</v>
      </c>
      <c r="FO5" s="18">
        <f t="shared" si="205"/>
        <v>0</v>
      </c>
      <c r="FP5" s="18">
        <f t="shared" si="206"/>
        <v>0</v>
      </c>
      <c r="FQ5" s="18">
        <f t="shared" si="207"/>
        <v>0</v>
      </c>
      <c r="FR5" s="18">
        <f t="shared" si="208"/>
        <v>0</v>
      </c>
      <c r="FS5" s="18">
        <f t="shared" si="209"/>
        <v>0</v>
      </c>
      <c r="FT5" s="18">
        <f t="shared" si="210"/>
        <v>0</v>
      </c>
      <c r="FU5" s="18">
        <f t="shared" si="211"/>
        <v>0</v>
      </c>
      <c r="FV5" s="18">
        <f t="shared" si="212"/>
        <v>0</v>
      </c>
      <c r="FW5" s="18">
        <f t="shared" si="213"/>
        <v>0</v>
      </c>
      <c r="FX5" s="18">
        <f t="shared" si="214"/>
        <v>0</v>
      </c>
      <c r="FY5" s="18">
        <f t="shared" si="215"/>
        <v>0</v>
      </c>
      <c r="FZ5" s="18">
        <f t="shared" si="216"/>
        <v>0</v>
      </c>
      <c r="GA5" s="18">
        <f t="shared" si="217"/>
        <v>0</v>
      </c>
      <c r="GB5" s="18">
        <f t="shared" si="218"/>
        <v>0</v>
      </c>
      <c r="GC5" s="18">
        <f t="shared" si="219"/>
        <v>0</v>
      </c>
      <c r="GD5" s="18">
        <f t="shared" si="220"/>
        <v>0</v>
      </c>
      <c r="GE5" s="18">
        <f t="shared" si="221"/>
        <v>0</v>
      </c>
      <c r="GF5" s="18">
        <f t="shared" si="222"/>
        <v>0</v>
      </c>
      <c r="GG5" s="18">
        <f t="shared" si="223"/>
        <v>0</v>
      </c>
      <c r="GH5" s="18">
        <f t="shared" si="224"/>
        <v>0</v>
      </c>
      <c r="GI5" s="18">
        <f t="shared" si="225"/>
        <v>0</v>
      </c>
      <c r="GJ5" s="18">
        <f t="shared" si="226"/>
        <v>0</v>
      </c>
      <c r="GK5" s="18">
        <f t="shared" si="227"/>
        <v>0</v>
      </c>
      <c r="GL5" s="18">
        <f t="shared" si="228"/>
        <v>0</v>
      </c>
      <c r="GM5" s="18">
        <f t="shared" si="229"/>
        <v>0</v>
      </c>
      <c r="GN5" s="18">
        <f t="shared" si="230"/>
        <v>0</v>
      </c>
      <c r="GO5" s="18">
        <f t="shared" si="231"/>
        <v>0</v>
      </c>
      <c r="GP5" s="18">
        <f t="shared" si="232"/>
        <v>0</v>
      </c>
      <c r="GQ5" s="18">
        <f t="shared" si="233"/>
        <v>0</v>
      </c>
      <c r="GR5" s="18">
        <f t="shared" si="234"/>
        <v>0</v>
      </c>
      <c r="GS5" s="18">
        <f t="shared" si="235"/>
        <v>0</v>
      </c>
      <c r="GT5" s="18">
        <f t="shared" si="236"/>
        <v>0</v>
      </c>
      <c r="GU5" s="18">
        <f t="shared" si="237"/>
        <v>0</v>
      </c>
      <c r="GV5" s="18">
        <f t="shared" si="238"/>
        <v>0</v>
      </c>
      <c r="GW5" s="18">
        <f t="shared" si="239"/>
        <v>0</v>
      </c>
      <c r="GX5" s="18">
        <f t="shared" si="240"/>
        <v>0</v>
      </c>
      <c r="GY5" s="18">
        <f t="shared" si="241"/>
        <v>0</v>
      </c>
      <c r="GZ5" s="18">
        <f t="shared" si="242"/>
        <v>0</v>
      </c>
      <c r="HA5" s="18">
        <f t="shared" si="243"/>
        <v>0</v>
      </c>
      <c r="HB5" s="18">
        <f t="shared" si="244"/>
        <v>0</v>
      </c>
      <c r="HC5" s="18">
        <f t="shared" si="245"/>
        <v>0</v>
      </c>
      <c r="HD5" s="18">
        <f t="shared" si="246"/>
        <v>0</v>
      </c>
      <c r="HE5" s="18">
        <f t="shared" si="247"/>
        <v>0</v>
      </c>
      <c r="HF5" s="18">
        <f t="shared" si="248"/>
        <v>0</v>
      </c>
      <c r="HG5" s="18">
        <f t="shared" si="249"/>
        <v>0</v>
      </c>
      <c r="HH5" s="18">
        <f t="shared" si="250"/>
        <v>0</v>
      </c>
      <c r="HI5" s="18">
        <f t="shared" si="251"/>
        <v>0</v>
      </c>
      <c r="HJ5" s="18">
        <f t="shared" si="252"/>
        <v>0</v>
      </c>
      <c r="HK5" s="18">
        <f t="shared" si="253"/>
        <v>0</v>
      </c>
      <c r="HL5" s="18">
        <f t="shared" si="254"/>
        <v>0</v>
      </c>
      <c r="HM5" s="18">
        <f t="shared" si="255"/>
        <v>0</v>
      </c>
      <c r="HN5" s="18">
        <f t="shared" si="256"/>
        <v>0</v>
      </c>
      <c r="HO5" s="18">
        <f t="shared" si="257"/>
        <v>0</v>
      </c>
      <c r="HP5" s="18">
        <f t="shared" si="258"/>
        <v>0</v>
      </c>
      <c r="HQ5" s="18">
        <f t="shared" si="259"/>
        <v>0</v>
      </c>
      <c r="HR5" s="18">
        <f t="shared" si="260"/>
        <v>0</v>
      </c>
      <c r="HS5" s="18">
        <f t="shared" si="261"/>
        <v>0</v>
      </c>
      <c r="HT5" s="18">
        <f t="shared" si="262"/>
        <v>0</v>
      </c>
      <c r="HU5" s="18">
        <f t="shared" si="263"/>
        <v>0</v>
      </c>
      <c r="HV5" s="18">
        <f t="shared" si="264"/>
        <v>0</v>
      </c>
      <c r="HW5" s="18">
        <f t="shared" si="265"/>
        <v>0</v>
      </c>
      <c r="HX5" s="18">
        <f t="shared" si="266"/>
        <v>0</v>
      </c>
      <c r="HY5" s="18">
        <f t="shared" si="267"/>
        <v>0</v>
      </c>
      <c r="HZ5" s="18">
        <f t="shared" si="268"/>
        <v>0</v>
      </c>
      <c r="IA5" s="18">
        <f t="shared" si="269"/>
        <v>0</v>
      </c>
      <c r="IB5" s="18">
        <f t="shared" si="270"/>
        <v>0</v>
      </c>
      <c r="IC5" s="18">
        <f t="shared" si="271"/>
        <v>0</v>
      </c>
      <c r="ID5" s="18">
        <f t="shared" si="272"/>
        <v>0</v>
      </c>
      <c r="IE5" s="18">
        <f t="shared" si="273"/>
        <v>0</v>
      </c>
      <c r="IF5" s="18">
        <f t="shared" si="274"/>
        <v>0</v>
      </c>
      <c r="IG5" s="18">
        <f t="shared" si="275"/>
        <v>0</v>
      </c>
      <c r="IH5" s="18">
        <f t="shared" si="276"/>
        <v>0</v>
      </c>
      <c r="II5" s="18">
        <f t="shared" si="277"/>
        <v>0</v>
      </c>
      <c r="IJ5" s="18">
        <f t="shared" si="278"/>
        <v>0</v>
      </c>
      <c r="IK5" s="18">
        <f t="shared" si="279"/>
        <v>0</v>
      </c>
      <c r="IL5" s="18">
        <f t="shared" si="280"/>
        <v>0</v>
      </c>
      <c r="IM5" s="18">
        <f t="shared" si="281"/>
        <v>0</v>
      </c>
      <c r="IN5" s="18">
        <f t="shared" si="282"/>
        <v>0</v>
      </c>
      <c r="IO5" s="18">
        <f t="shared" si="283"/>
        <v>0</v>
      </c>
      <c r="IP5" s="18">
        <f t="shared" si="284"/>
        <v>0</v>
      </c>
      <c r="IQ5" s="18">
        <f t="shared" si="285"/>
        <v>0</v>
      </c>
      <c r="IR5" s="18">
        <f t="shared" si="286"/>
        <v>0</v>
      </c>
      <c r="IS5" s="18">
        <f t="shared" si="287"/>
        <v>1000</v>
      </c>
      <c r="IT5" s="18">
        <f t="shared" si="288"/>
        <v>0</v>
      </c>
      <c r="IU5" s="18">
        <f t="shared" si="289"/>
        <v>0</v>
      </c>
      <c r="IV5" s="18">
        <f t="shared" si="290"/>
        <v>0</v>
      </c>
      <c r="IW5" s="18">
        <f t="shared" si="291"/>
        <v>0</v>
      </c>
      <c r="IX5" s="18">
        <f t="shared" si="292"/>
        <v>0</v>
      </c>
      <c r="IY5" s="18">
        <f t="shared" si="293"/>
        <v>0</v>
      </c>
      <c r="IZ5" s="18">
        <f t="shared" si="294"/>
        <v>0</v>
      </c>
      <c r="JA5" s="18">
        <f t="shared" si="295"/>
        <v>0</v>
      </c>
      <c r="JB5" s="18">
        <f t="shared" si="296"/>
        <v>0</v>
      </c>
      <c r="JC5" s="18">
        <f t="shared" si="297"/>
        <v>0</v>
      </c>
      <c r="JD5" s="18">
        <f t="shared" si="298"/>
        <v>0</v>
      </c>
      <c r="JE5" s="18">
        <f t="shared" si="299"/>
        <v>0</v>
      </c>
      <c r="JF5" s="18">
        <f t="shared" si="300"/>
        <v>0</v>
      </c>
      <c r="JG5" s="18">
        <f t="shared" si="301"/>
        <v>0</v>
      </c>
      <c r="JH5" s="18">
        <f t="shared" si="302"/>
        <v>0</v>
      </c>
      <c r="JI5" s="18">
        <f t="shared" si="303"/>
        <v>0</v>
      </c>
      <c r="JJ5" s="18">
        <f t="shared" si="304"/>
        <v>0</v>
      </c>
      <c r="JK5" s="18">
        <f t="shared" si="305"/>
        <v>0</v>
      </c>
      <c r="JL5" s="18">
        <f t="shared" si="306"/>
        <v>0</v>
      </c>
      <c r="JM5" s="18">
        <f t="shared" si="307"/>
        <v>0</v>
      </c>
      <c r="JN5" s="18">
        <f t="shared" si="308"/>
        <v>0</v>
      </c>
      <c r="JO5" s="18">
        <f t="shared" si="309"/>
        <v>0</v>
      </c>
      <c r="JP5" s="18">
        <f t="shared" si="310"/>
        <v>0</v>
      </c>
      <c r="JQ5" s="18">
        <f t="shared" si="311"/>
        <v>0</v>
      </c>
      <c r="JR5" s="18">
        <f t="shared" si="312"/>
        <v>0</v>
      </c>
      <c r="JS5" s="18">
        <f t="shared" si="313"/>
        <v>0</v>
      </c>
      <c r="JT5" s="18">
        <f t="shared" si="314"/>
        <v>0</v>
      </c>
      <c r="JU5" s="18">
        <f t="shared" si="315"/>
        <v>0</v>
      </c>
      <c r="JV5" s="18">
        <f t="shared" si="316"/>
        <v>0</v>
      </c>
      <c r="JW5" s="18">
        <f t="shared" si="317"/>
        <v>0</v>
      </c>
      <c r="JX5" s="18">
        <f t="shared" si="318"/>
        <v>0</v>
      </c>
    </row>
    <row r="6" spans="1:284" s="13" customFormat="1">
      <c r="A6" s="7">
        <f t="shared" si="319"/>
        <v>1</v>
      </c>
      <c r="B6" s="8">
        <f t="shared" si="40"/>
        <v>40910</v>
      </c>
      <c r="C6" s="20">
        <f>IF(C5&gt;0,C5+1,"")</f>
        <v>40911</v>
      </c>
      <c r="D6" s="10" t="str">
        <f>IF(C6="","",INDEX([1]Movement!$E$2:$E$1992,MATCH(C6,[1]Movement!$F$2:$F$1992,0)))</f>
        <v>سداد مرتب هيموش - ديسمبر</v>
      </c>
      <c r="E6" s="21">
        <f ca="1">IF($C6="","",SUMIF($G$3:$JX$3,"مدين",G6:JR6))</f>
        <v>37722.239999999998</v>
      </c>
      <c r="F6" s="11">
        <f t="shared" ca="1" si="42"/>
        <v>37722.239999999998</v>
      </c>
      <c r="G6" s="12">
        <f t="shared" si="43"/>
        <v>0</v>
      </c>
      <c r="H6" s="12">
        <f t="shared" ref="H6" si="321">IF($C6="","",SUMPRODUCT((Name_2012=G$2)*(J.V.NO._2012=$C6)*Cr._2012))</f>
        <v>0</v>
      </c>
      <c r="I6" s="12">
        <f t="shared" ref="I6" si="322">IF($C6="","",SUMPRODUCT((Name_2012=I$2)*(J.V.NO._2012=$C6)*Dr._2012))</f>
        <v>0</v>
      </c>
      <c r="J6" s="12">
        <f t="shared" ref="J6" si="323">IF($C6="","",SUMPRODUCT((Name_2012=I$2)*(J.V.NO._2012=$C6)*Cr._2012))</f>
        <v>0</v>
      </c>
      <c r="K6" s="12">
        <f t="shared" si="45"/>
        <v>0</v>
      </c>
      <c r="L6" s="12">
        <f t="shared" si="46"/>
        <v>0</v>
      </c>
      <c r="M6" s="12">
        <f t="shared" si="47"/>
        <v>0</v>
      </c>
      <c r="N6" s="12">
        <f t="shared" si="48"/>
        <v>0</v>
      </c>
      <c r="O6" s="12">
        <f t="shared" si="49"/>
        <v>0</v>
      </c>
      <c r="P6" s="12">
        <f t="shared" si="50"/>
        <v>0</v>
      </c>
      <c r="Q6" s="12">
        <f t="shared" si="51"/>
        <v>0</v>
      </c>
      <c r="R6" s="12">
        <f t="shared" si="52"/>
        <v>0</v>
      </c>
      <c r="S6" s="12">
        <f t="shared" si="53"/>
        <v>0</v>
      </c>
      <c r="T6" s="12">
        <f t="shared" si="54"/>
        <v>0</v>
      </c>
      <c r="U6" s="12">
        <f t="shared" si="55"/>
        <v>0</v>
      </c>
      <c r="V6" s="12">
        <f t="shared" si="56"/>
        <v>0</v>
      </c>
      <c r="W6" s="12">
        <f t="shared" si="57"/>
        <v>0</v>
      </c>
      <c r="X6" s="12">
        <f t="shared" si="58"/>
        <v>0</v>
      </c>
      <c r="Y6" s="12">
        <f t="shared" si="59"/>
        <v>0</v>
      </c>
      <c r="Z6" s="12">
        <f t="shared" si="60"/>
        <v>0</v>
      </c>
      <c r="AA6" s="12">
        <f t="shared" si="61"/>
        <v>0</v>
      </c>
      <c r="AB6" s="12">
        <f t="shared" si="62"/>
        <v>0</v>
      </c>
      <c r="AC6" s="12">
        <f t="shared" si="63"/>
        <v>0</v>
      </c>
      <c r="AD6" s="12">
        <f t="shared" si="64"/>
        <v>0</v>
      </c>
      <c r="AE6" s="12">
        <f t="shared" si="65"/>
        <v>0</v>
      </c>
      <c r="AF6" s="12">
        <f t="shared" si="66"/>
        <v>0</v>
      </c>
      <c r="AG6" s="12">
        <f t="shared" si="67"/>
        <v>0</v>
      </c>
      <c r="AH6" s="12">
        <f t="shared" si="68"/>
        <v>0</v>
      </c>
      <c r="AI6" s="12">
        <f t="shared" si="69"/>
        <v>0</v>
      </c>
      <c r="AJ6" s="12">
        <f t="shared" si="70"/>
        <v>0</v>
      </c>
      <c r="AK6" s="12">
        <f t="shared" si="71"/>
        <v>0</v>
      </c>
      <c r="AL6" s="12">
        <f t="shared" si="72"/>
        <v>0</v>
      </c>
      <c r="AM6" s="12">
        <f t="shared" si="73"/>
        <v>0</v>
      </c>
      <c r="AN6" s="12">
        <f t="shared" si="74"/>
        <v>0</v>
      </c>
      <c r="AO6" s="12">
        <f t="shared" si="75"/>
        <v>0</v>
      </c>
      <c r="AP6" s="12">
        <f t="shared" si="76"/>
        <v>0</v>
      </c>
      <c r="AQ6" s="12">
        <f t="shared" si="77"/>
        <v>0</v>
      </c>
      <c r="AR6" s="12">
        <f t="shared" si="78"/>
        <v>0</v>
      </c>
      <c r="AS6" s="12">
        <f t="shared" si="79"/>
        <v>0</v>
      </c>
      <c r="AT6" s="12">
        <f t="shared" si="80"/>
        <v>0</v>
      </c>
      <c r="AU6" s="12">
        <f t="shared" si="81"/>
        <v>0</v>
      </c>
      <c r="AV6" s="12">
        <f t="shared" si="82"/>
        <v>0</v>
      </c>
      <c r="AW6" s="12">
        <f t="shared" si="83"/>
        <v>0</v>
      </c>
      <c r="AX6" s="12">
        <f t="shared" si="84"/>
        <v>0</v>
      </c>
      <c r="AY6" s="12">
        <f t="shared" si="85"/>
        <v>0</v>
      </c>
      <c r="AZ6" s="12">
        <f t="shared" si="86"/>
        <v>0</v>
      </c>
      <c r="BA6" s="12">
        <f t="shared" si="87"/>
        <v>0</v>
      </c>
      <c r="BB6" s="12">
        <f t="shared" si="88"/>
        <v>0</v>
      </c>
      <c r="BC6" s="12">
        <f t="shared" si="89"/>
        <v>0</v>
      </c>
      <c r="BD6" s="12">
        <f t="shared" si="90"/>
        <v>0</v>
      </c>
      <c r="BE6" s="12">
        <f t="shared" si="91"/>
        <v>0</v>
      </c>
      <c r="BF6" s="12">
        <f t="shared" si="92"/>
        <v>0</v>
      </c>
      <c r="BG6" s="12">
        <f t="shared" si="93"/>
        <v>0</v>
      </c>
      <c r="BH6" s="12">
        <f t="shared" si="94"/>
        <v>0</v>
      </c>
      <c r="BI6" s="12">
        <f t="shared" si="95"/>
        <v>0</v>
      </c>
      <c r="BJ6" s="12">
        <f t="shared" si="96"/>
        <v>0</v>
      </c>
      <c r="BK6" s="12">
        <f t="shared" si="97"/>
        <v>0</v>
      </c>
      <c r="BL6" s="12">
        <f t="shared" si="98"/>
        <v>0</v>
      </c>
      <c r="BM6" s="12">
        <f t="shared" si="99"/>
        <v>0</v>
      </c>
      <c r="BN6" s="12">
        <f t="shared" si="100"/>
        <v>0</v>
      </c>
      <c r="BO6" s="12">
        <f t="shared" si="101"/>
        <v>0</v>
      </c>
      <c r="BP6" s="12">
        <f t="shared" si="102"/>
        <v>0</v>
      </c>
      <c r="BQ6" s="12">
        <f t="shared" si="103"/>
        <v>0</v>
      </c>
      <c r="BR6" s="12">
        <f t="shared" si="104"/>
        <v>0</v>
      </c>
      <c r="BS6" s="12">
        <f t="shared" si="105"/>
        <v>0</v>
      </c>
      <c r="BT6" s="12">
        <f t="shared" si="106"/>
        <v>0</v>
      </c>
      <c r="BU6" s="12">
        <f t="shared" si="107"/>
        <v>0</v>
      </c>
      <c r="BV6" s="12">
        <f t="shared" si="108"/>
        <v>0</v>
      </c>
      <c r="BW6" s="12">
        <f t="shared" si="109"/>
        <v>0</v>
      </c>
      <c r="BX6" s="12">
        <f t="shared" si="110"/>
        <v>0</v>
      </c>
      <c r="BY6" s="12">
        <f t="shared" si="111"/>
        <v>0</v>
      </c>
      <c r="BZ6" s="12">
        <f t="shared" si="112"/>
        <v>0</v>
      </c>
      <c r="CA6" s="12">
        <f t="shared" si="113"/>
        <v>0</v>
      </c>
      <c r="CB6" s="12">
        <f t="shared" si="114"/>
        <v>0</v>
      </c>
      <c r="CC6" s="12">
        <f t="shared" si="115"/>
        <v>0</v>
      </c>
      <c r="CD6" s="12">
        <f t="shared" si="116"/>
        <v>0</v>
      </c>
      <c r="CE6" s="12">
        <f t="shared" si="117"/>
        <v>0</v>
      </c>
      <c r="CF6" s="12">
        <f t="shared" si="118"/>
        <v>0</v>
      </c>
      <c r="CG6" s="12">
        <f t="shared" si="119"/>
        <v>0</v>
      </c>
      <c r="CH6" s="12">
        <f t="shared" si="120"/>
        <v>0</v>
      </c>
      <c r="CI6" s="12">
        <f t="shared" si="121"/>
        <v>0</v>
      </c>
      <c r="CJ6" s="12">
        <f t="shared" si="122"/>
        <v>0</v>
      </c>
      <c r="CK6" s="12">
        <f t="shared" si="123"/>
        <v>0</v>
      </c>
      <c r="CL6" s="12">
        <f t="shared" si="124"/>
        <v>0</v>
      </c>
      <c r="CM6" s="12">
        <f t="shared" si="125"/>
        <v>0</v>
      </c>
      <c r="CN6" s="12">
        <f t="shared" si="126"/>
        <v>0</v>
      </c>
      <c r="CO6" s="12">
        <f t="shared" si="127"/>
        <v>0</v>
      </c>
      <c r="CP6" s="12">
        <f t="shared" si="128"/>
        <v>0</v>
      </c>
      <c r="CQ6" s="12">
        <f t="shared" si="129"/>
        <v>0</v>
      </c>
      <c r="CR6" s="12">
        <f t="shared" si="130"/>
        <v>0</v>
      </c>
      <c r="CS6" s="12">
        <f t="shared" si="131"/>
        <v>0</v>
      </c>
      <c r="CT6" s="12">
        <f t="shared" si="132"/>
        <v>0</v>
      </c>
      <c r="CU6" s="12">
        <f t="shared" si="133"/>
        <v>0</v>
      </c>
      <c r="CV6" s="12">
        <f t="shared" si="134"/>
        <v>0</v>
      </c>
      <c r="CW6" s="12">
        <f t="shared" si="135"/>
        <v>0</v>
      </c>
      <c r="CX6" s="12">
        <f t="shared" si="136"/>
        <v>0</v>
      </c>
      <c r="CY6" s="12">
        <f t="shared" si="137"/>
        <v>0</v>
      </c>
      <c r="CZ6" s="12">
        <f t="shared" si="138"/>
        <v>0</v>
      </c>
      <c r="DA6" s="12">
        <f t="shared" si="139"/>
        <v>0</v>
      </c>
      <c r="DB6" s="12">
        <f t="shared" si="140"/>
        <v>0</v>
      </c>
      <c r="DC6" s="12">
        <f t="shared" si="141"/>
        <v>0</v>
      </c>
      <c r="DD6" s="12">
        <f t="shared" si="142"/>
        <v>0</v>
      </c>
      <c r="DE6" s="12">
        <f t="shared" si="143"/>
        <v>0</v>
      </c>
      <c r="DF6" s="12">
        <f t="shared" si="144"/>
        <v>0</v>
      </c>
      <c r="DG6" s="12">
        <f t="shared" si="145"/>
        <v>0</v>
      </c>
      <c r="DH6" s="12">
        <f t="shared" si="146"/>
        <v>0</v>
      </c>
      <c r="DI6" s="12">
        <f t="shared" si="147"/>
        <v>0</v>
      </c>
      <c r="DJ6" s="12">
        <f t="shared" si="148"/>
        <v>0</v>
      </c>
      <c r="DK6" s="12">
        <f t="shared" si="149"/>
        <v>0</v>
      </c>
      <c r="DL6" s="12">
        <f t="shared" si="150"/>
        <v>0</v>
      </c>
      <c r="DM6" s="12">
        <f t="shared" si="151"/>
        <v>0</v>
      </c>
      <c r="DN6" s="12">
        <f t="shared" si="152"/>
        <v>0</v>
      </c>
      <c r="DO6" s="12">
        <f t="shared" si="153"/>
        <v>0</v>
      </c>
      <c r="DP6" s="12">
        <f t="shared" si="154"/>
        <v>0</v>
      </c>
      <c r="DQ6" s="12">
        <f t="shared" si="155"/>
        <v>0</v>
      </c>
      <c r="DR6" s="12">
        <f t="shared" si="156"/>
        <v>0</v>
      </c>
      <c r="DS6" s="12">
        <f t="shared" si="157"/>
        <v>0</v>
      </c>
      <c r="DT6" s="12">
        <f t="shared" si="158"/>
        <v>0</v>
      </c>
      <c r="DU6" s="12">
        <f t="shared" si="159"/>
        <v>0</v>
      </c>
      <c r="DV6" s="12">
        <f t="shared" si="160"/>
        <v>0</v>
      </c>
      <c r="DW6" s="12">
        <f t="shared" si="161"/>
        <v>0</v>
      </c>
      <c r="DX6" s="12">
        <f t="shared" si="162"/>
        <v>0</v>
      </c>
      <c r="DY6" s="12">
        <f t="shared" si="163"/>
        <v>0</v>
      </c>
      <c r="DZ6" s="12">
        <f t="shared" si="164"/>
        <v>0</v>
      </c>
      <c r="EA6" s="12">
        <f t="shared" si="165"/>
        <v>0</v>
      </c>
      <c r="EB6" s="12">
        <f t="shared" si="166"/>
        <v>0</v>
      </c>
      <c r="EC6" s="12">
        <f t="shared" si="167"/>
        <v>0</v>
      </c>
      <c r="ED6" s="12">
        <f t="shared" si="168"/>
        <v>0</v>
      </c>
      <c r="EE6" s="12">
        <f t="shared" si="169"/>
        <v>0</v>
      </c>
      <c r="EF6" s="12">
        <f t="shared" si="170"/>
        <v>0</v>
      </c>
      <c r="EG6" s="12">
        <f t="shared" si="171"/>
        <v>0</v>
      </c>
      <c r="EH6" s="12">
        <f t="shared" si="172"/>
        <v>0</v>
      </c>
      <c r="EI6" s="12">
        <f t="shared" si="173"/>
        <v>0</v>
      </c>
      <c r="EJ6" s="12">
        <f t="shared" si="174"/>
        <v>0</v>
      </c>
      <c r="EK6" s="12">
        <f t="shared" si="175"/>
        <v>0</v>
      </c>
      <c r="EL6" s="12">
        <f t="shared" si="176"/>
        <v>0</v>
      </c>
      <c r="EM6" s="12">
        <f t="shared" si="177"/>
        <v>0</v>
      </c>
      <c r="EN6" s="12">
        <f t="shared" si="178"/>
        <v>0</v>
      </c>
      <c r="EO6" s="12">
        <f t="shared" si="179"/>
        <v>0</v>
      </c>
      <c r="EP6" s="12">
        <f t="shared" si="180"/>
        <v>0</v>
      </c>
      <c r="EQ6" s="12">
        <f t="shared" si="181"/>
        <v>0</v>
      </c>
      <c r="ER6" s="12">
        <f t="shared" si="182"/>
        <v>0</v>
      </c>
      <c r="ES6" s="12">
        <f t="shared" si="183"/>
        <v>0</v>
      </c>
      <c r="ET6" s="12">
        <f t="shared" si="184"/>
        <v>0</v>
      </c>
      <c r="EU6" s="12">
        <f t="shared" si="185"/>
        <v>0</v>
      </c>
      <c r="EV6" s="12">
        <f t="shared" si="186"/>
        <v>0</v>
      </c>
      <c r="EW6" s="12">
        <f t="shared" si="187"/>
        <v>0</v>
      </c>
      <c r="EX6" s="12">
        <f t="shared" si="188"/>
        <v>0</v>
      </c>
      <c r="EY6" s="12">
        <f t="shared" si="189"/>
        <v>0</v>
      </c>
      <c r="EZ6" s="12">
        <f t="shared" si="190"/>
        <v>0</v>
      </c>
      <c r="FA6" s="12">
        <f t="shared" si="191"/>
        <v>0</v>
      </c>
      <c r="FB6" s="12">
        <f t="shared" si="192"/>
        <v>0</v>
      </c>
      <c r="FC6" s="12">
        <f t="shared" si="193"/>
        <v>0</v>
      </c>
      <c r="FD6" s="12">
        <f t="shared" si="194"/>
        <v>0</v>
      </c>
      <c r="FE6" s="12">
        <f t="shared" si="195"/>
        <v>0</v>
      </c>
      <c r="FF6" s="12">
        <f t="shared" si="196"/>
        <v>0</v>
      </c>
      <c r="FG6" s="12">
        <f t="shared" si="197"/>
        <v>0</v>
      </c>
      <c r="FH6" s="12">
        <f t="shared" si="198"/>
        <v>0</v>
      </c>
      <c r="FI6" s="12">
        <f t="shared" si="199"/>
        <v>0</v>
      </c>
      <c r="FJ6" s="12">
        <f t="shared" si="200"/>
        <v>0</v>
      </c>
      <c r="FK6" s="12">
        <f t="shared" si="201"/>
        <v>0</v>
      </c>
      <c r="FL6" s="12">
        <f t="shared" si="202"/>
        <v>0</v>
      </c>
      <c r="FM6" s="12">
        <f t="shared" si="203"/>
        <v>0</v>
      </c>
      <c r="FN6" s="12">
        <f t="shared" si="204"/>
        <v>0</v>
      </c>
      <c r="FO6" s="12">
        <f t="shared" si="205"/>
        <v>0</v>
      </c>
      <c r="FP6" s="12">
        <f t="shared" si="206"/>
        <v>0</v>
      </c>
      <c r="FQ6" s="12">
        <f t="shared" si="207"/>
        <v>0</v>
      </c>
      <c r="FR6" s="12">
        <f t="shared" si="208"/>
        <v>0</v>
      </c>
      <c r="FS6" s="12">
        <f t="shared" si="209"/>
        <v>0</v>
      </c>
      <c r="FT6" s="12">
        <f t="shared" si="210"/>
        <v>0</v>
      </c>
      <c r="FU6" s="12">
        <f t="shared" si="211"/>
        <v>0</v>
      </c>
      <c r="FV6" s="12">
        <f t="shared" si="212"/>
        <v>0</v>
      </c>
      <c r="FW6" s="12">
        <f t="shared" si="213"/>
        <v>0</v>
      </c>
      <c r="FX6" s="12">
        <f t="shared" si="214"/>
        <v>0</v>
      </c>
      <c r="FY6" s="12">
        <f t="shared" si="215"/>
        <v>0</v>
      </c>
      <c r="FZ6" s="12">
        <f t="shared" si="216"/>
        <v>0</v>
      </c>
      <c r="GA6" s="12">
        <f t="shared" si="217"/>
        <v>0</v>
      </c>
      <c r="GB6" s="12">
        <f t="shared" si="218"/>
        <v>0</v>
      </c>
      <c r="GC6" s="12">
        <f t="shared" si="219"/>
        <v>0</v>
      </c>
      <c r="GD6" s="12">
        <f t="shared" si="220"/>
        <v>0</v>
      </c>
      <c r="GE6" s="12">
        <f t="shared" si="221"/>
        <v>0</v>
      </c>
      <c r="GF6" s="12">
        <f t="shared" si="222"/>
        <v>0</v>
      </c>
      <c r="GG6" s="12">
        <f t="shared" si="223"/>
        <v>0</v>
      </c>
      <c r="GH6" s="12">
        <f t="shared" si="224"/>
        <v>0</v>
      </c>
      <c r="GI6" s="12">
        <f t="shared" si="225"/>
        <v>0</v>
      </c>
      <c r="GJ6" s="12">
        <f t="shared" si="226"/>
        <v>0</v>
      </c>
      <c r="GK6" s="12">
        <f t="shared" si="227"/>
        <v>0</v>
      </c>
      <c r="GL6" s="12">
        <f t="shared" si="228"/>
        <v>0</v>
      </c>
      <c r="GM6" s="12">
        <f t="shared" si="229"/>
        <v>0</v>
      </c>
      <c r="GN6" s="12">
        <f t="shared" si="230"/>
        <v>0</v>
      </c>
      <c r="GO6" s="12">
        <f t="shared" si="231"/>
        <v>0</v>
      </c>
      <c r="GP6" s="12">
        <f t="shared" si="232"/>
        <v>0</v>
      </c>
      <c r="GQ6" s="12">
        <f t="shared" si="233"/>
        <v>0</v>
      </c>
      <c r="GR6" s="12">
        <f t="shared" si="234"/>
        <v>0</v>
      </c>
      <c r="GS6" s="12">
        <f t="shared" si="235"/>
        <v>0</v>
      </c>
      <c r="GT6" s="12">
        <f t="shared" si="236"/>
        <v>0</v>
      </c>
      <c r="GU6" s="12">
        <f t="shared" si="237"/>
        <v>0</v>
      </c>
      <c r="GV6" s="12">
        <f t="shared" si="238"/>
        <v>0</v>
      </c>
      <c r="GW6" s="12">
        <f t="shared" si="239"/>
        <v>0</v>
      </c>
      <c r="GX6" s="12">
        <f t="shared" si="240"/>
        <v>0</v>
      </c>
      <c r="GY6" s="12">
        <f t="shared" si="241"/>
        <v>0</v>
      </c>
      <c r="GZ6" s="12">
        <f t="shared" si="242"/>
        <v>0</v>
      </c>
      <c r="HA6" s="12">
        <f t="shared" si="243"/>
        <v>0</v>
      </c>
      <c r="HB6" s="12">
        <f t="shared" si="244"/>
        <v>0</v>
      </c>
      <c r="HC6" s="12">
        <f t="shared" si="245"/>
        <v>0</v>
      </c>
      <c r="HD6" s="12">
        <f t="shared" si="246"/>
        <v>0</v>
      </c>
      <c r="HE6" s="12">
        <f t="shared" si="247"/>
        <v>0</v>
      </c>
      <c r="HF6" s="12">
        <f t="shared" si="248"/>
        <v>0</v>
      </c>
      <c r="HG6" s="12">
        <f t="shared" si="249"/>
        <v>0</v>
      </c>
      <c r="HH6" s="12">
        <f t="shared" si="250"/>
        <v>0</v>
      </c>
      <c r="HI6" s="12">
        <f t="shared" si="251"/>
        <v>0</v>
      </c>
      <c r="HJ6" s="12">
        <f t="shared" si="252"/>
        <v>0</v>
      </c>
      <c r="HK6" s="12">
        <f t="shared" si="253"/>
        <v>0</v>
      </c>
      <c r="HL6" s="12">
        <f t="shared" si="254"/>
        <v>37722.239999999998</v>
      </c>
      <c r="HM6" s="12">
        <f t="shared" si="255"/>
        <v>0</v>
      </c>
      <c r="HN6" s="12">
        <f t="shared" si="256"/>
        <v>0</v>
      </c>
      <c r="HO6" s="12">
        <f t="shared" si="257"/>
        <v>0</v>
      </c>
      <c r="HP6" s="12">
        <f t="shared" si="258"/>
        <v>0</v>
      </c>
      <c r="HQ6" s="12">
        <f t="shared" si="259"/>
        <v>0</v>
      </c>
      <c r="HR6" s="12">
        <f t="shared" si="260"/>
        <v>0</v>
      </c>
      <c r="HS6" s="12">
        <f t="shared" si="261"/>
        <v>0</v>
      </c>
      <c r="HT6" s="12">
        <f t="shared" si="262"/>
        <v>0</v>
      </c>
      <c r="HU6" s="12">
        <f t="shared" si="263"/>
        <v>0</v>
      </c>
      <c r="HV6" s="12">
        <f t="shared" si="264"/>
        <v>0</v>
      </c>
      <c r="HW6" s="12">
        <f t="shared" si="265"/>
        <v>0</v>
      </c>
      <c r="HX6" s="12">
        <f t="shared" si="266"/>
        <v>0</v>
      </c>
      <c r="HY6" s="12">
        <f t="shared" si="267"/>
        <v>0</v>
      </c>
      <c r="HZ6" s="12">
        <f t="shared" si="268"/>
        <v>0</v>
      </c>
      <c r="IA6" s="12">
        <f t="shared" si="269"/>
        <v>0</v>
      </c>
      <c r="IB6" s="12">
        <f t="shared" si="270"/>
        <v>0</v>
      </c>
      <c r="IC6" s="12">
        <f t="shared" si="271"/>
        <v>0</v>
      </c>
      <c r="ID6" s="12">
        <f t="shared" si="272"/>
        <v>0</v>
      </c>
      <c r="IE6" s="12">
        <f t="shared" si="273"/>
        <v>0</v>
      </c>
      <c r="IF6" s="12">
        <f t="shared" si="274"/>
        <v>0</v>
      </c>
      <c r="IG6" s="12">
        <f t="shared" si="275"/>
        <v>0</v>
      </c>
      <c r="IH6" s="12">
        <f t="shared" si="276"/>
        <v>0</v>
      </c>
      <c r="II6" s="12">
        <f t="shared" si="277"/>
        <v>0</v>
      </c>
      <c r="IJ6" s="12">
        <f t="shared" si="278"/>
        <v>0</v>
      </c>
      <c r="IK6" s="12">
        <f t="shared" si="279"/>
        <v>0</v>
      </c>
      <c r="IL6" s="12">
        <f t="shared" si="280"/>
        <v>0</v>
      </c>
      <c r="IM6" s="12">
        <f t="shared" si="281"/>
        <v>0</v>
      </c>
      <c r="IN6" s="12">
        <f t="shared" si="282"/>
        <v>0</v>
      </c>
      <c r="IO6" s="12">
        <f t="shared" si="283"/>
        <v>0</v>
      </c>
      <c r="IP6" s="12">
        <f t="shared" si="284"/>
        <v>0</v>
      </c>
      <c r="IQ6" s="12">
        <f t="shared" si="285"/>
        <v>0</v>
      </c>
      <c r="IR6" s="12">
        <f t="shared" si="286"/>
        <v>0</v>
      </c>
      <c r="IS6" s="12">
        <f t="shared" si="287"/>
        <v>0</v>
      </c>
      <c r="IT6" s="12">
        <f t="shared" si="288"/>
        <v>0</v>
      </c>
      <c r="IU6" s="12">
        <f t="shared" si="289"/>
        <v>0</v>
      </c>
      <c r="IV6" s="12">
        <f t="shared" si="290"/>
        <v>0</v>
      </c>
      <c r="IW6" s="12">
        <f t="shared" si="291"/>
        <v>0</v>
      </c>
      <c r="IX6" s="12">
        <f t="shared" si="292"/>
        <v>0</v>
      </c>
      <c r="IY6" s="12">
        <f t="shared" si="293"/>
        <v>0</v>
      </c>
      <c r="IZ6" s="12">
        <f t="shared" si="294"/>
        <v>0</v>
      </c>
      <c r="JA6" s="12">
        <f t="shared" si="295"/>
        <v>0</v>
      </c>
      <c r="JB6" s="12">
        <f t="shared" si="296"/>
        <v>0</v>
      </c>
      <c r="JC6" s="12">
        <f t="shared" si="297"/>
        <v>0</v>
      </c>
      <c r="JD6" s="12">
        <f t="shared" si="298"/>
        <v>0</v>
      </c>
      <c r="JE6" s="12">
        <f t="shared" si="299"/>
        <v>0</v>
      </c>
      <c r="JF6" s="12">
        <f t="shared" si="300"/>
        <v>0</v>
      </c>
      <c r="JG6" s="12">
        <f t="shared" si="301"/>
        <v>37722.239999999998</v>
      </c>
      <c r="JH6" s="12">
        <f t="shared" si="302"/>
        <v>0</v>
      </c>
      <c r="JI6" s="12">
        <f t="shared" si="303"/>
        <v>0</v>
      </c>
      <c r="JJ6" s="12">
        <f t="shared" si="304"/>
        <v>0</v>
      </c>
      <c r="JK6" s="12">
        <f t="shared" si="305"/>
        <v>0</v>
      </c>
      <c r="JL6" s="12">
        <f t="shared" si="306"/>
        <v>0</v>
      </c>
      <c r="JM6" s="12">
        <f t="shared" si="307"/>
        <v>0</v>
      </c>
      <c r="JN6" s="12">
        <f t="shared" si="308"/>
        <v>0</v>
      </c>
      <c r="JO6" s="12">
        <f t="shared" si="309"/>
        <v>0</v>
      </c>
      <c r="JP6" s="12">
        <f t="shared" si="310"/>
        <v>0</v>
      </c>
      <c r="JQ6" s="12">
        <f t="shared" si="311"/>
        <v>0</v>
      </c>
      <c r="JR6" s="12">
        <f t="shared" si="312"/>
        <v>0</v>
      </c>
      <c r="JS6" s="12">
        <f t="shared" si="313"/>
        <v>0</v>
      </c>
      <c r="JT6" s="12">
        <f t="shared" si="314"/>
        <v>0</v>
      </c>
      <c r="JU6" s="12">
        <f t="shared" si="315"/>
        <v>0</v>
      </c>
      <c r="JV6" s="12">
        <f t="shared" ref="JV6" si="324">IF($C6="","",SUMPRODUCT((Name_2012=JU$2)*(J.V.NO._2012=$C6)*Cr._2012))</f>
        <v>0</v>
      </c>
      <c r="JW6" s="12">
        <f t="shared" si="317"/>
        <v>0</v>
      </c>
      <c r="JX6" s="12">
        <f t="shared" ref="JX6" si="325">IF($C6="","",SUMPRODUCT((Name_2012=JW$2)*(J.V.NO._2012=$C6)*Cr._2012))</f>
        <v>0</v>
      </c>
    </row>
    <row r="7" spans="1:284" s="23" customFormat="1" ht="18.75" thickBot="1">
      <c r="A7" s="14">
        <f t="shared" si="319"/>
        <v>6</v>
      </c>
      <c r="B7" s="15">
        <v>41090</v>
      </c>
      <c r="C7" s="16">
        <v>40911</v>
      </c>
      <c r="D7" s="17" t="s">
        <v>20</v>
      </c>
      <c r="E7" s="22">
        <v>37722.239999999998</v>
      </c>
      <c r="F7" s="19">
        <v>37722.239999999998</v>
      </c>
      <c r="G7" s="18">
        <v>111</v>
      </c>
      <c r="H7" s="18">
        <v>112</v>
      </c>
      <c r="I7" s="18">
        <v>111</v>
      </c>
      <c r="J7" s="18">
        <v>112</v>
      </c>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row>
    <row r="8" spans="1:284" s="23" customFormat="1">
      <c r="A8" s="7" t="str">
        <f t="shared" si="319"/>
        <v/>
      </c>
      <c r="B8" s="8"/>
      <c r="C8" s="20"/>
      <c r="D8" s="10"/>
      <c r="E8" s="21"/>
      <c r="F8" s="11"/>
      <c r="G8" s="12"/>
      <c r="H8" s="12"/>
      <c r="I8" s="12"/>
      <c r="J8" s="12"/>
      <c r="K8" s="12"/>
      <c r="L8" s="12"/>
      <c r="M8" s="12">
        <f>COLUMN()</f>
        <v>13</v>
      </c>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row>
    <row r="9" spans="1:284" s="23" customFormat="1" ht="18.75" thickBot="1">
      <c r="A9" s="14" t="str">
        <f t="shared" si="319"/>
        <v/>
      </c>
      <c r="B9" s="15"/>
      <c r="C9" s="16"/>
      <c r="D9" s="17"/>
      <c r="E9" s="22"/>
      <c r="F9" s="19"/>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row>
    <row r="10" spans="1:284" s="23" customFormat="1">
      <c r="A10" s="7" t="str">
        <f t="shared" si="319"/>
        <v/>
      </c>
      <c r="B10" s="8"/>
      <c r="C10" s="20"/>
      <c r="D10" s="10"/>
      <c r="E10" s="21"/>
      <c r="F10" s="11"/>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row>
    <row r="11" spans="1:284" s="23" customFormat="1" ht="18.75" thickBot="1">
      <c r="A11" s="14" t="str">
        <f t="shared" si="319"/>
        <v/>
      </c>
      <c r="B11" s="15"/>
      <c r="C11" s="16"/>
      <c r="D11" s="17"/>
      <c r="E11" s="22"/>
      <c r="F11" s="19"/>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row>
    <row r="12" spans="1:284" s="23" customFormat="1">
      <c r="A12" s="7" t="str">
        <f t="shared" si="319"/>
        <v/>
      </c>
      <c r="B12" s="8"/>
      <c r="C12" s="20"/>
      <c r="D12" s="10"/>
      <c r="E12" s="21"/>
      <c r="F12" s="11"/>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row>
    <row r="13" spans="1:284" s="23" customFormat="1" ht="18.75" thickBot="1">
      <c r="A13" s="14" t="str">
        <f t="shared" si="319"/>
        <v/>
      </c>
      <c r="B13" s="15"/>
      <c r="C13" s="16"/>
      <c r="D13" s="17"/>
      <c r="E13" s="22"/>
      <c r="F13" s="19"/>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row>
    <row r="14" spans="1:284" s="23" customFormat="1">
      <c r="A14" s="7" t="str">
        <f t="shared" si="319"/>
        <v/>
      </c>
      <c r="B14" s="8"/>
      <c r="C14" s="20"/>
      <c r="D14" s="10"/>
      <c r="E14" s="21"/>
      <c r="F14" s="11"/>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row>
    <row r="15" spans="1:284" s="23" customFormat="1" ht="18.75" thickBot="1">
      <c r="A15" s="14" t="str">
        <f t="shared" si="319"/>
        <v/>
      </c>
      <c r="B15" s="15"/>
      <c r="C15" s="16"/>
      <c r="D15" s="17"/>
      <c r="E15" s="22"/>
      <c r="F15" s="19"/>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row>
    <row r="16" spans="1:284" s="23" customFormat="1">
      <c r="A16" s="7" t="str">
        <f t="shared" si="319"/>
        <v/>
      </c>
      <c r="B16" s="8"/>
      <c r="C16" s="20"/>
      <c r="D16" s="10"/>
      <c r="E16" s="21"/>
      <c r="F16" s="11"/>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row>
    <row r="17" spans="1:284" s="23" customFormat="1" ht="18.75" thickBot="1">
      <c r="A17" s="14" t="str">
        <f t="shared" si="319"/>
        <v/>
      </c>
      <c r="B17" s="15"/>
      <c r="C17" s="16"/>
      <c r="D17" s="17"/>
      <c r="E17" s="22"/>
      <c r="F17" s="19"/>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row>
    <row r="18" spans="1:284" s="23" customFormat="1">
      <c r="A18" s="7" t="str">
        <f t="shared" si="319"/>
        <v/>
      </c>
      <c r="B18" s="8"/>
      <c r="C18" s="20"/>
      <c r="D18" s="10"/>
      <c r="E18" s="21"/>
      <c r="F18" s="11"/>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row>
    <row r="19" spans="1:284" s="23" customFormat="1" ht="18.75" thickBot="1">
      <c r="A19" s="14" t="str">
        <f t="shared" si="319"/>
        <v/>
      </c>
      <c r="B19" s="15"/>
      <c r="C19" s="16"/>
      <c r="D19" s="17"/>
      <c r="E19" s="22"/>
      <c r="F19" s="19"/>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row>
    <row r="20" spans="1:284" s="23" customFormat="1">
      <c r="A20" s="7" t="str">
        <f t="shared" si="319"/>
        <v/>
      </c>
      <c r="B20" s="8"/>
      <c r="C20" s="20"/>
      <c r="D20" s="10"/>
      <c r="E20" s="21"/>
      <c r="F20" s="11"/>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row>
    <row r="21" spans="1:284" s="23" customFormat="1" ht="18.75" thickBot="1">
      <c r="A21" s="14" t="str">
        <f t="shared" si="319"/>
        <v/>
      </c>
      <c r="B21" s="15"/>
      <c r="C21" s="16"/>
      <c r="D21" s="17"/>
      <c r="E21" s="22"/>
      <c r="F21" s="19"/>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row>
    <row r="22" spans="1:284" s="23" customFormat="1">
      <c r="A22" s="7" t="str">
        <f t="shared" si="319"/>
        <v/>
      </c>
      <c r="B22" s="8"/>
      <c r="C22" s="20"/>
      <c r="D22" s="10"/>
      <c r="E22" s="21"/>
      <c r="F22" s="11"/>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row>
    <row r="23" spans="1:284" s="23" customFormat="1" ht="18.75" thickBot="1">
      <c r="A23" s="14" t="str">
        <f t="shared" si="319"/>
        <v/>
      </c>
      <c r="B23" s="15"/>
      <c r="C23" s="16"/>
      <c r="D23" s="17"/>
      <c r="E23" s="22"/>
      <c r="F23" s="19"/>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row>
    <row r="24" spans="1:284" s="23" customFormat="1">
      <c r="A24" s="7" t="str">
        <f t="shared" si="319"/>
        <v/>
      </c>
      <c r="B24" s="8"/>
      <c r="C24" s="20"/>
      <c r="D24" s="10"/>
      <c r="E24" s="21"/>
      <c r="F24" s="11"/>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row>
    <row r="25" spans="1:284" s="23" customFormat="1" ht="18.75" thickBot="1">
      <c r="A25" s="14" t="str">
        <f t="shared" si="319"/>
        <v/>
      </c>
      <c r="B25" s="15"/>
      <c r="C25" s="16"/>
      <c r="D25" s="17"/>
      <c r="E25" s="22"/>
      <c r="F25" s="19"/>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row>
    <row r="26" spans="1:284" s="23" customFormat="1">
      <c r="A26" s="7" t="str">
        <f t="shared" si="319"/>
        <v/>
      </c>
      <c r="B26" s="8"/>
      <c r="C26" s="20"/>
      <c r="D26" s="10"/>
      <c r="E26" s="21"/>
      <c r="F26" s="11"/>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row>
    <row r="27" spans="1:284" s="23" customFormat="1" ht="18.75" thickBot="1">
      <c r="A27" s="14" t="str">
        <f t="shared" si="319"/>
        <v/>
      </c>
      <c r="B27" s="15"/>
      <c r="C27" s="16"/>
      <c r="D27" s="17"/>
      <c r="E27" s="22"/>
      <c r="F27" s="19"/>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row>
    <row r="28" spans="1:284" s="23" customFormat="1">
      <c r="A28" s="7" t="str">
        <f t="shared" si="319"/>
        <v/>
      </c>
      <c r="B28" s="8"/>
      <c r="C28" s="20"/>
      <c r="D28" s="10"/>
      <c r="E28" s="21"/>
      <c r="F28" s="11"/>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row>
    <row r="29" spans="1:284" s="23" customFormat="1" ht="18.75" thickBot="1">
      <c r="A29" s="14" t="str">
        <f t="shared" si="319"/>
        <v/>
      </c>
      <c r="B29" s="15"/>
      <c r="C29" s="16"/>
      <c r="D29" s="17"/>
      <c r="E29" s="22"/>
      <c r="F29" s="19"/>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row>
    <row r="30" spans="1:284" s="23" customFormat="1">
      <c r="A30" s="7" t="str">
        <f t="shared" si="319"/>
        <v/>
      </c>
      <c r="B30" s="8"/>
      <c r="C30" s="20"/>
      <c r="D30" s="10"/>
      <c r="E30" s="21"/>
      <c r="F30" s="11"/>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row>
    <row r="31" spans="1:284" s="23" customFormat="1" ht="18.75" thickBot="1">
      <c r="A31" s="14" t="str">
        <f t="shared" si="319"/>
        <v/>
      </c>
      <c r="B31" s="15"/>
      <c r="C31" s="16"/>
      <c r="D31" s="17"/>
      <c r="E31" s="22"/>
      <c r="F31" s="19"/>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row>
    <row r="32" spans="1:284" s="23" customFormat="1">
      <c r="A32" s="7" t="str">
        <f t="shared" si="319"/>
        <v/>
      </c>
      <c r="B32" s="8"/>
      <c r="C32" s="20"/>
      <c r="D32" s="10"/>
      <c r="E32" s="21"/>
      <c r="F32" s="11"/>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row>
    <row r="33" spans="1:284" s="23" customFormat="1" ht="18.75" thickBot="1">
      <c r="A33" s="14" t="str">
        <f t="shared" si="319"/>
        <v/>
      </c>
      <c r="B33" s="15"/>
      <c r="C33" s="16"/>
      <c r="D33" s="17"/>
      <c r="E33" s="22"/>
      <c r="F33" s="19"/>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row>
    <row r="34" spans="1:284" s="23" customFormat="1">
      <c r="A34" s="7" t="str">
        <f t="shared" si="319"/>
        <v/>
      </c>
      <c r="B34" s="8"/>
      <c r="C34" s="20"/>
      <c r="D34" s="10"/>
      <c r="E34" s="21"/>
      <c r="F34" s="11"/>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row>
    <row r="35" spans="1:284" s="23" customFormat="1" ht="18.75" thickBot="1">
      <c r="A35" s="14" t="str">
        <f t="shared" si="319"/>
        <v/>
      </c>
      <c r="B35" s="15"/>
      <c r="C35" s="16"/>
      <c r="D35" s="17"/>
      <c r="E35" s="22"/>
      <c r="F35" s="19"/>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row>
    <row r="36" spans="1:284" s="23" customFormat="1">
      <c r="A36" s="7" t="str">
        <f t="shared" si="319"/>
        <v/>
      </c>
      <c r="B36" s="8"/>
      <c r="C36" s="20"/>
      <c r="D36" s="10"/>
      <c r="E36" s="21"/>
      <c r="F36" s="11"/>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row>
    <row r="37" spans="1:284" s="23" customFormat="1" ht="18.75" thickBot="1">
      <c r="A37" s="14" t="str">
        <f t="shared" si="319"/>
        <v/>
      </c>
      <c r="B37" s="15"/>
      <c r="C37" s="16"/>
      <c r="D37" s="17"/>
      <c r="E37" s="22"/>
      <c r="F37" s="19"/>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row>
    <row r="38" spans="1:284" s="23" customFormat="1">
      <c r="A38" s="7" t="str">
        <f t="shared" si="319"/>
        <v/>
      </c>
      <c r="B38" s="8"/>
      <c r="C38" s="20"/>
      <c r="D38" s="10"/>
      <c r="E38" s="21"/>
      <c r="F38" s="11"/>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row>
    <row r="39" spans="1:284" s="23" customFormat="1" ht="18.75" thickBot="1">
      <c r="A39" s="14" t="str">
        <f t="shared" si="319"/>
        <v/>
      </c>
      <c r="B39" s="15"/>
      <c r="C39" s="16"/>
      <c r="D39" s="17"/>
      <c r="E39" s="22"/>
      <c r="F39" s="19"/>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c r="IW39" s="18"/>
      <c r="IX39" s="18"/>
      <c r="IY39" s="18"/>
      <c r="IZ39" s="18"/>
      <c r="JA39" s="18"/>
      <c r="JB39" s="18"/>
      <c r="JC39" s="18"/>
      <c r="JD39" s="18"/>
      <c r="JE39" s="18"/>
      <c r="JF39" s="18"/>
      <c r="JG39" s="18"/>
      <c r="JH39" s="18"/>
      <c r="JI39" s="18"/>
      <c r="JJ39" s="18"/>
      <c r="JK39" s="18"/>
      <c r="JL39" s="18"/>
      <c r="JM39" s="18"/>
      <c r="JN39" s="18"/>
      <c r="JO39" s="18"/>
      <c r="JP39" s="18"/>
      <c r="JQ39" s="18"/>
      <c r="JR39" s="18"/>
      <c r="JS39" s="18"/>
      <c r="JT39" s="18"/>
      <c r="JU39" s="18"/>
      <c r="JV39" s="18"/>
      <c r="JW39" s="18"/>
      <c r="JX39" s="18"/>
    </row>
    <row r="40" spans="1:284" s="23" customFormat="1">
      <c r="A40" s="7" t="str">
        <f t="shared" si="319"/>
        <v/>
      </c>
      <c r="B40" s="8"/>
      <c r="C40" s="20"/>
      <c r="D40" s="10"/>
      <c r="E40" s="21"/>
      <c r="F40" s="11"/>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c r="IW40" s="12"/>
      <c r="IX40" s="12"/>
      <c r="IY40" s="12"/>
      <c r="IZ40" s="12"/>
      <c r="JA40" s="12"/>
      <c r="JB40" s="12"/>
      <c r="JC40" s="12"/>
      <c r="JD40" s="12"/>
      <c r="JE40" s="12"/>
      <c r="JF40" s="12"/>
      <c r="JG40" s="12"/>
      <c r="JH40" s="12"/>
      <c r="JI40" s="12"/>
      <c r="JJ40" s="12"/>
      <c r="JK40" s="12"/>
      <c r="JL40" s="12"/>
      <c r="JM40" s="12"/>
      <c r="JN40" s="12"/>
      <c r="JO40" s="12"/>
      <c r="JP40" s="12"/>
      <c r="JQ40" s="12"/>
      <c r="JR40" s="12"/>
      <c r="JS40" s="12"/>
      <c r="JT40" s="12"/>
      <c r="JU40" s="12"/>
      <c r="JV40" s="12"/>
      <c r="JW40" s="12"/>
      <c r="JX40" s="12"/>
    </row>
    <row r="41" spans="1:284" s="23" customFormat="1" ht="18.75" thickBot="1">
      <c r="A41" s="14" t="str">
        <f t="shared" si="319"/>
        <v/>
      </c>
      <c r="B41" s="15"/>
      <c r="C41" s="16"/>
      <c r="D41" s="17"/>
      <c r="E41" s="22"/>
      <c r="F41" s="19"/>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c r="IW41" s="18"/>
      <c r="IX41" s="18"/>
      <c r="IY41" s="18"/>
      <c r="IZ41" s="18"/>
      <c r="JA41" s="18"/>
      <c r="JB41" s="18"/>
      <c r="JC41" s="18"/>
      <c r="JD41" s="18"/>
      <c r="JE41" s="18"/>
      <c r="JF41" s="18"/>
      <c r="JG41" s="18"/>
      <c r="JH41" s="18"/>
      <c r="JI41" s="18"/>
      <c r="JJ41" s="18"/>
      <c r="JK41" s="18"/>
      <c r="JL41" s="18"/>
      <c r="JM41" s="18"/>
      <c r="JN41" s="18"/>
      <c r="JO41" s="18"/>
      <c r="JP41" s="18"/>
      <c r="JQ41" s="18"/>
      <c r="JR41" s="18"/>
      <c r="JS41" s="18"/>
      <c r="JT41" s="18"/>
      <c r="JU41" s="18"/>
      <c r="JV41" s="18"/>
      <c r="JW41" s="18"/>
      <c r="JX41" s="18"/>
    </row>
    <row r="42" spans="1:284" s="23" customFormat="1">
      <c r="A42" s="7" t="str">
        <f t="shared" si="319"/>
        <v/>
      </c>
      <c r="B42" s="8"/>
      <c r="C42" s="20"/>
      <c r="D42" s="10"/>
      <c r="E42" s="21"/>
      <c r="F42" s="11"/>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row>
    <row r="43" spans="1:284" s="23" customFormat="1" ht="18.75" thickBot="1">
      <c r="A43" s="14" t="str">
        <f t="shared" si="319"/>
        <v/>
      </c>
      <c r="B43" s="15"/>
      <c r="C43" s="16"/>
      <c r="D43" s="17"/>
      <c r="E43" s="22"/>
      <c r="F43" s="19"/>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c r="IW43" s="18"/>
      <c r="IX43" s="18"/>
      <c r="IY43" s="18"/>
      <c r="IZ43" s="18"/>
      <c r="JA43" s="18"/>
      <c r="JB43" s="18"/>
      <c r="JC43" s="18"/>
      <c r="JD43" s="18"/>
      <c r="JE43" s="18"/>
      <c r="JF43" s="18"/>
      <c r="JG43" s="18"/>
      <c r="JH43" s="18"/>
      <c r="JI43" s="18"/>
      <c r="JJ43" s="18"/>
      <c r="JK43" s="18"/>
      <c r="JL43" s="18"/>
      <c r="JM43" s="18"/>
      <c r="JN43" s="18"/>
      <c r="JO43" s="18"/>
      <c r="JP43" s="18"/>
      <c r="JQ43" s="18"/>
      <c r="JR43" s="18"/>
      <c r="JS43" s="18"/>
      <c r="JT43" s="18"/>
      <c r="JU43" s="18"/>
      <c r="JV43" s="18"/>
      <c r="JW43" s="18"/>
      <c r="JX43" s="18"/>
    </row>
    <row r="44" spans="1:284" s="23" customFormat="1">
      <c r="A44" s="7" t="str">
        <f t="shared" si="319"/>
        <v/>
      </c>
      <c r="B44" s="8"/>
      <c r="C44" s="20"/>
      <c r="D44" s="10"/>
      <c r="E44" s="21"/>
      <c r="F44" s="11"/>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2"/>
      <c r="HQ44" s="12"/>
      <c r="HR44" s="12"/>
      <c r="HS44" s="12"/>
      <c r="HT44" s="12"/>
      <c r="HU44" s="12"/>
      <c r="HV44" s="12"/>
      <c r="HW44" s="12"/>
      <c r="HX44" s="12"/>
      <c r="HY44" s="12"/>
      <c r="HZ44" s="12"/>
      <c r="IA44" s="12"/>
      <c r="IB44" s="12"/>
      <c r="IC44" s="12"/>
      <c r="ID44" s="12"/>
      <c r="IE44" s="12"/>
      <c r="IF44" s="12"/>
      <c r="IG44" s="12"/>
      <c r="IH44" s="12"/>
      <c r="II44" s="12"/>
      <c r="IJ44" s="12"/>
      <c r="IK44" s="12"/>
      <c r="IL44" s="12"/>
      <c r="IM44" s="12"/>
      <c r="IN44" s="12"/>
      <c r="IO44" s="12"/>
      <c r="IP44" s="12"/>
      <c r="IQ44" s="12"/>
      <c r="IR44" s="12"/>
      <c r="IS44" s="12"/>
      <c r="IT44" s="12"/>
      <c r="IU44" s="12"/>
      <c r="IV44" s="12"/>
      <c r="IW44" s="12"/>
      <c r="IX44" s="12"/>
      <c r="IY44" s="12"/>
      <c r="IZ44" s="12"/>
      <c r="JA44" s="12"/>
      <c r="JB44" s="12"/>
      <c r="JC44" s="12"/>
      <c r="JD44" s="12"/>
      <c r="JE44" s="12"/>
      <c r="JF44" s="12"/>
      <c r="JG44" s="12"/>
      <c r="JH44" s="12"/>
      <c r="JI44" s="12"/>
      <c r="JJ44" s="12"/>
      <c r="JK44" s="12"/>
      <c r="JL44" s="12"/>
      <c r="JM44" s="12"/>
      <c r="JN44" s="12"/>
      <c r="JO44" s="12"/>
      <c r="JP44" s="12"/>
      <c r="JQ44" s="12"/>
      <c r="JR44" s="12"/>
      <c r="JS44" s="12"/>
      <c r="JT44" s="12"/>
      <c r="JU44" s="12"/>
      <c r="JV44" s="12"/>
      <c r="JW44" s="12"/>
      <c r="JX44" s="12"/>
    </row>
    <row r="45" spans="1:284" s="23" customFormat="1" ht="18.75" thickBot="1">
      <c r="A45" s="14" t="str">
        <f t="shared" si="319"/>
        <v/>
      </c>
      <c r="B45" s="15"/>
      <c r="C45" s="16"/>
      <c r="D45" s="17"/>
      <c r="E45" s="22"/>
      <c r="F45" s="19"/>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c r="IW45" s="18"/>
      <c r="IX45" s="18"/>
      <c r="IY45" s="18"/>
      <c r="IZ45" s="18"/>
      <c r="JA45" s="18"/>
      <c r="JB45" s="18"/>
      <c r="JC45" s="18"/>
      <c r="JD45" s="18"/>
      <c r="JE45" s="18"/>
      <c r="JF45" s="18"/>
      <c r="JG45" s="18"/>
      <c r="JH45" s="18"/>
      <c r="JI45" s="18"/>
      <c r="JJ45" s="18"/>
      <c r="JK45" s="18"/>
      <c r="JL45" s="18"/>
      <c r="JM45" s="18"/>
      <c r="JN45" s="18"/>
      <c r="JO45" s="18"/>
      <c r="JP45" s="18"/>
      <c r="JQ45" s="18"/>
      <c r="JR45" s="18"/>
      <c r="JS45" s="18"/>
      <c r="JT45" s="18"/>
      <c r="JU45" s="18"/>
      <c r="JV45" s="18"/>
      <c r="JW45" s="18"/>
      <c r="JX45" s="18"/>
    </row>
    <row r="46" spans="1:284" s="23" customFormat="1">
      <c r="A46" s="7" t="str">
        <f t="shared" si="319"/>
        <v/>
      </c>
      <c r="B46" s="8"/>
      <c r="C46" s="20"/>
      <c r="D46" s="10"/>
      <c r="E46" s="21"/>
      <c r="F46" s="11"/>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row>
    <row r="47" spans="1:284" s="23" customFormat="1" ht="18.75" thickBot="1">
      <c r="A47" s="14" t="str">
        <f t="shared" si="319"/>
        <v/>
      </c>
      <c r="B47" s="15"/>
      <c r="C47" s="16"/>
      <c r="D47" s="17"/>
      <c r="E47" s="22"/>
      <c r="F47" s="19"/>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c r="IW47" s="18"/>
      <c r="IX47" s="18"/>
      <c r="IY47" s="18"/>
      <c r="IZ47" s="18"/>
      <c r="JA47" s="18"/>
      <c r="JB47" s="18"/>
      <c r="JC47" s="18"/>
      <c r="JD47" s="18"/>
      <c r="JE47" s="18"/>
      <c r="JF47" s="18"/>
      <c r="JG47" s="18"/>
      <c r="JH47" s="18"/>
      <c r="JI47" s="18"/>
      <c r="JJ47" s="18"/>
      <c r="JK47" s="18"/>
      <c r="JL47" s="18"/>
      <c r="JM47" s="18"/>
      <c r="JN47" s="18"/>
      <c r="JO47" s="18"/>
      <c r="JP47" s="18"/>
      <c r="JQ47" s="18"/>
      <c r="JR47" s="18"/>
      <c r="JS47" s="18"/>
      <c r="JT47" s="18"/>
      <c r="JU47" s="18"/>
      <c r="JV47" s="18"/>
      <c r="JW47" s="18"/>
      <c r="JX47" s="18"/>
    </row>
    <row r="48" spans="1:284" s="23" customFormat="1">
      <c r="A48" s="7" t="str">
        <f t="shared" si="319"/>
        <v/>
      </c>
      <c r="B48" s="8"/>
      <c r="C48" s="20"/>
      <c r="D48" s="10"/>
      <c r="E48" s="21"/>
      <c r="F48" s="11"/>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row>
    <row r="49" spans="1:284" s="23" customFormat="1" ht="18.75" thickBot="1">
      <c r="A49" s="14" t="str">
        <f t="shared" si="319"/>
        <v/>
      </c>
      <c r="B49" s="15"/>
      <c r="C49" s="16"/>
      <c r="D49" s="17"/>
      <c r="E49" s="22"/>
      <c r="F49" s="19"/>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c r="IW49" s="18"/>
      <c r="IX49" s="18"/>
      <c r="IY49" s="18"/>
      <c r="IZ49" s="18"/>
      <c r="JA49" s="18"/>
      <c r="JB49" s="18"/>
      <c r="JC49" s="18"/>
      <c r="JD49" s="18"/>
      <c r="JE49" s="18"/>
      <c r="JF49" s="18"/>
      <c r="JG49" s="18"/>
      <c r="JH49" s="18"/>
      <c r="JI49" s="18"/>
      <c r="JJ49" s="18"/>
      <c r="JK49" s="18"/>
      <c r="JL49" s="18"/>
      <c r="JM49" s="18"/>
      <c r="JN49" s="18"/>
      <c r="JO49" s="18"/>
      <c r="JP49" s="18"/>
      <c r="JQ49" s="18"/>
      <c r="JR49" s="18"/>
      <c r="JS49" s="18"/>
      <c r="JT49" s="18"/>
      <c r="JU49" s="18"/>
      <c r="JV49" s="18"/>
      <c r="JW49" s="18"/>
      <c r="JX49" s="18"/>
    </row>
    <row r="50" spans="1:284" s="23" customFormat="1">
      <c r="A50" s="7" t="str">
        <f t="shared" si="319"/>
        <v/>
      </c>
      <c r="B50" s="8"/>
      <c r="C50" s="20"/>
      <c r="D50" s="10"/>
      <c r="E50" s="21"/>
      <c r="F50" s="11"/>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row>
    <row r="51" spans="1:284" s="23" customFormat="1" ht="18.75" thickBot="1">
      <c r="A51" s="14" t="str">
        <f t="shared" si="319"/>
        <v/>
      </c>
      <c r="B51" s="15"/>
      <c r="C51" s="16"/>
      <c r="D51" s="17"/>
      <c r="E51" s="22"/>
      <c r="F51" s="19"/>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c r="IW51" s="18"/>
      <c r="IX51" s="18"/>
      <c r="IY51" s="18"/>
      <c r="IZ51" s="18"/>
      <c r="JA51" s="18"/>
      <c r="JB51" s="18"/>
      <c r="JC51" s="18"/>
      <c r="JD51" s="18"/>
      <c r="JE51" s="18"/>
      <c r="JF51" s="18"/>
      <c r="JG51" s="18"/>
      <c r="JH51" s="18"/>
      <c r="JI51" s="18"/>
      <c r="JJ51" s="18"/>
      <c r="JK51" s="18"/>
      <c r="JL51" s="18"/>
      <c r="JM51" s="18"/>
      <c r="JN51" s="18"/>
      <c r="JO51" s="18"/>
      <c r="JP51" s="18"/>
      <c r="JQ51" s="18"/>
      <c r="JR51" s="18"/>
      <c r="JS51" s="18"/>
      <c r="JT51" s="18"/>
      <c r="JU51" s="18"/>
      <c r="JV51" s="18"/>
      <c r="JW51" s="18"/>
      <c r="JX51" s="18"/>
    </row>
    <row r="52" spans="1:284" s="23" customFormat="1">
      <c r="A52" s="7" t="str">
        <f t="shared" si="319"/>
        <v/>
      </c>
      <c r="B52" s="8"/>
      <c r="C52" s="20"/>
      <c r="D52" s="10"/>
      <c r="E52" s="21"/>
      <c r="F52" s="11"/>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row>
    <row r="53" spans="1:284" s="23" customFormat="1" ht="18.75" thickBot="1">
      <c r="A53" s="14" t="str">
        <f t="shared" si="319"/>
        <v/>
      </c>
      <c r="B53" s="15"/>
      <c r="C53" s="16"/>
      <c r="D53" s="17"/>
      <c r="E53" s="22"/>
      <c r="F53" s="19"/>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c r="IW53" s="18"/>
      <c r="IX53" s="18"/>
      <c r="IY53" s="18"/>
      <c r="IZ53" s="18"/>
      <c r="JA53" s="18"/>
      <c r="JB53" s="18"/>
      <c r="JC53" s="18"/>
      <c r="JD53" s="18"/>
      <c r="JE53" s="18"/>
      <c r="JF53" s="18"/>
      <c r="JG53" s="18"/>
      <c r="JH53" s="18"/>
      <c r="JI53" s="18"/>
      <c r="JJ53" s="18"/>
      <c r="JK53" s="18"/>
      <c r="JL53" s="18"/>
      <c r="JM53" s="18"/>
      <c r="JN53" s="18"/>
      <c r="JO53" s="18"/>
      <c r="JP53" s="18"/>
      <c r="JQ53" s="18"/>
      <c r="JR53" s="18"/>
      <c r="JS53" s="18"/>
      <c r="JT53" s="18"/>
      <c r="JU53" s="18"/>
      <c r="JV53" s="18"/>
      <c r="JW53" s="18"/>
      <c r="JX53" s="18"/>
    </row>
    <row r="54" spans="1:284" s="23" customFormat="1">
      <c r="A54" s="7" t="str">
        <f t="shared" si="319"/>
        <v/>
      </c>
      <c r="B54" s="8"/>
      <c r="C54" s="20"/>
      <c r="D54" s="10"/>
      <c r="E54" s="21"/>
      <c r="F54" s="11"/>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c r="ES54" s="12"/>
      <c r="ET54" s="12"/>
      <c r="EU54" s="12"/>
      <c r="EV54" s="12"/>
      <c r="EW54" s="12"/>
      <c r="EX54" s="12"/>
      <c r="EY54" s="12"/>
      <c r="EZ54" s="12"/>
      <c r="FA54" s="12"/>
      <c r="FB54" s="12"/>
      <c r="FC54" s="12"/>
      <c r="FD54" s="12"/>
      <c r="FE54" s="12"/>
      <c r="FF54" s="12"/>
      <c r="FG54" s="12"/>
      <c r="FH54" s="12"/>
      <c r="FI54" s="12"/>
      <c r="FJ54" s="12"/>
      <c r="FK54" s="12"/>
      <c r="FL54" s="12"/>
      <c r="FM54" s="12"/>
      <c r="FN54" s="12"/>
      <c r="FO54" s="12"/>
      <c r="FP54" s="12"/>
      <c r="FQ54" s="12"/>
      <c r="FR54" s="12"/>
      <c r="FS54" s="12"/>
      <c r="FT54" s="12"/>
      <c r="FU54" s="12"/>
      <c r="FV54" s="12"/>
      <c r="FW54" s="12"/>
      <c r="FX54" s="12"/>
      <c r="FY54" s="12"/>
      <c r="FZ54" s="12"/>
      <c r="GA54" s="12"/>
      <c r="GB54" s="12"/>
      <c r="GC54" s="12"/>
      <c r="GD54" s="12"/>
      <c r="GE54" s="12"/>
      <c r="GF54" s="12"/>
      <c r="GG54" s="12"/>
      <c r="GH54" s="12"/>
      <c r="GI54" s="12"/>
      <c r="GJ54" s="12"/>
      <c r="GK54" s="12"/>
      <c r="GL54" s="12"/>
      <c r="GM54" s="12"/>
      <c r="GN54" s="12"/>
      <c r="GO54" s="12"/>
      <c r="GP54" s="12"/>
      <c r="GQ54" s="12"/>
      <c r="GR54" s="12"/>
      <c r="GS54" s="12"/>
      <c r="GT54" s="12"/>
      <c r="GU54" s="12"/>
      <c r="GV54" s="12"/>
      <c r="GW54" s="12"/>
      <c r="GX54" s="12"/>
      <c r="GY54" s="12"/>
      <c r="GZ54" s="12"/>
      <c r="HA54" s="12"/>
      <c r="HB54" s="12"/>
      <c r="HC54" s="12"/>
      <c r="HD54" s="12"/>
      <c r="HE54" s="12"/>
      <c r="HF54" s="12"/>
      <c r="HG54" s="12"/>
      <c r="HH54" s="12"/>
      <c r="HI54" s="12"/>
      <c r="HJ54" s="12"/>
      <c r="HK54" s="12"/>
      <c r="HL54" s="12"/>
      <c r="HM54" s="12"/>
      <c r="HN54" s="12"/>
      <c r="HO54" s="12"/>
      <c r="HP54" s="12"/>
      <c r="HQ54" s="12"/>
      <c r="HR54" s="12"/>
      <c r="HS54" s="12"/>
      <c r="HT54" s="12"/>
      <c r="HU54" s="12"/>
      <c r="HV54" s="12"/>
      <c r="HW54" s="12"/>
      <c r="HX54" s="12"/>
      <c r="HY54" s="12"/>
      <c r="HZ54" s="12"/>
      <c r="IA54" s="12"/>
      <c r="IB54" s="12"/>
      <c r="IC54" s="12"/>
      <c r="ID54" s="12"/>
      <c r="IE54" s="12"/>
      <c r="IF54" s="12"/>
      <c r="IG54" s="12"/>
      <c r="IH54" s="12"/>
      <c r="II54" s="12"/>
      <c r="IJ54" s="12"/>
      <c r="IK54" s="12"/>
      <c r="IL54" s="12"/>
      <c r="IM54" s="12"/>
      <c r="IN54" s="12"/>
      <c r="IO54" s="12"/>
      <c r="IP54" s="12"/>
      <c r="IQ54" s="12"/>
      <c r="IR54" s="12"/>
      <c r="IS54" s="12"/>
      <c r="IT54" s="12"/>
      <c r="IU54" s="12"/>
      <c r="IV54" s="12"/>
      <c r="IW54" s="12"/>
      <c r="IX54" s="12"/>
      <c r="IY54" s="12"/>
      <c r="IZ54" s="12"/>
      <c r="JA54" s="12"/>
      <c r="JB54" s="12"/>
      <c r="JC54" s="12"/>
      <c r="JD54" s="12"/>
      <c r="JE54" s="12"/>
      <c r="JF54" s="12"/>
      <c r="JG54" s="12"/>
      <c r="JH54" s="12"/>
      <c r="JI54" s="12"/>
      <c r="JJ54" s="12"/>
      <c r="JK54" s="12"/>
      <c r="JL54" s="12"/>
      <c r="JM54" s="12"/>
      <c r="JN54" s="12"/>
      <c r="JO54" s="12"/>
      <c r="JP54" s="12"/>
      <c r="JQ54" s="12"/>
      <c r="JR54" s="12"/>
      <c r="JS54" s="12"/>
      <c r="JT54" s="12"/>
      <c r="JU54" s="12"/>
      <c r="JV54" s="12"/>
      <c r="JW54" s="12"/>
      <c r="JX54" s="12"/>
    </row>
    <row r="55" spans="1:284" s="23" customFormat="1" ht="18.75" thickBot="1">
      <c r="A55" s="14" t="str">
        <f t="shared" si="319"/>
        <v/>
      </c>
      <c r="B55" s="15"/>
      <c r="C55" s="16"/>
      <c r="D55" s="17"/>
      <c r="E55" s="22"/>
      <c r="F55" s="19"/>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c r="IW55" s="18"/>
      <c r="IX55" s="18"/>
      <c r="IY55" s="18"/>
      <c r="IZ55" s="18"/>
      <c r="JA55" s="18"/>
      <c r="JB55" s="18"/>
      <c r="JC55" s="18"/>
      <c r="JD55" s="18"/>
      <c r="JE55" s="18"/>
      <c r="JF55" s="18"/>
      <c r="JG55" s="18"/>
      <c r="JH55" s="18"/>
      <c r="JI55" s="18"/>
      <c r="JJ55" s="18"/>
      <c r="JK55" s="18"/>
      <c r="JL55" s="18"/>
      <c r="JM55" s="18"/>
      <c r="JN55" s="18"/>
      <c r="JO55" s="18"/>
      <c r="JP55" s="18"/>
      <c r="JQ55" s="18"/>
      <c r="JR55" s="18"/>
      <c r="JS55" s="18"/>
      <c r="JT55" s="18"/>
      <c r="JU55" s="18"/>
      <c r="JV55" s="18"/>
      <c r="JW55" s="18"/>
      <c r="JX55" s="18"/>
    </row>
    <row r="56" spans="1:284" s="23" customFormat="1">
      <c r="A56" s="7" t="str">
        <f t="shared" si="319"/>
        <v/>
      </c>
      <c r="B56" s="8"/>
      <c r="C56" s="20"/>
      <c r="D56" s="10"/>
      <c r="E56" s="21"/>
      <c r="F56" s="11"/>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row>
    <row r="57" spans="1:284" s="23" customFormat="1" ht="18.75" thickBot="1">
      <c r="A57" s="14" t="str">
        <f t="shared" si="319"/>
        <v/>
      </c>
      <c r="B57" s="15"/>
      <c r="C57" s="16"/>
      <c r="D57" s="17"/>
      <c r="E57" s="22"/>
      <c r="F57" s="19"/>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c r="IW57" s="18"/>
      <c r="IX57" s="18"/>
      <c r="IY57" s="18"/>
      <c r="IZ57" s="18"/>
      <c r="JA57" s="18"/>
      <c r="JB57" s="18"/>
      <c r="JC57" s="18"/>
      <c r="JD57" s="18"/>
      <c r="JE57" s="18"/>
      <c r="JF57" s="18"/>
      <c r="JG57" s="18"/>
      <c r="JH57" s="18"/>
      <c r="JI57" s="18"/>
      <c r="JJ57" s="18"/>
      <c r="JK57" s="18"/>
      <c r="JL57" s="18"/>
      <c r="JM57" s="18"/>
      <c r="JN57" s="18"/>
      <c r="JO57" s="18"/>
      <c r="JP57" s="18"/>
      <c r="JQ57" s="18"/>
      <c r="JR57" s="18"/>
      <c r="JS57" s="18"/>
      <c r="JT57" s="18"/>
      <c r="JU57" s="18"/>
      <c r="JV57" s="18"/>
      <c r="JW57" s="18"/>
      <c r="JX57" s="18"/>
    </row>
    <row r="58" spans="1:284" s="23" customFormat="1">
      <c r="A58" s="7" t="str">
        <f t="shared" si="319"/>
        <v/>
      </c>
      <c r="B58" s="8"/>
      <c r="C58" s="20"/>
      <c r="D58" s="10"/>
      <c r="E58" s="21"/>
      <c r="F58" s="11"/>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row>
    <row r="59" spans="1:284" s="23" customFormat="1" ht="18.75" thickBot="1">
      <c r="A59" s="14" t="str">
        <f t="shared" si="319"/>
        <v/>
      </c>
      <c r="B59" s="15"/>
      <c r="C59" s="16"/>
      <c r="D59" s="17"/>
      <c r="E59" s="22"/>
      <c r="F59" s="19"/>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c r="IW59" s="18"/>
      <c r="IX59" s="18"/>
      <c r="IY59" s="18"/>
      <c r="IZ59" s="18"/>
      <c r="JA59" s="18"/>
      <c r="JB59" s="18"/>
      <c r="JC59" s="18"/>
      <c r="JD59" s="18"/>
      <c r="JE59" s="18"/>
      <c r="JF59" s="18"/>
      <c r="JG59" s="18"/>
      <c r="JH59" s="18"/>
      <c r="JI59" s="18"/>
      <c r="JJ59" s="18"/>
      <c r="JK59" s="18"/>
      <c r="JL59" s="18"/>
      <c r="JM59" s="18"/>
      <c r="JN59" s="18"/>
      <c r="JO59" s="18"/>
      <c r="JP59" s="18"/>
      <c r="JQ59" s="18"/>
      <c r="JR59" s="18"/>
      <c r="JS59" s="18"/>
      <c r="JT59" s="18"/>
      <c r="JU59" s="18"/>
      <c r="JV59" s="18"/>
      <c r="JW59" s="18"/>
      <c r="JX59" s="18"/>
    </row>
    <row r="60" spans="1:284" s="23" customFormat="1">
      <c r="A60" s="7" t="str">
        <f t="shared" si="319"/>
        <v/>
      </c>
      <c r="B60" s="8"/>
      <c r="C60" s="20"/>
      <c r="D60" s="10"/>
      <c r="E60" s="21"/>
      <c r="F60" s="11"/>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c r="EK60" s="12"/>
      <c r="EL60" s="12"/>
      <c r="EM60" s="12"/>
      <c r="EN60" s="12"/>
      <c r="EO60" s="12"/>
      <c r="EP60" s="12"/>
      <c r="EQ60" s="12"/>
      <c r="ER60" s="12"/>
      <c r="ES60" s="12"/>
      <c r="ET60" s="12"/>
      <c r="EU60" s="12"/>
      <c r="EV60" s="12"/>
      <c r="EW60" s="12"/>
      <c r="EX60" s="12"/>
      <c r="EY60" s="12"/>
      <c r="EZ60" s="12"/>
      <c r="FA60" s="12"/>
      <c r="FB60" s="12"/>
      <c r="FC60" s="12"/>
      <c r="FD60" s="12"/>
      <c r="FE60" s="12"/>
      <c r="FF60" s="12"/>
      <c r="FG60" s="12"/>
      <c r="FH60" s="12"/>
      <c r="FI60" s="12"/>
      <c r="FJ60" s="12"/>
      <c r="FK60" s="12"/>
      <c r="FL60" s="12"/>
      <c r="FM60" s="12"/>
      <c r="FN60" s="12"/>
      <c r="FO60" s="12"/>
      <c r="FP60" s="12"/>
      <c r="FQ60" s="12"/>
      <c r="FR60" s="12"/>
      <c r="FS60" s="12"/>
      <c r="FT60" s="12"/>
      <c r="FU60" s="12"/>
      <c r="FV60" s="12"/>
      <c r="FW60" s="12"/>
      <c r="FX60" s="12"/>
      <c r="FY60" s="12"/>
      <c r="FZ60" s="12"/>
      <c r="GA60" s="12"/>
      <c r="GB60" s="12"/>
      <c r="GC60" s="12"/>
      <c r="GD60" s="12"/>
      <c r="GE60" s="12"/>
      <c r="GF60" s="12"/>
      <c r="GG60" s="12"/>
      <c r="GH60" s="12"/>
      <c r="GI60" s="12"/>
      <c r="GJ60" s="12"/>
      <c r="GK60" s="12"/>
      <c r="GL60" s="12"/>
      <c r="GM60" s="12"/>
      <c r="GN60" s="12"/>
      <c r="GO60" s="12"/>
      <c r="GP60" s="12"/>
      <c r="GQ60" s="12"/>
      <c r="GR60" s="12"/>
      <c r="GS60" s="12"/>
      <c r="GT60" s="12"/>
      <c r="GU60" s="12"/>
      <c r="GV60" s="12"/>
      <c r="GW60" s="12"/>
      <c r="GX60" s="12"/>
      <c r="GY60" s="12"/>
      <c r="GZ60" s="12"/>
      <c r="HA60" s="12"/>
      <c r="HB60" s="12"/>
      <c r="HC60" s="12"/>
      <c r="HD60" s="12"/>
      <c r="HE60" s="12"/>
      <c r="HF60" s="12"/>
      <c r="HG60" s="12"/>
      <c r="HH60" s="12"/>
      <c r="HI60" s="12"/>
      <c r="HJ60" s="12"/>
      <c r="HK60" s="12"/>
      <c r="HL60" s="12"/>
      <c r="HM60" s="12"/>
      <c r="HN60" s="12"/>
      <c r="HO60" s="12"/>
      <c r="HP60" s="12"/>
      <c r="HQ60" s="12"/>
      <c r="HR60" s="12"/>
      <c r="HS60" s="12"/>
      <c r="HT60" s="12"/>
      <c r="HU60" s="12"/>
      <c r="HV60" s="12"/>
      <c r="HW60" s="12"/>
      <c r="HX60" s="12"/>
      <c r="HY60" s="12"/>
      <c r="HZ60" s="12"/>
      <c r="IA60" s="12"/>
      <c r="IB60" s="12"/>
      <c r="IC60" s="12"/>
      <c r="ID60" s="12"/>
      <c r="IE60" s="12"/>
      <c r="IF60" s="12"/>
      <c r="IG60" s="12"/>
      <c r="IH60" s="12"/>
      <c r="II60" s="12"/>
      <c r="IJ60" s="12"/>
      <c r="IK60" s="12"/>
      <c r="IL60" s="12"/>
      <c r="IM60" s="12"/>
      <c r="IN60" s="12"/>
      <c r="IO60" s="12"/>
      <c r="IP60" s="12"/>
      <c r="IQ60" s="12"/>
      <c r="IR60" s="12"/>
      <c r="IS60" s="12"/>
      <c r="IT60" s="12"/>
      <c r="IU60" s="12"/>
      <c r="IV60" s="12"/>
      <c r="IW60" s="12"/>
      <c r="IX60" s="12"/>
      <c r="IY60" s="12"/>
      <c r="IZ60" s="12"/>
      <c r="JA60" s="12"/>
      <c r="JB60" s="12"/>
      <c r="JC60" s="12"/>
      <c r="JD60" s="12"/>
      <c r="JE60" s="12"/>
      <c r="JF60" s="12"/>
      <c r="JG60" s="12"/>
      <c r="JH60" s="12"/>
      <c r="JI60" s="12"/>
      <c r="JJ60" s="12"/>
      <c r="JK60" s="12"/>
      <c r="JL60" s="12"/>
      <c r="JM60" s="12"/>
      <c r="JN60" s="12"/>
      <c r="JO60" s="12"/>
      <c r="JP60" s="12"/>
      <c r="JQ60" s="12"/>
      <c r="JR60" s="12"/>
      <c r="JS60" s="12"/>
      <c r="JT60" s="12"/>
      <c r="JU60" s="12"/>
      <c r="JV60" s="12"/>
      <c r="JW60" s="12"/>
      <c r="JX60" s="12"/>
    </row>
    <row r="61" spans="1:284" s="23" customFormat="1" ht="18.75" thickBot="1">
      <c r="A61" s="14" t="str">
        <f t="shared" si="319"/>
        <v/>
      </c>
      <c r="B61" s="15"/>
      <c r="C61" s="16"/>
      <c r="D61" s="17"/>
      <c r="E61" s="22"/>
      <c r="F61" s="19"/>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c r="IW61" s="18"/>
      <c r="IX61" s="18"/>
      <c r="IY61" s="18"/>
      <c r="IZ61" s="18"/>
      <c r="JA61" s="18"/>
      <c r="JB61" s="18"/>
      <c r="JC61" s="18"/>
      <c r="JD61" s="18"/>
      <c r="JE61" s="18"/>
      <c r="JF61" s="18"/>
      <c r="JG61" s="18"/>
      <c r="JH61" s="18"/>
      <c r="JI61" s="18"/>
      <c r="JJ61" s="18"/>
      <c r="JK61" s="18"/>
      <c r="JL61" s="18"/>
      <c r="JM61" s="18"/>
      <c r="JN61" s="18"/>
      <c r="JO61" s="18"/>
      <c r="JP61" s="18"/>
      <c r="JQ61" s="18"/>
      <c r="JR61" s="18"/>
      <c r="JS61" s="18"/>
      <c r="JT61" s="18"/>
      <c r="JU61" s="18"/>
      <c r="JV61" s="18"/>
      <c r="JW61" s="18"/>
      <c r="JX61" s="18"/>
    </row>
    <row r="62" spans="1:284" s="23" customFormat="1">
      <c r="A62" s="7" t="str">
        <f t="shared" si="319"/>
        <v/>
      </c>
      <c r="B62" s="8"/>
      <c r="C62" s="20"/>
      <c r="D62" s="10"/>
      <c r="E62" s="21"/>
      <c r="F62" s="11"/>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c r="FE62" s="12"/>
      <c r="FF62" s="12"/>
      <c r="FG62" s="12"/>
      <c r="FH62" s="12"/>
      <c r="FI62" s="12"/>
      <c r="FJ62" s="12"/>
      <c r="FK62" s="12"/>
      <c r="FL62" s="12"/>
      <c r="FM62" s="12"/>
      <c r="FN62" s="12"/>
      <c r="FO62" s="12"/>
      <c r="FP62" s="12"/>
      <c r="FQ62" s="12"/>
      <c r="FR62" s="12"/>
      <c r="FS62" s="12"/>
      <c r="FT62" s="12"/>
      <c r="FU62" s="12"/>
      <c r="FV62" s="12"/>
      <c r="FW62" s="12"/>
      <c r="FX62" s="12"/>
      <c r="FY62" s="12"/>
      <c r="FZ62" s="12"/>
      <c r="GA62" s="12"/>
      <c r="GB62" s="12"/>
      <c r="GC62" s="12"/>
      <c r="GD62" s="12"/>
      <c r="GE62" s="12"/>
      <c r="GF62" s="12"/>
      <c r="GG62" s="12"/>
      <c r="GH62" s="12"/>
      <c r="GI62" s="12"/>
      <c r="GJ62" s="12"/>
      <c r="GK62" s="12"/>
      <c r="GL62" s="12"/>
      <c r="GM62" s="12"/>
      <c r="GN62" s="12"/>
      <c r="GO62" s="12"/>
      <c r="GP62" s="12"/>
      <c r="GQ62" s="12"/>
      <c r="GR62" s="12"/>
      <c r="GS62" s="12"/>
      <c r="GT62" s="12"/>
      <c r="GU62" s="12"/>
      <c r="GV62" s="12"/>
      <c r="GW62" s="12"/>
      <c r="GX62" s="12"/>
      <c r="GY62" s="12"/>
      <c r="GZ62" s="12"/>
      <c r="HA62" s="12"/>
      <c r="HB62" s="12"/>
      <c r="HC62" s="12"/>
      <c r="HD62" s="12"/>
      <c r="HE62" s="12"/>
      <c r="HF62" s="12"/>
      <c r="HG62" s="12"/>
      <c r="HH62" s="12"/>
      <c r="HI62" s="12"/>
      <c r="HJ62" s="12"/>
      <c r="HK62" s="12"/>
      <c r="HL62" s="12"/>
      <c r="HM62" s="12"/>
      <c r="HN62" s="12"/>
      <c r="HO62" s="12"/>
      <c r="HP62" s="12"/>
      <c r="HQ62" s="12"/>
      <c r="HR62" s="12"/>
      <c r="HS62" s="12"/>
      <c r="HT62" s="12"/>
      <c r="HU62" s="12"/>
      <c r="HV62" s="12"/>
      <c r="HW62" s="12"/>
      <c r="HX62" s="12"/>
      <c r="HY62" s="12"/>
      <c r="HZ62" s="12"/>
      <c r="IA62" s="12"/>
      <c r="IB62" s="12"/>
      <c r="IC62" s="12"/>
      <c r="ID62" s="12"/>
      <c r="IE62" s="12"/>
      <c r="IF62" s="12"/>
      <c r="IG62" s="12"/>
      <c r="IH62" s="12"/>
      <c r="II62" s="12"/>
      <c r="IJ62" s="12"/>
      <c r="IK62" s="12"/>
      <c r="IL62" s="12"/>
      <c r="IM62" s="12"/>
      <c r="IN62" s="12"/>
      <c r="IO62" s="12"/>
      <c r="IP62" s="12"/>
      <c r="IQ62" s="12"/>
      <c r="IR62" s="12"/>
      <c r="IS62" s="12"/>
      <c r="IT62" s="12"/>
      <c r="IU62" s="12"/>
      <c r="IV62" s="12"/>
      <c r="IW62" s="12"/>
      <c r="IX62" s="12"/>
      <c r="IY62" s="12"/>
      <c r="IZ62" s="12"/>
      <c r="JA62" s="12"/>
      <c r="JB62" s="12"/>
      <c r="JC62" s="12"/>
      <c r="JD62" s="12"/>
      <c r="JE62" s="12"/>
      <c r="JF62" s="12"/>
      <c r="JG62" s="12"/>
      <c r="JH62" s="12"/>
      <c r="JI62" s="12"/>
      <c r="JJ62" s="12"/>
      <c r="JK62" s="12"/>
      <c r="JL62" s="12"/>
      <c r="JM62" s="12"/>
      <c r="JN62" s="12"/>
      <c r="JO62" s="12"/>
      <c r="JP62" s="12"/>
      <c r="JQ62" s="12"/>
      <c r="JR62" s="12"/>
      <c r="JS62" s="12"/>
      <c r="JT62" s="12"/>
      <c r="JU62" s="12"/>
      <c r="JV62" s="12"/>
      <c r="JW62" s="12"/>
      <c r="JX62" s="12"/>
    </row>
    <row r="63" spans="1:284" s="23" customFormat="1" ht="18.75" thickBot="1">
      <c r="A63" s="14" t="str">
        <f t="shared" si="319"/>
        <v/>
      </c>
      <c r="B63" s="15"/>
      <c r="C63" s="16"/>
      <c r="D63" s="17"/>
      <c r="E63" s="22"/>
      <c r="F63" s="19"/>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c r="IW63" s="18"/>
      <c r="IX63" s="18"/>
      <c r="IY63" s="18"/>
      <c r="IZ63" s="18"/>
      <c r="JA63" s="18"/>
      <c r="JB63" s="18"/>
      <c r="JC63" s="18"/>
      <c r="JD63" s="18"/>
      <c r="JE63" s="18"/>
      <c r="JF63" s="18"/>
      <c r="JG63" s="18"/>
      <c r="JH63" s="18"/>
      <c r="JI63" s="18"/>
      <c r="JJ63" s="18"/>
      <c r="JK63" s="18"/>
      <c r="JL63" s="18"/>
      <c r="JM63" s="18"/>
      <c r="JN63" s="18"/>
      <c r="JO63" s="18"/>
      <c r="JP63" s="18"/>
      <c r="JQ63" s="18"/>
      <c r="JR63" s="18"/>
      <c r="JS63" s="18"/>
      <c r="JT63" s="18"/>
      <c r="JU63" s="18"/>
      <c r="JV63" s="18"/>
      <c r="JW63" s="18"/>
      <c r="JX63" s="18"/>
    </row>
    <row r="64" spans="1:284" s="23" customFormat="1">
      <c r="A64" s="7" t="str">
        <f t="shared" si="319"/>
        <v/>
      </c>
      <c r="B64" s="8"/>
      <c r="C64" s="20"/>
      <c r="D64" s="10"/>
      <c r="E64" s="21"/>
      <c r="F64" s="11"/>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2"/>
      <c r="GK64" s="12"/>
      <c r="GL64" s="12"/>
      <c r="GM64" s="12"/>
      <c r="GN64" s="12"/>
      <c r="GO64" s="12"/>
      <c r="GP64" s="12"/>
      <c r="GQ64" s="12"/>
      <c r="GR64" s="12"/>
      <c r="GS64" s="12"/>
      <c r="GT64" s="12"/>
      <c r="GU64" s="12"/>
      <c r="GV64" s="12"/>
      <c r="GW64" s="12"/>
      <c r="GX64" s="12"/>
      <c r="GY64" s="12"/>
      <c r="GZ64" s="12"/>
      <c r="HA64" s="12"/>
      <c r="HB64" s="12"/>
      <c r="HC64" s="12"/>
      <c r="HD64" s="12"/>
      <c r="HE64" s="12"/>
      <c r="HF64" s="12"/>
      <c r="HG64" s="12"/>
      <c r="HH64" s="12"/>
      <c r="HI64" s="12"/>
      <c r="HJ64" s="12"/>
      <c r="HK64" s="12"/>
      <c r="HL64" s="12"/>
      <c r="HM64" s="12"/>
      <c r="HN64" s="12"/>
      <c r="HO64" s="12"/>
      <c r="HP64" s="12"/>
      <c r="HQ64" s="12"/>
      <c r="HR64" s="12"/>
      <c r="HS64" s="12"/>
      <c r="HT64" s="12"/>
      <c r="HU64" s="12"/>
      <c r="HV64" s="12"/>
      <c r="HW64" s="12"/>
      <c r="HX64" s="12"/>
      <c r="HY64" s="12"/>
      <c r="HZ64" s="12"/>
      <c r="IA64" s="12"/>
      <c r="IB64" s="12"/>
      <c r="IC64" s="12"/>
      <c r="ID64" s="12"/>
      <c r="IE64" s="12"/>
      <c r="IF64" s="12"/>
      <c r="IG64" s="12"/>
      <c r="IH64" s="12"/>
      <c r="II64" s="12"/>
      <c r="IJ64" s="12"/>
      <c r="IK64" s="12"/>
      <c r="IL64" s="12"/>
      <c r="IM64" s="12"/>
      <c r="IN64" s="12"/>
      <c r="IO64" s="12"/>
      <c r="IP64" s="12"/>
      <c r="IQ64" s="12"/>
      <c r="IR64" s="12"/>
      <c r="IS64" s="12"/>
      <c r="IT64" s="12"/>
      <c r="IU64" s="12"/>
      <c r="IV64" s="12"/>
      <c r="IW64" s="12"/>
      <c r="IX64" s="12"/>
      <c r="IY64" s="12"/>
      <c r="IZ64" s="12"/>
      <c r="JA64" s="12"/>
      <c r="JB64" s="12"/>
      <c r="JC64" s="12"/>
      <c r="JD64" s="12"/>
      <c r="JE64" s="12"/>
      <c r="JF64" s="12"/>
      <c r="JG64" s="12"/>
      <c r="JH64" s="12"/>
      <c r="JI64" s="12"/>
      <c r="JJ64" s="12"/>
      <c r="JK64" s="12"/>
      <c r="JL64" s="12"/>
      <c r="JM64" s="12"/>
      <c r="JN64" s="12"/>
      <c r="JO64" s="12"/>
      <c r="JP64" s="12"/>
      <c r="JQ64" s="12"/>
      <c r="JR64" s="12"/>
      <c r="JS64" s="12"/>
      <c r="JT64" s="12"/>
      <c r="JU64" s="12"/>
      <c r="JV64" s="12"/>
      <c r="JW64" s="12"/>
      <c r="JX64" s="12"/>
    </row>
    <row r="65" spans="1:284" s="23" customFormat="1" ht="18.75" thickBot="1">
      <c r="A65" s="14" t="str">
        <f t="shared" si="319"/>
        <v/>
      </c>
      <c r="B65" s="15"/>
      <c r="C65" s="16"/>
      <c r="D65" s="17"/>
      <c r="E65" s="22"/>
      <c r="F65" s="19"/>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c r="IW65" s="18"/>
      <c r="IX65" s="18"/>
      <c r="IY65" s="18"/>
      <c r="IZ65" s="18"/>
      <c r="JA65" s="18"/>
      <c r="JB65" s="18"/>
      <c r="JC65" s="18"/>
      <c r="JD65" s="18"/>
      <c r="JE65" s="18"/>
      <c r="JF65" s="18"/>
      <c r="JG65" s="18"/>
      <c r="JH65" s="18"/>
      <c r="JI65" s="18"/>
      <c r="JJ65" s="18"/>
      <c r="JK65" s="18"/>
      <c r="JL65" s="18"/>
      <c r="JM65" s="18"/>
      <c r="JN65" s="18"/>
      <c r="JO65" s="18"/>
      <c r="JP65" s="18"/>
      <c r="JQ65" s="18"/>
      <c r="JR65" s="18"/>
      <c r="JS65" s="18"/>
      <c r="JT65" s="18"/>
      <c r="JU65" s="18"/>
      <c r="JV65" s="18"/>
      <c r="JW65" s="18"/>
      <c r="JX65" s="18"/>
    </row>
    <row r="66" spans="1:284" s="23" customFormat="1">
      <c r="A66" s="7" t="str">
        <f t="shared" si="319"/>
        <v/>
      </c>
      <c r="B66" s="8"/>
      <c r="C66" s="20"/>
      <c r="D66" s="10"/>
      <c r="E66" s="21"/>
      <c r="F66" s="11"/>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row>
    <row r="67" spans="1:284" s="23" customFormat="1" ht="18.75" thickBot="1">
      <c r="A67" s="14" t="str">
        <f t="shared" si="319"/>
        <v/>
      </c>
      <c r="B67" s="15"/>
      <c r="C67" s="16"/>
      <c r="D67" s="17"/>
      <c r="E67" s="22"/>
      <c r="F67" s="19"/>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c r="IW67" s="18"/>
      <c r="IX67" s="18"/>
      <c r="IY67" s="18"/>
      <c r="IZ67" s="18"/>
      <c r="JA67" s="18"/>
      <c r="JB67" s="18"/>
      <c r="JC67" s="18"/>
      <c r="JD67" s="18"/>
      <c r="JE67" s="18"/>
      <c r="JF67" s="18"/>
      <c r="JG67" s="18"/>
      <c r="JH67" s="18"/>
      <c r="JI67" s="18"/>
      <c r="JJ67" s="18"/>
      <c r="JK67" s="18"/>
      <c r="JL67" s="18"/>
      <c r="JM67" s="18"/>
      <c r="JN67" s="18"/>
      <c r="JO67" s="18"/>
      <c r="JP67" s="18"/>
      <c r="JQ67" s="18"/>
      <c r="JR67" s="18"/>
      <c r="JS67" s="18"/>
      <c r="JT67" s="18"/>
      <c r="JU67" s="18"/>
      <c r="JV67" s="18"/>
      <c r="JW67" s="18"/>
      <c r="JX67" s="18"/>
    </row>
    <row r="68" spans="1:284" s="23" customFormat="1">
      <c r="A68" s="7" t="str">
        <f t="shared" si="319"/>
        <v/>
      </c>
      <c r="B68" s="8"/>
      <c r="C68" s="20"/>
      <c r="D68" s="10"/>
      <c r="E68" s="21"/>
      <c r="F68" s="11"/>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c r="FE68" s="12"/>
      <c r="FF68" s="12"/>
      <c r="FG68" s="12"/>
      <c r="FH68" s="12"/>
      <c r="FI68" s="12"/>
      <c r="FJ68" s="12"/>
      <c r="FK68" s="12"/>
      <c r="FL68" s="12"/>
      <c r="FM68" s="12"/>
      <c r="FN68" s="12"/>
      <c r="FO68" s="12"/>
      <c r="FP68" s="12"/>
      <c r="FQ68" s="12"/>
      <c r="FR68" s="12"/>
      <c r="FS68" s="12"/>
      <c r="FT68" s="12"/>
      <c r="FU68" s="12"/>
      <c r="FV68" s="12"/>
      <c r="FW68" s="12"/>
      <c r="FX68" s="12"/>
      <c r="FY68" s="12"/>
      <c r="FZ68" s="12"/>
      <c r="GA68" s="12"/>
      <c r="GB68" s="12"/>
      <c r="GC68" s="12"/>
      <c r="GD68" s="12"/>
      <c r="GE68" s="12"/>
      <c r="GF68" s="12"/>
      <c r="GG68" s="12"/>
      <c r="GH68" s="12"/>
      <c r="GI68" s="12"/>
      <c r="GJ68" s="12"/>
      <c r="GK68" s="12"/>
      <c r="GL68" s="12"/>
      <c r="GM68" s="12"/>
      <c r="GN68" s="12"/>
      <c r="GO68" s="12"/>
      <c r="GP68" s="12"/>
      <c r="GQ68" s="12"/>
      <c r="GR68" s="12"/>
      <c r="GS68" s="12"/>
      <c r="GT68" s="12"/>
      <c r="GU68" s="12"/>
      <c r="GV68" s="12"/>
      <c r="GW68" s="12"/>
      <c r="GX68" s="12"/>
      <c r="GY68" s="12"/>
      <c r="GZ68" s="12"/>
      <c r="HA68" s="12"/>
      <c r="HB68" s="12"/>
      <c r="HC68" s="12"/>
      <c r="HD68" s="12"/>
      <c r="HE68" s="12"/>
      <c r="HF68" s="12"/>
      <c r="HG68" s="12"/>
      <c r="HH68" s="12"/>
      <c r="HI68" s="12"/>
      <c r="HJ68" s="12"/>
      <c r="HK68" s="12"/>
      <c r="HL68" s="12"/>
      <c r="HM68" s="12"/>
      <c r="HN68" s="12"/>
      <c r="HO68" s="12"/>
      <c r="HP68" s="12"/>
      <c r="HQ68" s="12"/>
      <c r="HR68" s="12"/>
      <c r="HS68" s="12"/>
      <c r="HT68" s="12"/>
      <c r="HU68" s="12"/>
      <c r="HV68" s="12"/>
      <c r="HW68" s="12"/>
      <c r="HX68" s="12"/>
      <c r="HY68" s="12"/>
      <c r="HZ68" s="12"/>
      <c r="IA68" s="12"/>
      <c r="IB68" s="12"/>
      <c r="IC68" s="12"/>
      <c r="ID68" s="12"/>
      <c r="IE68" s="12"/>
      <c r="IF68" s="12"/>
      <c r="IG68" s="12"/>
      <c r="IH68" s="12"/>
      <c r="II68" s="12"/>
      <c r="IJ68" s="12"/>
      <c r="IK68" s="12"/>
      <c r="IL68" s="12"/>
      <c r="IM68" s="12"/>
      <c r="IN68" s="12"/>
      <c r="IO68" s="12"/>
      <c r="IP68" s="12"/>
      <c r="IQ68" s="12"/>
      <c r="IR68" s="12"/>
      <c r="IS68" s="12"/>
      <c r="IT68" s="12"/>
      <c r="IU68" s="12"/>
      <c r="IV68" s="12"/>
      <c r="IW68" s="12"/>
      <c r="IX68" s="12"/>
      <c r="IY68" s="12"/>
      <c r="IZ68" s="12"/>
      <c r="JA68" s="12"/>
      <c r="JB68" s="12"/>
      <c r="JC68" s="12"/>
      <c r="JD68" s="12"/>
      <c r="JE68" s="12"/>
      <c r="JF68" s="12"/>
      <c r="JG68" s="12"/>
      <c r="JH68" s="12"/>
      <c r="JI68" s="12"/>
      <c r="JJ68" s="12"/>
      <c r="JK68" s="12"/>
      <c r="JL68" s="12"/>
      <c r="JM68" s="12"/>
      <c r="JN68" s="12"/>
      <c r="JO68" s="12"/>
      <c r="JP68" s="12"/>
      <c r="JQ68" s="12"/>
      <c r="JR68" s="12"/>
      <c r="JS68" s="12"/>
      <c r="JT68" s="12"/>
      <c r="JU68" s="12"/>
      <c r="JV68" s="12"/>
      <c r="JW68" s="12"/>
      <c r="JX68" s="12"/>
    </row>
    <row r="69" spans="1:284" s="23" customFormat="1" ht="18.75" thickBot="1">
      <c r="A69" s="14" t="str">
        <f t="shared" ref="A69:A132" si="326">IF(B69="","",MONTH(B69))</f>
        <v/>
      </c>
      <c r="B69" s="15"/>
      <c r="C69" s="16"/>
      <c r="D69" s="17"/>
      <c r="E69" s="22"/>
      <c r="F69" s="19"/>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c r="IW69" s="18"/>
      <c r="IX69" s="18"/>
      <c r="IY69" s="18"/>
      <c r="IZ69" s="18"/>
      <c r="JA69" s="18"/>
      <c r="JB69" s="18"/>
      <c r="JC69" s="18"/>
      <c r="JD69" s="18"/>
      <c r="JE69" s="18"/>
      <c r="JF69" s="18"/>
      <c r="JG69" s="18"/>
      <c r="JH69" s="18"/>
      <c r="JI69" s="18"/>
      <c r="JJ69" s="18"/>
      <c r="JK69" s="18"/>
      <c r="JL69" s="18"/>
      <c r="JM69" s="18"/>
      <c r="JN69" s="18"/>
      <c r="JO69" s="18"/>
      <c r="JP69" s="18"/>
      <c r="JQ69" s="18"/>
      <c r="JR69" s="18"/>
      <c r="JS69" s="18"/>
      <c r="JT69" s="18"/>
      <c r="JU69" s="18"/>
      <c r="JV69" s="18"/>
      <c r="JW69" s="18"/>
      <c r="JX69" s="18"/>
    </row>
    <row r="70" spans="1:284" s="23" customFormat="1">
      <c r="A70" s="7" t="str">
        <f t="shared" si="326"/>
        <v/>
      </c>
      <c r="B70" s="8"/>
      <c r="C70" s="20"/>
      <c r="D70" s="10"/>
      <c r="E70" s="21"/>
      <c r="F70" s="11"/>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2"/>
      <c r="FM70" s="12"/>
      <c r="FN70" s="12"/>
      <c r="FO70" s="12"/>
      <c r="FP70" s="12"/>
      <c r="FQ70" s="12"/>
      <c r="FR70" s="12"/>
      <c r="FS70" s="12"/>
      <c r="FT70" s="12"/>
      <c r="FU70" s="12"/>
      <c r="FV70" s="12"/>
      <c r="FW70" s="12"/>
      <c r="FX70" s="12"/>
      <c r="FY70" s="12"/>
      <c r="FZ70" s="12"/>
      <c r="GA70" s="12"/>
      <c r="GB70" s="12"/>
      <c r="GC70" s="12"/>
      <c r="GD70" s="12"/>
      <c r="GE70" s="12"/>
      <c r="GF70" s="12"/>
      <c r="GG70" s="12"/>
      <c r="GH70" s="12"/>
      <c r="GI70" s="12"/>
      <c r="GJ70" s="12"/>
      <c r="GK70" s="12"/>
      <c r="GL70" s="12"/>
      <c r="GM70" s="12"/>
      <c r="GN70" s="12"/>
      <c r="GO70" s="12"/>
      <c r="GP70" s="12"/>
      <c r="GQ70" s="12"/>
      <c r="GR70" s="12"/>
      <c r="GS70" s="12"/>
      <c r="GT70" s="12"/>
      <c r="GU70" s="12"/>
      <c r="GV70" s="12"/>
      <c r="GW70" s="12"/>
      <c r="GX70" s="12"/>
      <c r="GY70" s="12"/>
      <c r="GZ70" s="12"/>
      <c r="HA70" s="12"/>
      <c r="HB70" s="12"/>
      <c r="HC70" s="12"/>
      <c r="HD70" s="12"/>
      <c r="HE70" s="12"/>
      <c r="HF70" s="12"/>
      <c r="HG70" s="12"/>
      <c r="HH70" s="12"/>
      <c r="HI70" s="12"/>
      <c r="HJ70" s="12"/>
      <c r="HK70" s="12"/>
      <c r="HL70" s="12"/>
      <c r="HM70" s="12"/>
      <c r="HN70" s="12"/>
      <c r="HO70" s="12"/>
      <c r="HP70" s="12"/>
      <c r="HQ70" s="12"/>
      <c r="HR70" s="12"/>
      <c r="HS70" s="12"/>
      <c r="HT70" s="12"/>
      <c r="HU70" s="12"/>
      <c r="HV70" s="12"/>
      <c r="HW70" s="12"/>
      <c r="HX70" s="12"/>
      <c r="HY70" s="12"/>
      <c r="HZ70" s="12"/>
      <c r="IA70" s="12"/>
      <c r="IB70" s="12"/>
      <c r="IC70" s="12"/>
      <c r="ID70" s="12"/>
      <c r="IE70" s="12"/>
      <c r="IF70" s="12"/>
      <c r="IG70" s="12"/>
      <c r="IH70" s="12"/>
      <c r="II70" s="12"/>
      <c r="IJ70" s="12"/>
      <c r="IK70" s="12"/>
      <c r="IL70" s="12"/>
      <c r="IM70" s="12"/>
      <c r="IN70" s="12"/>
      <c r="IO70" s="12"/>
      <c r="IP70" s="12"/>
      <c r="IQ70" s="12"/>
      <c r="IR70" s="12"/>
      <c r="IS70" s="12"/>
      <c r="IT70" s="12"/>
      <c r="IU70" s="12"/>
      <c r="IV70" s="12"/>
      <c r="IW70" s="12"/>
      <c r="IX70" s="12"/>
      <c r="IY70" s="12"/>
      <c r="IZ70" s="12"/>
      <c r="JA70" s="12"/>
      <c r="JB70" s="12"/>
      <c r="JC70" s="12"/>
      <c r="JD70" s="12"/>
      <c r="JE70" s="12"/>
      <c r="JF70" s="12"/>
      <c r="JG70" s="12"/>
      <c r="JH70" s="12"/>
      <c r="JI70" s="12"/>
      <c r="JJ70" s="12"/>
      <c r="JK70" s="12"/>
      <c r="JL70" s="12"/>
      <c r="JM70" s="12"/>
      <c r="JN70" s="12"/>
      <c r="JO70" s="12"/>
      <c r="JP70" s="12"/>
      <c r="JQ70" s="12"/>
      <c r="JR70" s="12"/>
      <c r="JS70" s="12"/>
      <c r="JT70" s="12"/>
      <c r="JU70" s="12"/>
      <c r="JV70" s="12"/>
      <c r="JW70" s="12"/>
      <c r="JX70" s="12"/>
    </row>
    <row r="71" spans="1:284" s="23" customFormat="1" ht="18.75" thickBot="1">
      <c r="A71" s="14" t="str">
        <f t="shared" si="326"/>
        <v/>
      </c>
      <c r="B71" s="15"/>
      <c r="C71" s="16"/>
      <c r="D71" s="17"/>
      <c r="E71" s="22"/>
      <c r="F71" s="19"/>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c r="IW71" s="18"/>
      <c r="IX71" s="18"/>
      <c r="IY71" s="18"/>
      <c r="IZ71" s="18"/>
      <c r="JA71" s="18"/>
      <c r="JB71" s="18"/>
      <c r="JC71" s="18"/>
      <c r="JD71" s="18"/>
      <c r="JE71" s="18"/>
      <c r="JF71" s="18"/>
      <c r="JG71" s="18"/>
      <c r="JH71" s="18"/>
      <c r="JI71" s="18"/>
      <c r="JJ71" s="18"/>
      <c r="JK71" s="18"/>
      <c r="JL71" s="18"/>
      <c r="JM71" s="18"/>
      <c r="JN71" s="18"/>
      <c r="JO71" s="18"/>
      <c r="JP71" s="18"/>
      <c r="JQ71" s="18"/>
      <c r="JR71" s="18"/>
      <c r="JS71" s="18"/>
      <c r="JT71" s="18"/>
      <c r="JU71" s="18"/>
      <c r="JV71" s="18"/>
      <c r="JW71" s="18"/>
      <c r="JX71" s="18"/>
    </row>
    <row r="72" spans="1:284" s="23" customFormat="1">
      <c r="A72" s="7" t="str">
        <f t="shared" si="326"/>
        <v/>
      </c>
      <c r="B72" s="8"/>
      <c r="C72" s="20"/>
      <c r="D72" s="10"/>
      <c r="E72" s="21"/>
      <c r="F72" s="11"/>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c r="FE72" s="12"/>
      <c r="FF72" s="12"/>
      <c r="FG72" s="12"/>
      <c r="FH72" s="12"/>
      <c r="FI72" s="12"/>
      <c r="FJ72" s="12"/>
      <c r="FK72" s="12"/>
      <c r="FL72" s="12"/>
      <c r="FM72" s="12"/>
      <c r="FN72" s="12"/>
      <c r="FO72" s="12"/>
      <c r="FP72" s="12"/>
      <c r="FQ72" s="12"/>
      <c r="FR72" s="12"/>
      <c r="FS72" s="12"/>
      <c r="FT72" s="12"/>
      <c r="FU72" s="12"/>
      <c r="FV72" s="12"/>
      <c r="FW72" s="12"/>
      <c r="FX72" s="12"/>
      <c r="FY72" s="12"/>
      <c r="FZ72" s="12"/>
      <c r="GA72" s="12"/>
      <c r="GB72" s="12"/>
      <c r="GC72" s="12"/>
      <c r="GD72" s="12"/>
      <c r="GE72" s="12"/>
      <c r="GF72" s="12"/>
      <c r="GG72" s="12"/>
      <c r="GH72" s="12"/>
      <c r="GI72" s="12"/>
      <c r="GJ72" s="12"/>
      <c r="GK72" s="12"/>
      <c r="GL72" s="12"/>
      <c r="GM72" s="12"/>
      <c r="GN72" s="12"/>
      <c r="GO72" s="12"/>
      <c r="GP72" s="12"/>
      <c r="GQ72" s="12"/>
      <c r="GR72" s="12"/>
      <c r="GS72" s="12"/>
      <c r="GT72" s="12"/>
      <c r="GU72" s="12"/>
      <c r="GV72" s="12"/>
      <c r="GW72" s="12"/>
      <c r="GX72" s="12"/>
      <c r="GY72" s="12"/>
      <c r="GZ72" s="12"/>
      <c r="HA72" s="12"/>
      <c r="HB72" s="12"/>
      <c r="HC72" s="12"/>
      <c r="HD72" s="12"/>
      <c r="HE72" s="12"/>
      <c r="HF72" s="12"/>
      <c r="HG72" s="12"/>
      <c r="HH72" s="12"/>
      <c r="HI72" s="12"/>
      <c r="HJ72" s="12"/>
      <c r="HK72" s="12"/>
      <c r="HL72" s="12"/>
      <c r="HM72" s="12"/>
      <c r="HN72" s="12"/>
      <c r="HO72" s="12"/>
      <c r="HP72" s="12"/>
      <c r="HQ72" s="12"/>
      <c r="HR72" s="12"/>
      <c r="HS72" s="12"/>
      <c r="HT72" s="12"/>
      <c r="HU72" s="12"/>
      <c r="HV72" s="12"/>
      <c r="HW72" s="12"/>
      <c r="HX72" s="12"/>
      <c r="HY72" s="12"/>
      <c r="HZ72" s="12"/>
      <c r="IA72" s="12"/>
      <c r="IB72" s="12"/>
      <c r="IC72" s="12"/>
      <c r="ID72" s="12"/>
      <c r="IE72" s="12"/>
      <c r="IF72" s="12"/>
      <c r="IG72" s="12"/>
      <c r="IH72" s="12"/>
      <c r="II72" s="12"/>
      <c r="IJ72" s="12"/>
      <c r="IK72" s="12"/>
      <c r="IL72" s="12"/>
      <c r="IM72" s="12"/>
      <c r="IN72" s="12"/>
      <c r="IO72" s="12"/>
      <c r="IP72" s="12"/>
      <c r="IQ72" s="12"/>
      <c r="IR72" s="12"/>
      <c r="IS72" s="12"/>
      <c r="IT72" s="12"/>
      <c r="IU72" s="12"/>
      <c r="IV72" s="12"/>
      <c r="IW72" s="12"/>
      <c r="IX72" s="12"/>
      <c r="IY72" s="12"/>
      <c r="IZ72" s="12"/>
      <c r="JA72" s="12"/>
      <c r="JB72" s="12"/>
      <c r="JC72" s="12"/>
      <c r="JD72" s="12"/>
      <c r="JE72" s="12"/>
      <c r="JF72" s="12"/>
      <c r="JG72" s="12"/>
      <c r="JH72" s="12"/>
      <c r="JI72" s="12"/>
      <c r="JJ72" s="12"/>
      <c r="JK72" s="12"/>
      <c r="JL72" s="12"/>
      <c r="JM72" s="12"/>
      <c r="JN72" s="12"/>
      <c r="JO72" s="12"/>
      <c r="JP72" s="12"/>
      <c r="JQ72" s="12"/>
      <c r="JR72" s="12"/>
      <c r="JS72" s="12"/>
      <c r="JT72" s="12"/>
      <c r="JU72" s="12"/>
      <c r="JV72" s="12"/>
      <c r="JW72" s="12"/>
      <c r="JX72" s="12"/>
    </row>
    <row r="73" spans="1:284" s="23" customFormat="1" ht="18.75" thickBot="1">
      <c r="A73" s="14" t="str">
        <f t="shared" si="326"/>
        <v/>
      </c>
      <c r="B73" s="15"/>
      <c r="C73" s="16"/>
      <c r="D73" s="17"/>
      <c r="E73" s="22"/>
      <c r="F73" s="19"/>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c r="IW73" s="18"/>
      <c r="IX73" s="18"/>
      <c r="IY73" s="18"/>
      <c r="IZ73" s="18"/>
      <c r="JA73" s="18"/>
      <c r="JB73" s="18"/>
      <c r="JC73" s="18"/>
      <c r="JD73" s="18"/>
      <c r="JE73" s="18"/>
      <c r="JF73" s="18"/>
      <c r="JG73" s="18"/>
      <c r="JH73" s="18"/>
      <c r="JI73" s="18"/>
      <c r="JJ73" s="18"/>
      <c r="JK73" s="18"/>
      <c r="JL73" s="18"/>
      <c r="JM73" s="18"/>
      <c r="JN73" s="18"/>
      <c r="JO73" s="18"/>
      <c r="JP73" s="18"/>
      <c r="JQ73" s="18"/>
      <c r="JR73" s="18"/>
      <c r="JS73" s="18"/>
      <c r="JT73" s="18"/>
      <c r="JU73" s="18"/>
      <c r="JV73" s="18"/>
      <c r="JW73" s="18"/>
      <c r="JX73" s="18"/>
    </row>
    <row r="74" spans="1:284" s="23" customFormat="1">
      <c r="A74" s="7" t="str">
        <f t="shared" si="326"/>
        <v/>
      </c>
      <c r="B74" s="8"/>
      <c r="C74" s="20"/>
      <c r="D74" s="10"/>
      <c r="E74" s="21"/>
      <c r="F74" s="11"/>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c r="GN74" s="12"/>
      <c r="GO74" s="12"/>
      <c r="GP74" s="12"/>
      <c r="GQ74" s="12"/>
      <c r="GR74" s="12"/>
      <c r="GS74" s="12"/>
      <c r="GT74" s="12"/>
      <c r="GU74" s="12"/>
      <c r="GV74" s="12"/>
      <c r="GW74" s="12"/>
      <c r="GX74" s="12"/>
      <c r="GY74" s="12"/>
      <c r="GZ74" s="12"/>
      <c r="HA74" s="12"/>
      <c r="HB74" s="12"/>
      <c r="HC74" s="12"/>
      <c r="HD74" s="12"/>
      <c r="HE74" s="12"/>
      <c r="HF74" s="12"/>
      <c r="HG74" s="12"/>
      <c r="HH74" s="12"/>
      <c r="HI74" s="12"/>
      <c r="HJ74" s="12"/>
      <c r="HK74" s="12"/>
      <c r="HL74" s="12"/>
      <c r="HM74" s="12"/>
      <c r="HN74" s="12"/>
      <c r="HO74" s="12"/>
      <c r="HP74" s="12"/>
      <c r="HQ74" s="12"/>
      <c r="HR74" s="12"/>
      <c r="HS74" s="12"/>
      <c r="HT74" s="12"/>
      <c r="HU74" s="12"/>
      <c r="HV74" s="12"/>
      <c r="HW74" s="12"/>
      <c r="HX74" s="12"/>
      <c r="HY74" s="12"/>
      <c r="HZ74" s="12"/>
      <c r="IA74" s="12"/>
      <c r="IB74" s="12"/>
      <c r="IC74" s="12"/>
      <c r="ID74" s="12"/>
      <c r="IE74" s="12"/>
      <c r="IF74" s="12"/>
      <c r="IG74" s="12"/>
      <c r="IH74" s="12"/>
      <c r="II74" s="12"/>
      <c r="IJ74" s="12"/>
      <c r="IK74" s="12"/>
      <c r="IL74" s="12"/>
      <c r="IM74" s="12"/>
      <c r="IN74" s="12"/>
      <c r="IO74" s="12"/>
      <c r="IP74" s="12"/>
      <c r="IQ74" s="12"/>
      <c r="IR74" s="12"/>
      <c r="IS74" s="12"/>
      <c r="IT74" s="12"/>
      <c r="IU74" s="12"/>
      <c r="IV74" s="12"/>
      <c r="IW74" s="12"/>
      <c r="IX74" s="12"/>
      <c r="IY74" s="12"/>
      <c r="IZ74" s="12"/>
      <c r="JA74" s="12"/>
      <c r="JB74" s="12"/>
      <c r="JC74" s="12"/>
      <c r="JD74" s="12"/>
      <c r="JE74" s="12"/>
      <c r="JF74" s="12"/>
      <c r="JG74" s="12"/>
      <c r="JH74" s="12"/>
      <c r="JI74" s="12"/>
      <c r="JJ74" s="12"/>
      <c r="JK74" s="12"/>
      <c r="JL74" s="12"/>
      <c r="JM74" s="12"/>
      <c r="JN74" s="12"/>
      <c r="JO74" s="12"/>
      <c r="JP74" s="12"/>
      <c r="JQ74" s="12"/>
      <c r="JR74" s="12"/>
      <c r="JS74" s="12"/>
      <c r="JT74" s="12"/>
      <c r="JU74" s="12"/>
      <c r="JV74" s="12"/>
      <c r="JW74" s="12"/>
      <c r="JX74" s="12"/>
    </row>
    <row r="75" spans="1:284" s="23" customFormat="1" ht="18.75" thickBot="1">
      <c r="A75" s="14" t="str">
        <f t="shared" si="326"/>
        <v/>
      </c>
      <c r="B75" s="15"/>
      <c r="C75" s="16"/>
      <c r="D75" s="17"/>
      <c r="E75" s="22"/>
      <c r="F75" s="19"/>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c r="IW75" s="18"/>
      <c r="IX75" s="18"/>
      <c r="IY75" s="18"/>
      <c r="IZ75" s="18"/>
      <c r="JA75" s="18"/>
      <c r="JB75" s="18"/>
      <c r="JC75" s="18"/>
      <c r="JD75" s="18"/>
      <c r="JE75" s="18"/>
      <c r="JF75" s="18"/>
      <c r="JG75" s="18"/>
      <c r="JH75" s="18"/>
      <c r="JI75" s="18"/>
      <c r="JJ75" s="18"/>
      <c r="JK75" s="18"/>
      <c r="JL75" s="18"/>
      <c r="JM75" s="18"/>
      <c r="JN75" s="18"/>
      <c r="JO75" s="18"/>
      <c r="JP75" s="18"/>
      <c r="JQ75" s="18"/>
      <c r="JR75" s="18"/>
      <c r="JS75" s="18"/>
      <c r="JT75" s="18"/>
      <c r="JU75" s="18"/>
      <c r="JV75" s="18"/>
      <c r="JW75" s="18"/>
      <c r="JX75" s="18"/>
    </row>
    <row r="76" spans="1:284" s="23" customFormat="1">
      <c r="A76" s="7" t="str">
        <f t="shared" si="326"/>
        <v/>
      </c>
      <c r="B76" s="8"/>
      <c r="C76" s="20"/>
      <c r="D76" s="10"/>
      <c r="E76" s="21"/>
      <c r="F76" s="11"/>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c r="FE76" s="12"/>
      <c r="FF76" s="12"/>
      <c r="FG76" s="12"/>
      <c r="FH76" s="12"/>
      <c r="FI76" s="12"/>
      <c r="FJ76" s="12"/>
      <c r="FK76" s="12"/>
      <c r="FL76" s="12"/>
      <c r="FM76" s="12"/>
      <c r="FN76" s="12"/>
      <c r="FO76" s="12"/>
      <c r="FP76" s="12"/>
      <c r="FQ76" s="12"/>
      <c r="FR76" s="12"/>
      <c r="FS76" s="12"/>
      <c r="FT76" s="12"/>
      <c r="FU76" s="12"/>
      <c r="FV76" s="12"/>
      <c r="FW76" s="12"/>
      <c r="FX76" s="12"/>
      <c r="FY76" s="12"/>
      <c r="FZ76" s="12"/>
      <c r="GA76" s="12"/>
      <c r="GB76" s="12"/>
      <c r="GC76" s="12"/>
      <c r="GD76" s="12"/>
      <c r="GE76" s="12"/>
      <c r="GF76" s="12"/>
      <c r="GG76" s="12"/>
      <c r="GH76" s="12"/>
      <c r="GI76" s="12"/>
      <c r="GJ76" s="12"/>
      <c r="GK76" s="12"/>
      <c r="GL76" s="12"/>
      <c r="GM76" s="12"/>
      <c r="GN76" s="12"/>
      <c r="GO76" s="12"/>
      <c r="GP76" s="12"/>
      <c r="GQ76" s="12"/>
      <c r="GR76" s="12"/>
      <c r="GS76" s="12"/>
      <c r="GT76" s="12"/>
      <c r="GU76" s="12"/>
      <c r="GV76" s="12"/>
      <c r="GW76" s="12"/>
      <c r="GX76" s="12"/>
      <c r="GY76" s="12"/>
      <c r="GZ76" s="12"/>
      <c r="HA76" s="12"/>
      <c r="HB76" s="12"/>
      <c r="HC76" s="12"/>
      <c r="HD76" s="12"/>
      <c r="HE76" s="12"/>
      <c r="HF76" s="12"/>
      <c r="HG76" s="12"/>
      <c r="HH76" s="12"/>
      <c r="HI76" s="12"/>
      <c r="HJ76" s="12"/>
      <c r="HK76" s="12"/>
      <c r="HL76" s="12"/>
      <c r="HM76" s="12"/>
      <c r="HN76" s="12"/>
      <c r="HO76" s="12"/>
      <c r="HP76" s="12"/>
      <c r="HQ76" s="12"/>
      <c r="HR76" s="12"/>
      <c r="HS76" s="12"/>
      <c r="HT76" s="12"/>
      <c r="HU76" s="12"/>
      <c r="HV76" s="12"/>
      <c r="HW76" s="12"/>
      <c r="HX76" s="12"/>
      <c r="HY76" s="12"/>
      <c r="HZ76" s="12"/>
      <c r="IA76" s="12"/>
      <c r="IB76" s="12"/>
      <c r="IC76" s="12"/>
      <c r="ID76" s="12"/>
      <c r="IE76" s="12"/>
      <c r="IF76" s="12"/>
      <c r="IG76" s="12"/>
      <c r="IH76" s="12"/>
      <c r="II76" s="12"/>
      <c r="IJ76" s="12"/>
      <c r="IK76" s="12"/>
      <c r="IL76" s="12"/>
      <c r="IM76" s="12"/>
      <c r="IN76" s="12"/>
      <c r="IO76" s="12"/>
      <c r="IP76" s="12"/>
      <c r="IQ76" s="12"/>
      <c r="IR76" s="12"/>
      <c r="IS76" s="12"/>
      <c r="IT76" s="12"/>
      <c r="IU76" s="12"/>
      <c r="IV76" s="12"/>
      <c r="IW76" s="12"/>
      <c r="IX76" s="12"/>
      <c r="IY76" s="12"/>
      <c r="IZ76" s="12"/>
      <c r="JA76" s="12"/>
      <c r="JB76" s="12"/>
      <c r="JC76" s="12"/>
      <c r="JD76" s="12"/>
      <c r="JE76" s="12"/>
      <c r="JF76" s="12"/>
      <c r="JG76" s="12"/>
      <c r="JH76" s="12"/>
      <c r="JI76" s="12"/>
      <c r="JJ76" s="12"/>
      <c r="JK76" s="12"/>
      <c r="JL76" s="12"/>
      <c r="JM76" s="12"/>
      <c r="JN76" s="12"/>
      <c r="JO76" s="12"/>
      <c r="JP76" s="12"/>
      <c r="JQ76" s="12"/>
      <c r="JR76" s="12"/>
      <c r="JS76" s="12"/>
      <c r="JT76" s="12"/>
      <c r="JU76" s="12"/>
      <c r="JV76" s="12"/>
      <c r="JW76" s="12"/>
      <c r="JX76" s="12"/>
    </row>
    <row r="77" spans="1:284" s="23" customFormat="1" ht="18.75" thickBot="1">
      <c r="A77" s="14" t="str">
        <f t="shared" si="326"/>
        <v/>
      </c>
      <c r="B77" s="15"/>
      <c r="C77" s="16"/>
      <c r="D77" s="17"/>
      <c r="E77" s="22"/>
      <c r="F77" s="19"/>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c r="HN77" s="18"/>
      <c r="HO77" s="18"/>
      <c r="HP77" s="18"/>
      <c r="HQ77" s="18"/>
      <c r="HR77" s="18"/>
      <c r="HS77" s="18"/>
      <c r="HT77" s="18"/>
      <c r="HU77" s="18"/>
      <c r="HV77" s="18"/>
      <c r="HW77" s="18"/>
      <c r="HX77" s="18"/>
      <c r="HY77" s="18"/>
      <c r="HZ77" s="18"/>
      <c r="IA77" s="18"/>
      <c r="IB77" s="18"/>
      <c r="IC77" s="18"/>
      <c r="ID77" s="18"/>
      <c r="IE77" s="18"/>
      <c r="IF77" s="18"/>
      <c r="IG77" s="18"/>
      <c r="IH77" s="18"/>
      <c r="II77" s="18"/>
      <c r="IJ77" s="18"/>
      <c r="IK77" s="18"/>
      <c r="IL77" s="18"/>
      <c r="IM77" s="18"/>
      <c r="IN77" s="18"/>
      <c r="IO77" s="18"/>
      <c r="IP77" s="18"/>
      <c r="IQ77" s="18"/>
      <c r="IR77" s="18"/>
      <c r="IS77" s="18"/>
      <c r="IT77" s="18"/>
      <c r="IU77" s="18"/>
      <c r="IV77" s="18"/>
      <c r="IW77" s="18"/>
      <c r="IX77" s="18"/>
      <c r="IY77" s="18"/>
      <c r="IZ77" s="18"/>
      <c r="JA77" s="18"/>
      <c r="JB77" s="18"/>
      <c r="JC77" s="18"/>
      <c r="JD77" s="18"/>
      <c r="JE77" s="18"/>
      <c r="JF77" s="18"/>
      <c r="JG77" s="18"/>
      <c r="JH77" s="18"/>
      <c r="JI77" s="18"/>
      <c r="JJ77" s="18"/>
      <c r="JK77" s="18"/>
      <c r="JL77" s="18"/>
      <c r="JM77" s="18"/>
      <c r="JN77" s="18"/>
      <c r="JO77" s="18"/>
      <c r="JP77" s="18"/>
      <c r="JQ77" s="18"/>
      <c r="JR77" s="18"/>
      <c r="JS77" s="18"/>
      <c r="JT77" s="18"/>
      <c r="JU77" s="18"/>
      <c r="JV77" s="18"/>
      <c r="JW77" s="18"/>
      <c r="JX77" s="18"/>
    </row>
    <row r="78" spans="1:284" s="23" customFormat="1">
      <c r="A78" s="7" t="str">
        <f t="shared" si="326"/>
        <v/>
      </c>
      <c r="B78" s="8"/>
      <c r="C78" s="20"/>
      <c r="D78" s="10"/>
      <c r="E78" s="21"/>
      <c r="F78" s="11"/>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c r="ES78" s="12"/>
      <c r="ET78" s="12"/>
      <c r="EU78" s="12"/>
      <c r="EV78" s="12"/>
      <c r="EW78" s="12"/>
      <c r="EX78" s="12"/>
      <c r="EY78" s="12"/>
      <c r="EZ78" s="12"/>
      <c r="FA78" s="12"/>
      <c r="FB78" s="12"/>
      <c r="FC78" s="12"/>
      <c r="FD78" s="12"/>
      <c r="FE78" s="12"/>
      <c r="FF78" s="12"/>
      <c r="FG78" s="12"/>
      <c r="FH78" s="12"/>
      <c r="FI78" s="12"/>
      <c r="FJ78" s="12"/>
      <c r="FK78" s="12"/>
      <c r="FL78" s="12"/>
      <c r="FM78" s="12"/>
      <c r="FN78" s="12"/>
      <c r="FO78" s="12"/>
      <c r="FP78" s="12"/>
      <c r="FQ78" s="12"/>
      <c r="FR78" s="12"/>
      <c r="FS78" s="12"/>
      <c r="FT78" s="12"/>
      <c r="FU78" s="12"/>
      <c r="FV78" s="12"/>
      <c r="FW78" s="12"/>
      <c r="FX78" s="12"/>
      <c r="FY78" s="12"/>
      <c r="FZ78" s="12"/>
      <c r="GA78" s="12"/>
      <c r="GB78" s="12"/>
      <c r="GC78" s="12"/>
      <c r="GD78" s="12"/>
      <c r="GE78" s="12"/>
      <c r="GF78" s="12"/>
      <c r="GG78" s="12"/>
      <c r="GH78" s="12"/>
      <c r="GI78" s="12"/>
      <c r="GJ78" s="12"/>
      <c r="GK78" s="12"/>
      <c r="GL78" s="12"/>
      <c r="GM78" s="12"/>
      <c r="GN78" s="12"/>
      <c r="GO78" s="12"/>
      <c r="GP78" s="12"/>
      <c r="GQ78" s="12"/>
      <c r="GR78" s="12"/>
      <c r="GS78" s="12"/>
      <c r="GT78" s="12"/>
      <c r="GU78" s="12"/>
      <c r="GV78" s="12"/>
      <c r="GW78" s="12"/>
      <c r="GX78" s="12"/>
      <c r="GY78" s="12"/>
      <c r="GZ78" s="12"/>
      <c r="HA78" s="12"/>
      <c r="HB78" s="12"/>
      <c r="HC78" s="12"/>
      <c r="HD78" s="12"/>
      <c r="HE78" s="12"/>
      <c r="HF78" s="12"/>
      <c r="HG78" s="12"/>
      <c r="HH78" s="12"/>
      <c r="HI78" s="12"/>
      <c r="HJ78" s="12"/>
      <c r="HK78" s="12"/>
      <c r="HL78" s="12"/>
      <c r="HM78" s="12"/>
      <c r="HN78" s="12"/>
      <c r="HO78" s="12"/>
      <c r="HP78" s="12"/>
      <c r="HQ78" s="12"/>
      <c r="HR78" s="12"/>
      <c r="HS78" s="12"/>
      <c r="HT78" s="12"/>
      <c r="HU78" s="12"/>
      <c r="HV78" s="12"/>
      <c r="HW78" s="12"/>
      <c r="HX78" s="12"/>
      <c r="HY78" s="12"/>
      <c r="HZ78" s="12"/>
      <c r="IA78" s="12"/>
      <c r="IB78" s="12"/>
      <c r="IC78" s="12"/>
      <c r="ID78" s="12"/>
      <c r="IE78" s="12"/>
      <c r="IF78" s="12"/>
      <c r="IG78" s="12"/>
      <c r="IH78" s="12"/>
      <c r="II78" s="12"/>
      <c r="IJ78" s="12"/>
      <c r="IK78" s="12"/>
      <c r="IL78" s="12"/>
      <c r="IM78" s="12"/>
      <c r="IN78" s="12"/>
      <c r="IO78" s="12"/>
      <c r="IP78" s="12"/>
      <c r="IQ78" s="12"/>
      <c r="IR78" s="12"/>
      <c r="IS78" s="12"/>
      <c r="IT78" s="12"/>
      <c r="IU78" s="12"/>
      <c r="IV78" s="12"/>
      <c r="IW78" s="12"/>
      <c r="IX78" s="12"/>
      <c r="IY78" s="12"/>
      <c r="IZ78" s="12"/>
      <c r="JA78" s="12"/>
      <c r="JB78" s="12"/>
      <c r="JC78" s="12"/>
      <c r="JD78" s="12"/>
      <c r="JE78" s="12"/>
      <c r="JF78" s="12"/>
      <c r="JG78" s="12"/>
      <c r="JH78" s="12"/>
      <c r="JI78" s="12"/>
      <c r="JJ78" s="12"/>
      <c r="JK78" s="12"/>
      <c r="JL78" s="12"/>
      <c r="JM78" s="12"/>
      <c r="JN78" s="12"/>
      <c r="JO78" s="12"/>
      <c r="JP78" s="12"/>
      <c r="JQ78" s="12"/>
      <c r="JR78" s="12"/>
      <c r="JS78" s="12"/>
      <c r="JT78" s="12"/>
      <c r="JU78" s="12"/>
      <c r="JV78" s="12"/>
      <c r="JW78" s="12"/>
      <c r="JX78" s="12"/>
    </row>
    <row r="79" spans="1:284" s="23" customFormat="1" ht="18.75" thickBot="1">
      <c r="A79" s="14" t="str">
        <f t="shared" si="326"/>
        <v/>
      </c>
      <c r="B79" s="15"/>
      <c r="C79" s="16"/>
      <c r="D79" s="17"/>
      <c r="E79" s="22"/>
      <c r="F79" s="19"/>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c r="IW79" s="18"/>
      <c r="IX79" s="18"/>
      <c r="IY79" s="18"/>
      <c r="IZ79" s="18"/>
      <c r="JA79" s="18"/>
      <c r="JB79" s="18"/>
      <c r="JC79" s="18"/>
      <c r="JD79" s="18"/>
      <c r="JE79" s="18"/>
      <c r="JF79" s="18"/>
      <c r="JG79" s="18"/>
      <c r="JH79" s="18"/>
      <c r="JI79" s="18"/>
      <c r="JJ79" s="18"/>
      <c r="JK79" s="18"/>
      <c r="JL79" s="18"/>
      <c r="JM79" s="18"/>
      <c r="JN79" s="18"/>
      <c r="JO79" s="18"/>
      <c r="JP79" s="18"/>
      <c r="JQ79" s="18"/>
      <c r="JR79" s="18"/>
      <c r="JS79" s="18"/>
      <c r="JT79" s="18"/>
      <c r="JU79" s="18"/>
      <c r="JV79" s="18"/>
      <c r="JW79" s="18"/>
      <c r="JX79" s="18"/>
    </row>
    <row r="80" spans="1:284" s="23" customFormat="1">
      <c r="A80" s="7" t="str">
        <f t="shared" si="326"/>
        <v/>
      </c>
      <c r="B80" s="8"/>
      <c r="C80" s="20"/>
      <c r="D80" s="10"/>
      <c r="E80" s="21"/>
      <c r="F80" s="11"/>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c r="ES80" s="12"/>
      <c r="ET80" s="12"/>
      <c r="EU80" s="12"/>
      <c r="EV80" s="12"/>
      <c r="EW80" s="12"/>
      <c r="EX80" s="12"/>
      <c r="EY80" s="12"/>
      <c r="EZ80" s="12"/>
      <c r="FA80" s="12"/>
      <c r="FB80" s="12"/>
      <c r="FC80" s="12"/>
      <c r="FD80" s="12"/>
      <c r="FE80" s="12"/>
      <c r="FF80" s="12"/>
      <c r="FG80" s="12"/>
      <c r="FH80" s="12"/>
      <c r="FI80" s="12"/>
      <c r="FJ80" s="12"/>
      <c r="FK80" s="12"/>
      <c r="FL80" s="12"/>
      <c r="FM80" s="12"/>
      <c r="FN80" s="12"/>
      <c r="FO80" s="12"/>
      <c r="FP80" s="12"/>
      <c r="FQ80" s="12"/>
      <c r="FR80" s="12"/>
      <c r="FS80" s="12"/>
      <c r="FT80" s="12"/>
      <c r="FU80" s="12"/>
      <c r="FV80" s="12"/>
      <c r="FW80" s="12"/>
      <c r="FX80" s="12"/>
      <c r="FY80" s="12"/>
      <c r="FZ80" s="12"/>
      <c r="GA80" s="12"/>
      <c r="GB80" s="12"/>
      <c r="GC80" s="12"/>
      <c r="GD80" s="12"/>
      <c r="GE80" s="12"/>
      <c r="GF80" s="12"/>
      <c r="GG80" s="12"/>
      <c r="GH80" s="12"/>
      <c r="GI80" s="12"/>
      <c r="GJ80" s="12"/>
      <c r="GK80" s="12"/>
      <c r="GL80" s="12"/>
      <c r="GM80" s="12"/>
      <c r="GN80" s="12"/>
      <c r="GO80" s="12"/>
      <c r="GP80" s="12"/>
      <c r="GQ80" s="12"/>
      <c r="GR80" s="12"/>
      <c r="GS80" s="12"/>
      <c r="GT80" s="12"/>
      <c r="GU80" s="12"/>
      <c r="GV80" s="12"/>
      <c r="GW80" s="12"/>
      <c r="GX80" s="12"/>
      <c r="GY80" s="12"/>
      <c r="GZ80" s="12"/>
      <c r="HA80" s="12"/>
      <c r="HB80" s="12"/>
      <c r="HC80" s="12"/>
      <c r="HD80" s="12"/>
      <c r="HE80" s="12"/>
      <c r="HF80" s="12"/>
      <c r="HG80" s="12"/>
      <c r="HH80" s="12"/>
      <c r="HI80" s="12"/>
      <c r="HJ80" s="12"/>
      <c r="HK80" s="12"/>
      <c r="HL80" s="12"/>
      <c r="HM80" s="12"/>
      <c r="HN80" s="12"/>
      <c r="HO80" s="12"/>
      <c r="HP80" s="12"/>
      <c r="HQ80" s="12"/>
      <c r="HR80" s="12"/>
      <c r="HS80" s="12"/>
      <c r="HT80" s="12"/>
      <c r="HU80" s="12"/>
      <c r="HV80" s="12"/>
      <c r="HW80" s="12"/>
      <c r="HX80" s="12"/>
      <c r="HY80" s="12"/>
      <c r="HZ80" s="12"/>
      <c r="IA80" s="12"/>
      <c r="IB80" s="12"/>
      <c r="IC80" s="12"/>
      <c r="ID80" s="12"/>
      <c r="IE80" s="12"/>
      <c r="IF80" s="12"/>
      <c r="IG80" s="12"/>
      <c r="IH80" s="12"/>
      <c r="II80" s="12"/>
      <c r="IJ80" s="12"/>
      <c r="IK80" s="12"/>
      <c r="IL80" s="12"/>
      <c r="IM80" s="12"/>
      <c r="IN80" s="12"/>
      <c r="IO80" s="12"/>
      <c r="IP80" s="12"/>
      <c r="IQ80" s="12"/>
      <c r="IR80" s="12"/>
      <c r="IS80" s="12"/>
      <c r="IT80" s="12"/>
      <c r="IU80" s="12"/>
      <c r="IV80" s="12"/>
      <c r="IW80" s="12"/>
      <c r="IX80" s="12"/>
      <c r="IY80" s="12"/>
      <c r="IZ80" s="12"/>
      <c r="JA80" s="12"/>
      <c r="JB80" s="12"/>
      <c r="JC80" s="12"/>
      <c r="JD80" s="12"/>
      <c r="JE80" s="12"/>
      <c r="JF80" s="12"/>
      <c r="JG80" s="12"/>
      <c r="JH80" s="12"/>
      <c r="JI80" s="12"/>
      <c r="JJ80" s="12"/>
      <c r="JK80" s="12"/>
      <c r="JL80" s="12"/>
      <c r="JM80" s="12"/>
      <c r="JN80" s="12"/>
      <c r="JO80" s="12"/>
      <c r="JP80" s="12"/>
      <c r="JQ80" s="12"/>
      <c r="JR80" s="12"/>
      <c r="JS80" s="12"/>
      <c r="JT80" s="12"/>
      <c r="JU80" s="12"/>
      <c r="JV80" s="12"/>
      <c r="JW80" s="12"/>
      <c r="JX80" s="12"/>
    </row>
    <row r="81" spans="1:284" s="23" customFormat="1" ht="18.75" thickBot="1">
      <c r="A81" s="14" t="str">
        <f t="shared" si="326"/>
        <v/>
      </c>
      <c r="B81" s="15"/>
      <c r="C81" s="16"/>
      <c r="D81" s="17"/>
      <c r="E81" s="22"/>
      <c r="F81" s="19"/>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c r="DD81" s="18"/>
      <c r="DE81" s="18"/>
      <c r="DF81" s="18"/>
      <c r="DG81" s="18"/>
      <c r="DH81" s="18"/>
      <c r="DI81" s="18"/>
      <c r="DJ81" s="18"/>
      <c r="DK81" s="18"/>
      <c r="DL81" s="18"/>
      <c r="DM81" s="18"/>
      <c r="DN81" s="18"/>
      <c r="DO81" s="18"/>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18"/>
      <c r="GV81" s="18"/>
      <c r="GW81" s="18"/>
      <c r="GX81" s="18"/>
      <c r="GY81" s="18"/>
      <c r="GZ81" s="18"/>
      <c r="HA81" s="18"/>
      <c r="HB81" s="18"/>
      <c r="HC81" s="18"/>
      <c r="HD81" s="18"/>
      <c r="HE81" s="18"/>
      <c r="HF81" s="18"/>
      <c r="HG81" s="18"/>
      <c r="HH81" s="18"/>
      <c r="HI81" s="18"/>
      <c r="HJ81" s="18"/>
      <c r="HK81" s="18"/>
      <c r="HL81" s="18"/>
      <c r="HM81" s="18"/>
      <c r="HN81" s="18"/>
      <c r="HO81" s="18"/>
      <c r="HP81" s="18"/>
      <c r="HQ81" s="18"/>
      <c r="HR81" s="18"/>
      <c r="HS81" s="18"/>
      <c r="HT81" s="18"/>
      <c r="HU81" s="18"/>
      <c r="HV81" s="18"/>
      <c r="HW81" s="18"/>
      <c r="HX81" s="18"/>
      <c r="HY81" s="18"/>
      <c r="HZ81" s="18"/>
      <c r="IA81" s="18"/>
      <c r="IB81" s="18"/>
      <c r="IC81" s="18"/>
      <c r="ID81" s="18"/>
      <c r="IE81" s="18"/>
      <c r="IF81" s="18"/>
      <c r="IG81" s="18"/>
      <c r="IH81" s="18"/>
      <c r="II81" s="18"/>
      <c r="IJ81" s="18"/>
      <c r="IK81" s="18"/>
      <c r="IL81" s="18"/>
      <c r="IM81" s="18"/>
      <c r="IN81" s="18"/>
      <c r="IO81" s="18"/>
      <c r="IP81" s="18"/>
      <c r="IQ81" s="18"/>
      <c r="IR81" s="18"/>
      <c r="IS81" s="18"/>
      <c r="IT81" s="18"/>
      <c r="IU81" s="18"/>
      <c r="IV81" s="18"/>
      <c r="IW81" s="18"/>
      <c r="IX81" s="18"/>
      <c r="IY81" s="18"/>
      <c r="IZ81" s="18"/>
      <c r="JA81" s="18"/>
      <c r="JB81" s="18"/>
      <c r="JC81" s="18"/>
      <c r="JD81" s="18"/>
      <c r="JE81" s="18"/>
      <c r="JF81" s="18"/>
      <c r="JG81" s="18"/>
      <c r="JH81" s="18"/>
      <c r="JI81" s="18"/>
      <c r="JJ81" s="18"/>
      <c r="JK81" s="18"/>
      <c r="JL81" s="18"/>
      <c r="JM81" s="18"/>
      <c r="JN81" s="18"/>
      <c r="JO81" s="18"/>
      <c r="JP81" s="18"/>
      <c r="JQ81" s="18"/>
      <c r="JR81" s="18"/>
      <c r="JS81" s="18"/>
      <c r="JT81" s="18"/>
      <c r="JU81" s="18"/>
      <c r="JV81" s="18"/>
      <c r="JW81" s="18"/>
      <c r="JX81" s="18"/>
    </row>
    <row r="82" spans="1:284" s="23" customFormat="1">
      <c r="A82" s="7" t="str">
        <f t="shared" si="326"/>
        <v/>
      </c>
      <c r="B82" s="8"/>
      <c r="C82" s="20"/>
      <c r="D82" s="10"/>
      <c r="E82" s="21"/>
      <c r="F82" s="11"/>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c r="ES82" s="12"/>
      <c r="ET82" s="12"/>
      <c r="EU82" s="12"/>
      <c r="EV82" s="12"/>
      <c r="EW82" s="12"/>
      <c r="EX82" s="12"/>
      <c r="EY82" s="12"/>
      <c r="EZ82" s="12"/>
      <c r="FA82" s="12"/>
      <c r="FB82" s="12"/>
      <c r="FC82" s="12"/>
      <c r="FD82" s="12"/>
      <c r="FE82" s="12"/>
      <c r="FF82" s="12"/>
      <c r="FG82" s="12"/>
      <c r="FH82" s="12"/>
      <c r="FI82" s="12"/>
      <c r="FJ82" s="12"/>
      <c r="FK82" s="12"/>
      <c r="FL82" s="12"/>
      <c r="FM82" s="12"/>
      <c r="FN82" s="12"/>
      <c r="FO82" s="12"/>
      <c r="FP82" s="12"/>
      <c r="FQ82" s="12"/>
      <c r="FR82" s="12"/>
      <c r="FS82" s="12"/>
      <c r="FT82" s="12"/>
      <c r="FU82" s="12"/>
      <c r="FV82" s="12"/>
      <c r="FW82" s="12"/>
      <c r="FX82" s="12"/>
      <c r="FY82" s="12"/>
      <c r="FZ82" s="12"/>
      <c r="GA82" s="12"/>
      <c r="GB82" s="12"/>
      <c r="GC82" s="12"/>
      <c r="GD82" s="12"/>
      <c r="GE82" s="12"/>
      <c r="GF82" s="12"/>
      <c r="GG82" s="12"/>
      <c r="GH82" s="12"/>
      <c r="GI82" s="12"/>
      <c r="GJ82" s="12"/>
      <c r="GK82" s="12"/>
      <c r="GL82" s="12"/>
      <c r="GM82" s="12"/>
      <c r="GN82" s="12"/>
      <c r="GO82" s="12"/>
      <c r="GP82" s="12"/>
      <c r="GQ82" s="12"/>
      <c r="GR82" s="12"/>
      <c r="GS82" s="12"/>
      <c r="GT82" s="12"/>
      <c r="GU82" s="12"/>
      <c r="GV82" s="12"/>
      <c r="GW82" s="12"/>
      <c r="GX82" s="12"/>
      <c r="GY82" s="12"/>
      <c r="GZ82" s="12"/>
      <c r="HA82" s="12"/>
      <c r="HB82" s="12"/>
      <c r="HC82" s="12"/>
      <c r="HD82" s="12"/>
      <c r="HE82" s="12"/>
      <c r="HF82" s="12"/>
      <c r="HG82" s="12"/>
      <c r="HH82" s="12"/>
      <c r="HI82" s="12"/>
      <c r="HJ82" s="12"/>
      <c r="HK82" s="12"/>
      <c r="HL82" s="12"/>
      <c r="HM82" s="12"/>
      <c r="HN82" s="12"/>
      <c r="HO82" s="12"/>
      <c r="HP82" s="12"/>
      <c r="HQ82" s="12"/>
      <c r="HR82" s="12"/>
      <c r="HS82" s="12"/>
      <c r="HT82" s="12"/>
      <c r="HU82" s="12"/>
      <c r="HV82" s="12"/>
      <c r="HW82" s="12"/>
      <c r="HX82" s="12"/>
      <c r="HY82" s="12"/>
      <c r="HZ82" s="12"/>
      <c r="IA82" s="12"/>
      <c r="IB82" s="12"/>
      <c r="IC82" s="12"/>
      <c r="ID82" s="12"/>
      <c r="IE82" s="12"/>
      <c r="IF82" s="12"/>
      <c r="IG82" s="12"/>
      <c r="IH82" s="12"/>
      <c r="II82" s="12"/>
      <c r="IJ82" s="12"/>
      <c r="IK82" s="12"/>
      <c r="IL82" s="12"/>
      <c r="IM82" s="12"/>
      <c r="IN82" s="12"/>
      <c r="IO82" s="12"/>
      <c r="IP82" s="12"/>
      <c r="IQ82" s="12"/>
      <c r="IR82" s="12"/>
      <c r="IS82" s="12"/>
      <c r="IT82" s="12"/>
      <c r="IU82" s="12"/>
      <c r="IV82" s="12"/>
      <c r="IW82" s="12"/>
      <c r="IX82" s="12"/>
      <c r="IY82" s="12"/>
      <c r="IZ82" s="12"/>
      <c r="JA82" s="12"/>
      <c r="JB82" s="12"/>
      <c r="JC82" s="12"/>
      <c r="JD82" s="12"/>
      <c r="JE82" s="12"/>
      <c r="JF82" s="12"/>
      <c r="JG82" s="12"/>
      <c r="JH82" s="12"/>
      <c r="JI82" s="12"/>
      <c r="JJ82" s="12"/>
      <c r="JK82" s="12"/>
      <c r="JL82" s="12"/>
      <c r="JM82" s="12"/>
      <c r="JN82" s="12"/>
      <c r="JO82" s="12"/>
      <c r="JP82" s="12"/>
      <c r="JQ82" s="12"/>
      <c r="JR82" s="12"/>
      <c r="JS82" s="12"/>
      <c r="JT82" s="12"/>
      <c r="JU82" s="12"/>
      <c r="JV82" s="12"/>
      <c r="JW82" s="12"/>
      <c r="JX82" s="12"/>
    </row>
    <row r="83" spans="1:284" s="23" customFormat="1" ht="18.75" thickBot="1">
      <c r="A83" s="14" t="str">
        <f t="shared" si="326"/>
        <v/>
      </c>
      <c r="B83" s="15"/>
      <c r="C83" s="16"/>
      <c r="D83" s="17"/>
      <c r="E83" s="22"/>
      <c r="F83" s="19"/>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c r="IW83" s="18"/>
      <c r="IX83" s="18"/>
      <c r="IY83" s="18"/>
      <c r="IZ83" s="18"/>
      <c r="JA83" s="18"/>
      <c r="JB83" s="18"/>
      <c r="JC83" s="18"/>
      <c r="JD83" s="18"/>
      <c r="JE83" s="18"/>
      <c r="JF83" s="18"/>
      <c r="JG83" s="18"/>
      <c r="JH83" s="18"/>
      <c r="JI83" s="18"/>
      <c r="JJ83" s="18"/>
      <c r="JK83" s="18"/>
      <c r="JL83" s="18"/>
      <c r="JM83" s="18"/>
      <c r="JN83" s="18"/>
      <c r="JO83" s="18"/>
      <c r="JP83" s="18"/>
      <c r="JQ83" s="18"/>
      <c r="JR83" s="18"/>
      <c r="JS83" s="18"/>
      <c r="JT83" s="18"/>
      <c r="JU83" s="18"/>
      <c r="JV83" s="18"/>
      <c r="JW83" s="18"/>
      <c r="JX83" s="18"/>
    </row>
    <row r="84" spans="1:284" s="23" customFormat="1">
      <c r="A84" s="7" t="str">
        <f t="shared" si="326"/>
        <v/>
      </c>
      <c r="B84" s="8"/>
      <c r="C84" s="20"/>
      <c r="D84" s="10"/>
      <c r="E84" s="21"/>
      <c r="F84" s="11"/>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c r="ES84" s="12"/>
      <c r="ET84" s="12"/>
      <c r="EU84" s="12"/>
      <c r="EV84" s="12"/>
      <c r="EW84" s="12"/>
      <c r="EX84" s="12"/>
      <c r="EY84" s="12"/>
      <c r="EZ84" s="12"/>
      <c r="FA84" s="12"/>
      <c r="FB84" s="12"/>
      <c r="FC84" s="12"/>
      <c r="FD84" s="12"/>
      <c r="FE84" s="12"/>
      <c r="FF84" s="12"/>
      <c r="FG84" s="12"/>
      <c r="FH84" s="12"/>
      <c r="FI84" s="12"/>
      <c r="FJ84" s="12"/>
      <c r="FK84" s="12"/>
      <c r="FL84" s="12"/>
      <c r="FM84" s="12"/>
      <c r="FN84" s="12"/>
      <c r="FO84" s="12"/>
      <c r="FP84" s="12"/>
      <c r="FQ84" s="12"/>
      <c r="FR84" s="12"/>
      <c r="FS84" s="12"/>
      <c r="FT84" s="12"/>
      <c r="FU84" s="12"/>
      <c r="FV84" s="12"/>
      <c r="FW84" s="12"/>
      <c r="FX84" s="12"/>
      <c r="FY84" s="12"/>
      <c r="FZ84" s="12"/>
      <c r="GA84" s="12"/>
      <c r="GB84" s="12"/>
      <c r="GC84" s="12"/>
      <c r="GD84" s="12"/>
      <c r="GE84" s="12"/>
      <c r="GF84" s="12"/>
      <c r="GG84" s="12"/>
      <c r="GH84" s="12"/>
      <c r="GI84" s="12"/>
      <c r="GJ84" s="12"/>
      <c r="GK84" s="12"/>
      <c r="GL84" s="12"/>
      <c r="GM84" s="12"/>
      <c r="GN84" s="12"/>
      <c r="GO84" s="12"/>
      <c r="GP84" s="12"/>
      <c r="GQ84" s="12"/>
      <c r="GR84" s="12"/>
      <c r="GS84" s="12"/>
      <c r="GT84" s="12"/>
      <c r="GU84" s="12"/>
      <c r="GV84" s="12"/>
      <c r="GW84" s="12"/>
      <c r="GX84" s="12"/>
      <c r="GY84" s="12"/>
      <c r="GZ84" s="12"/>
      <c r="HA84" s="12"/>
      <c r="HB84" s="12"/>
      <c r="HC84" s="12"/>
      <c r="HD84" s="12"/>
      <c r="HE84" s="12"/>
      <c r="HF84" s="12"/>
      <c r="HG84" s="12"/>
      <c r="HH84" s="12"/>
      <c r="HI84" s="12"/>
      <c r="HJ84" s="12"/>
      <c r="HK84" s="12"/>
      <c r="HL84" s="12"/>
      <c r="HM84" s="12"/>
      <c r="HN84" s="12"/>
      <c r="HO84" s="12"/>
      <c r="HP84" s="12"/>
      <c r="HQ84" s="12"/>
      <c r="HR84" s="12"/>
      <c r="HS84" s="12"/>
      <c r="HT84" s="12"/>
      <c r="HU84" s="12"/>
      <c r="HV84" s="12"/>
      <c r="HW84" s="12"/>
      <c r="HX84" s="12"/>
      <c r="HY84" s="12"/>
      <c r="HZ84" s="12"/>
      <c r="IA84" s="12"/>
      <c r="IB84" s="12"/>
      <c r="IC84" s="12"/>
      <c r="ID84" s="12"/>
      <c r="IE84" s="12"/>
      <c r="IF84" s="12"/>
      <c r="IG84" s="12"/>
      <c r="IH84" s="12"/>
      <c r="II84" s="12"/>
      <c r="IJ84" s="12"/>
      <c r="IK84" s="12"/>
      <c r="IL84" s="12"/>
      <c r="IM84" s="12"/>
      <c r="IN84" s="12"/>
      <c r="IO84" s="12"/>
      <c r="IP84" s="12"/>
      <c r="IQ84" s="12"/>
      <c r="IR84" s="12"/>
      <c r="IS84" s="12"/>
      <c r="IT84" s="12"/>
      <c r="IU84" s="12"/>
      <c r="IV84" s="12"/>
      <c r="IW84" s="12"/>
      <c r="IX84" s="12"/>
      <c r="IY84" s="12"/>
      <c r="IZ84" s="12"/>
      <c r="JA84" s="12"/>
      <c r="JB84" s="12"/>
      <c r="JC84" s="12"/>
      <c r="JD84" s="12"/>
      <c r="JE84" s="12"/>
      <c r="JF84" s="12"/>
      <c r="JG84" s="12"/>
      <c r="JH84" s="12"/>
      <c r="JI84" s="12"/>
      <c r="JJ84" s="12"/>
      <c r="JK84" s="12"/>
      <c r="JL84" s="12"/>
      <c r="JM84" s="12"/>
      <c r="JN84" s="12"/>
      <c r="JO84" s="12"/>
      <c r="JP84" s="12"/>
      <c r="JQ84" s="12"/>
      <c r="JR84" s="12"/>
      <c r="JS84" s="12"/>
      <c r="JT84" s="12"/>
      <c r="JU84" s="12"/>
      <c r="JV84" s="12"/>
      <c r="JW84" s="12"/>
      <c r="JX84" s="12"/>
    </row>
    <row r="85" spans="1:284" s="23" customFormat="1" ht="18.75" thickBot="1">
      <c r="A85" s="14" t="str">
        <f t="shared" si="326"/>
        <v/>
      </c>
      <c r="B85" s="15"/>
      <c r="C85" s="16"/>
      <c r="D85" s="17"/>
      <c r="E85" s="22"/>
      <c r="F85" s="19"/>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c r="IW85" s="18"/>
      <c r="IX85" s="18"/>
      <c r="IY85" s="18"/>
      <c r="IZ85" s="18"/>
      <c r="JA85" s="18"/>
      <c r="JB85" s="18"/>
      <c r="JC85" s="18"/>
      <c r="JD85" s="18"/>
      <c r="JE85" s="18"/>
      <c r="JF85" s="18"/>
      <c r="JG85" s="18"/>
      <c r="JH85" s="18"/>
      <c r="JI85" s="18"/>
      <c r="JJ85" s="18"/>
      <c r="JK85" s="18"/>
      <c r="JL85" s="18"/>
      <c r="JM85" s="18"/>
      <c r="JN85" s="18"/>
      <c r="JO85" s="18"/>
      <c r="JP85" s="18"/>
      <c r="JQ85" s="18"/>
      <c r="JR85" s="18"/>
      <c r="JS85" s="18"/>
      <c r="JT85" s="18"/>
      <c r="JU85" s="18"/>
      <c r="JV85" s="18"/>
      <c r="JW85" s="18"/>
      <c r="JX85" s="18"/>
    </row>
    <row r="86" spans="1:284" s="23" customFormat="1">
      <c r="A86" s="7" t="str">
        <f t="shared" si="326"/>
        <v/>
      </c>
      <c r="B86" s="8"/>
      <c r="C86" s="20"/>
      <c r="D86" s="10"/>
      <c r="E86" s="21"/>
      <c r="F86" s="11"/>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c r="GF86" s="12"/>
      <c r="GG86" s="12"/>
      <c r="GH86" s="12"/>
      <c r="GI86" s="12"/>
      <c r="GJ86" s="12"/>
      <c r="GK86" s="12"/>
      <c r="GL86" s="12"/>
      <c r="GM86" s="12"/>
      <c r="GN86" s="12"/>
      <c r="GO86" s="12"/>
      <c r="GP86" s="12"/>
      <c r="GQ86" s="12"/>
      <c r="GR86" s="12"/>
      <c r="GS86" s="12"/>
      <c r="GT86" s="12"/>
      <c r="GU86" s="12"/>
      <c r="GV86" s="12"/>
      <c r="GW86" s="12"/>
      <c r="GX86" s="12"/>
      <c r="GY86" s="12"/>
      <c r="GZ86" s="12"/>
      <c r="HA86" s="12"/>
      <c r="HB86" s="12"/>
      <c r="HC86" s="12"/>
      <c r="HD86" s="12"/>
      <c r="HE86" s="12"/>
      <c r="HF86" s="12"/>
      <c r="HG86" s="12"/>
      <c r="HH86" s="12"/>
      <c r="HI86" s="12"/>
      <c r="HJ86" s="12"/>
      <c r="HK86" s="12"/>
      <c r="HL86" s="12"/>
      <c r="HM86" s="12"/>
      <c r="HN86" s="12"/>
      <c r="HO86" s="12"/>
      <c r="HP86" s="12"/>
      <c r="HQ86" s="12"/>
      <c r="HR86" s="12"/>
      <c r="HS86" s="12"/>
      <c r="HT86" s="12"/>
      <c r="HU86" s="12"/>
      <c r="HV86" s="12"/>
      <c r="HW86" s="12"/>
      <c r="HX86" s="12"/>
      <c r="HY86" s="12"/>
      <c r="HZ86" s="12"/>
      <c r="IA86" s="12"/>
      <c r="IB86" s="12"/>
      <c r="IC86" s="12"/>
      <c r="ID86" s="12"/>
      <c r="IE86" s="12"/>
      <c r="IF86" s="12"/>
      <c r="IG86" s="12"/>
      <c r="IH86" s="12"/>
      <c r="II86" s="12"/>
      <c r="IJ86" s="12"/>
      <c r="IK86" s="12"/>
      <c r="IL86" s="12"/>
      <c r="IM86" s="12"/>
      <c r="IN86" s="12"/>
      <c r="IO86" s="12"/>
      <c r="IP86" s="12"/>
      <c r="IQ86" s="12"/>
      <c r="IR86" s="12"/>
      <c r="IS86" s="12"/>
      <c r="IT86" s="12"/>
      <c r="IU86" s="12"/>
      <c r="IV86" s="12"/>
      <c r="IW86" s="12"/>
      <c r="IX86" s="12"/>
      <c r="IY86" s="12"/>
      <c r="IZ86" s="12"/>
      <c r="JA86" s="12"/>
      <c r="JB86" s="12"/>
      <c r="JC86" s="12"/>
      <c r="JD86" s="12"/>
      <c r="JE86" s="12"/>
      <c r="JF86" s="12"/>
      <c r="JG86" s="12"/>
      <c r="JH86" s="12"/>
      <c r="JI86" s="12"/>
      <c r="JJ86" s="12"/>
      <c r="JK86" s="12"/>
      <c r="JL86" s="12"/>
      <c r="JM86" s="12"/>
      <c r="JN86" s="12"/>
      <c r="JO86" s="12"/>
      <c r="JP86" s="12"/>
      <c r="JQ86" s="12"/>
      <c r="JR86" s="12"/>
      <c r="JS86" s="12"/>
      <c r="JT86" s="12"/>
      <c r="JU86" s="12"/>
      <c r="JV86" s="12"/>
      <c r="JW86" s="12"/>
      <c r="JX86" s="12"/>
    </row>
    <row r="87" spans="1:284" s="23" customFormat="1" ht="18.75" thickBot="1">
      <c r="A87" s="14" t="str">
        <f t="shared" si="326"/>
        <v/>
      </c>
      <c r="B87" s="15"/>
      <c r="C87" s="16"/>
      <c r="D87" s="17"/>
      <c r="E87" s="22"/>
      <c r="F87" s="19"/>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c r="IW87" s="18"/>
      <c r="IX87" s="18"/>
      <c r="IY87" s="18"/>
      <c r="IZ87" s="18"/>
      <c r="JA87" s="18"/>
      <c r="JB87" s="18"/>
      <c r="JC87" s="18"/>
      <c r="JD87" s="18"/>
      <c r="JE87" s="18"/>
      <c r="JF87" s="18"/>
      <c r="JG87" s="18"/>
      <c r="JH87" s="18"/>
      <c r="JI87" s="18"/>
      <c r="JJ87" s="18"/>
      <c r="JK87" s="18"/>
      <c r="JL87" s="18"/>
      <c r="JM87" s="18"/>
      <c r="JN87" s="18"/>
      <c r="JO87" s="18"/>
      <c r="JP87" s="18"/>
      <c r="JQ87" s="18"/>
      <c r="JR87" s="18"/>
      <c r="JS87" s="18"/>
      <c r="JT87" s="18"/>
      <c r="JU87" s="18"/>
      <c r="JV87" s="18"/>
      <c r="JW87" s="18"/>
      <c r="JX87" s="18"/>
    </row>
    <row r="88" spans="1:284" s="23" customFormat="1">
      <c r="A88" s="7" t="str">
        <f t="shared" si="326"/>
        <v/>
      </c>
      <c r="B88" s="8"/>
      <c r="C88" s="20"/>
      <c r="D88" s="10"/>
      <c r="E88" s="21"/>
      <c r="F88" s="11"/>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c r="FE88" s="12"/>
      <c r="FF88" s="12"/>
      <c r="FG88" s="12"/>
      <c r="FH88" s="12"/>
      <c r="FI88" s="12"/>
      <c r="FJ88" s="12"/>
      <c r="FK88" s="12"/>
      <c r="FL88" s="12"/>
      <c r="FM88" s="12"/>
      <c r="FN88" s="12"/>
      <c r="FO88" s="12"/>
      <c r="FP88" s="12"/>
      <c r="FQ88" s="12"/>
      <c r="FR88" s="12"/>
      <c r="FS88" s="12"/>
      <c r="FT88" s="12"/>
      <c r="FU88" s="12"/>
      <c r="FV88" s="12"/>
      <c r="FW88" s="12"/>
      <c r="FX88" s="12"/>
      <c r="FY88" s="12"/>
      <c r="FZ88" s="12"/>
      <c r="GA88" s="12"/>
      <c r="GB88" s="12"/>
      <c r="GC88" s="12"/>
      <c r="GD88" s="12"/>
      <c r="GE88" s="12"/>
      <c r="GF88" s="12"/>
      <c r="GG88" s="12"/>
      <c r="GH88" s="12"/>
      <c r="GI88" s="12"/>
      <c r="GJ88" s="12"/>
      <c r="GK88" s="12"/>
      <c r="GL88" s="12"/>
      <c r="GM88" s="12"/>
      <c r="GN88" s="12"/>
      <c r="GO88" s="12"/>
      <c r="GP88" s="12"/>
      <c r="GQ88" s="12"/>
      <c r="GR88" s="12"/>
      <c r="GS88" s="12"/>
      <c r="GT88" s="12"/>
      <c r="GU88" s="12"/>
      <c r="GV88" s="12"/>
      <c r="GW88" s="12"/>
      <c r="GX88" s="12"/>
      <c r="GY88" s="12"/>
      <c r="GZ88" s="12"/>
      <c r="HA88" s="12"/>
      <c r="HB88" s="12"/>
      <c r="HC88" s="12"/>
      <c r="HD88" s="12"/>
      <c r="HE88" s="12"/>
      <c r="HF88" s="12"/>
      <c r="HG88" s="12"/>
      <c r="HH88" s="12"/>
      <c r="HI88" s="12"/>
      <c r="HJ88" s="12"/>
      <c r="HK88" s="12"/>
      <c r="HL88" s="12"/>
      <c r="HM88" s="12"/>
      <c r="HN88" s="12"/>
      <c r="HO88" s="12"/>
      <c r="HP88" s="12"/>
      <c r="HQ88" s="12"/>
      <c r="HR88" s="12"/>
      <c r="HS88" s="12"/>
      <c r="HT88" s="12"/>
      <c r="HU88" s="12"/>
      <c r="HV88" s="12"/>
      <c r="HW88" s="12"/>
      <c r="HX88" s="12"/>
      <c r="HY88" s="12"/>
      <c r="HZ88" s="12"/>
      <c r="IA88" s="12"/>
      <c r="IB88" s="12"/>
      <c r="IC88" s="12"/>
      <c r="ID88" s="12"/>
      <c r="IE88" s="12"/>
      <c r="IF88" s="12"/>
      <c r="IG88" s="12"/>
      <c r="IH88" s="12"/>
      <c r="II88" s="12"/>
      <c r="IJ88" s="12"/>
      <c r="IK88" s="12"/>
      <c r="IL88" s="12"/>
      <c r="IM88" s="12"/>
      <c r="IN88" s="12"/>
      <c r="IO88" s="12"/>
      <c r="IP88" s="12"/>
      <c r="IQ88" s="12"/>
      <c r="IR88" s="12"/>
      <c r="IS88" s="12"/>
      <c r="IT88" s="12"/>
      <c r="IU88" s="12"/>
      <c r="IV88" s="12"/>
      <c r="IW88" s="12"/>
      <c r="IX88" s="12"/>
      <c r="IY88" s="12"/>
      <c r="IZ88" s="12"/>
      <c r="JA88" s="12"/>
      <c r="JB88" s="12"/>
      <c r="JC88" s="12"/>
      <c r="JD88" s="12"/>
      <c r="JE88" s="12"/>
      <c r="JF88" s="12"/>
      <c r="JG88" s="12"/>
      <c r="JH88" s="12"/>
      <c r="JI88" s="12"/>
      <c r="JJ88" s="12"/>
      <c r="JK88" s="12"/>
      <c r="JL88" s="12"/>
      <c r="JM88" s="12"/>
      <c r="JN88" s="12"/>
      <c r="JO88" s="12"/>
      <c r="JP88" s="12"/>
      <c r="JQ88" s="12"/>
      <c r="JR88" s="12"/>
      <c r="JS88" s="12"/>
      <c r="JT88" s="12"/>
      <c r="JU88" s="12"/>
      <c r="JV88" s="12"/>
      <c r="JW88" s="12"/>
      <c r="JX88" s="12"/>
    </row>
    <row r="89" spans="1:284" s="23" customFormat="1" ht="18.75" thickBot="1">
      <c r="A89" s="14" t="str">
        <f t="shared" si="326"/>
        <v/>
      </c>
      <c r="B89" s="15"/>
      <c r="C89" s="16"/>
      <c r="D89" s="17"/>
      <c r="E89" s="22"/>
      <c r="F89" s="19"/>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18"/>
      <c r="HK89" s="18"/>
      <c r="HL89" s="18"/>
      <c r="HM89" s="18"/>
      <c r="HN89" s="18"/>
      <c r="HO89" s="18"/>
      <c r="HP89" s="18"/>
      <c r="HQ89" s="18"/>
      <c r="HR89" s="18"/>
      <c r="HS89" s="18"/>
      <c r="HT89" s="18"/>
      <c r="HU89" s="18"/>
      <c r="HV89" s="18"/>
      <c r="HW89" s="18"/>
      <c r="HX89" s="18"/>
      <c r="HY89" s="18"/>
      <c r="HZ89" s="18"/>
      <c r="IA89" s="18"/>
      <c r="IB89" s="18"/>
      <c r="IC89" s="18"/>
      <c r="ID89" s="18"/>
      <c r="IE89" s="18"/>
      <c r="IF89" s="18"/>
      <c r="IG89" s="18"/>
      <c r="IH89" s="18"/>
      <c r="II89" s="18"/>
      <c r="IJ89" s="18"/>
      <c r="IK89" s="18"/>
      <c r="IL89" s="18"/>
      <c r="IM89" s="18"/>
      <c r="IN89" s="18"/>
      <c r="IO89" s="18"/>
      <c r="IP89" s="18"/>
      <c r="IQ89" s="18"/>
      <c r="IR89" s="18"/>
      <c r="IS89" s="18"/>
      <c r="IT89" s="18"/>
      <c r="IU89" s="18"/>
      <c r="IV89" s="18"/>
      <c r="IW89" s="18"/>
      <c r="IX89" s="18"/>
      <c r="IY89" s="18"/>
      <c r="IZ89" s="18"/>
      <c r="JA89" s="18"/>
      <c r="JB89" s="18"/>
      <c r="JC89" s="18"/>
      <c r="JD89" s="18"/>
      <c r="JE89" s="18"/>
      <c r="JF89" s="18"/>
      <c r="JG89" s="18"/>
      <c r="JH89" s="18"/>
      <c r="JI89" s="18"/>
      <c r="JJ89" s="18"/>
      <c r="JK89" s="18"/>
      <c r="JL89" s="18"/>
      <c r="JM89" s="18"/>
      <c r="JN89" s="18"/>
      <c r="JO89" s="18"/>
      <c r="JP89" s="18"/>
      <c r="JQ89" s="18"/>
      <c r="JR89" s="18"/>
      <c r="JS89" s="18"/>
      <c r="JT89" s="18"/>
      <c r="JU89" s="18"/>
      <c r="JV89" s="18"/>
      <c r="JW89" s="18"/>
      <c r="JX89" s="18"/>
    </row>
    <row r="90" spans="1:284" s="23" customFormat="1">
      <c r="A90" s="7" t="str">
        <f t="shared" si="326"/>
        <v/>
      </c>
      <c r="B90" s="8"/>
      <c r="C90" s="20"/>
      <c r="D90" s="10"/>
      <c r="E90" s="21"/>
      <c r="F90" s="11"/>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c r="FE90" s="12"/>
      <c r="FF90" s="12"/>
      <c r="FG90" s="12"/>
      <c r="FH90" s="12"/>
      <c r="FI90" s="12"/>
      <c r="FJ90" s="12"/>
      <c r="FK90" s="12"/>
      <c r="FL90" s="12"/>
      <c r="FM90" s="12"/>
      <c r="FN90" s="12"/>
      <c r="FO90" s="12"/>
      <c r="FP90" s="12"/>
      <c r="FQ90" s="12"/>
      <c r="FR90" s="12"/>
      <c r="FS90" s="12"/>
      <c r="FT90" s="12"/>
      <c r="FU90" s="12"/>
      <c r="FV90" s="12"/>
      <c r="FW90" s="12"/>
      <c r="FX90" s="12"/>
      <c r="FY90" s="12"/>
      <c r="FZ90" s="12"/>
      <c r="GA90" s="12"/>
      <c r="GB90" s="12"/>
      <c r="GC90" s="12"/>
      <c r="GD90" s="12"/>
      <c r="GE90" s="12"/>
      <c r="GF90" s="12"/>
      <c r="GG90" s="12"/>
      <c r="GH90" s="12"/>
      <c r="GI90" s="12"/>
      <c r="GJ90" s="12"/>
      <c r="GK90" s="12"/>
      <c r="GL90" s="12"/>
      <c r="GM90" s="12"/>
      <c r="GN90" s="12"/>
      <c r="GO90" s="12"/>
      <c r="GP90" s="12"/>
      <c r="GQ90" s="12"/>
      <c r="GR90" s="12"/>
      <c r="GS90" s="12"/>
      <c r="GT90" s="12"/>
      <c r="GU90" s="12"/>
      <c r="GV90" s="12"/>
      <c r="GW90" s="12"/>
      <c r="GX90" s="12"/>
      <c r="GY90" s="12"/>
      <c r="GZ90" s="12"/>
      <c r="HA90" s="12"/>
      <c r="HB90" s="12"/>
      <c r="HC90" s="12"/>
      <c r="HD90" s="12"/>
      <c r="HE90" s="12"/>
      <c r="HF90" s="12"/>
      <c r="HG90" s="12"/>
      <c r="HH90" s="12"/>
      <c r="HI90" s="12"/>
      <c r="HJ90" s="12"/>
      <c r="HK90" s="12"/>
      <c r="HL90" s="12"/>
      <c r="HM90" s="12"/>
      <c r="HN90" s="12"/>
      <c r="HO90" s="12"/>
      <c r="HP90" s="12"/>
      <c r="HQ90" s="12"/>
      <c r="HR90" s="12"/>
      <c r="HS90" s="12"/>
      <c r="HT90" s="12"/>
      <c r="HU90" s="12"/>
      <c r="HV90" s="12"/>
      <c r="HW90" s="12"/>
      <c r="HX90" s="12"/>
      <c r="HY90" s="12"/>
      <c r="HZ90" s="12"/>
      <c r="IA90" s="12"/>
      <c r="IB90" s="12"/>
      <c r="IC90" s="12"/>
      <c r="ID90" s="12"/>
      <c r="IE90" s="12"/>
      <c r="IF90" s="12"/>
      <c r="IG90" s="12"/>
      <c r="IH90" s="12"/>
      <c r="II90" s="12"/>
      <c r="IJ90" s="12"/>
      <c r="IK90" s="12"/>
      <c r="IL90" s="12"/>
      <c r="IM90" s="12"/>
      <c r="IN90" s="12"/>
      <c r="IO90" s="12"/>
      <c r="IP90" s="12"/>
      <c r="IQ90" s="12"/>
      <c r="IR90" s="12"/>
      <c r="IS90" s="12"/>
      <c r="IT90" s="12"/>
      <c r="IU90" s="12"/>
      <c r="IV90" s="12"/>
      <c r="IW90" s="12"/>
      <c r="IX90" s="12"/>
      <c r="IY90" s="12"/>
      <c r="IZ90" s="12"/>
      <c r="JA90" s="12"/>
      <c r="JB90" s="12"/>
      <c r="JC90" s="12"/>
      <c r="JD90" s="12"/>
      <c r="JE90" s="12"/>
      <c r="JF90" s="12"/>
      <c r="JG90" s="12"/>
      <c r="JH90" s="12"/>
      <c r="JI90" s="12"/>
      <c r="JJ90" s="12"/>
      <c r="JK90" s="12"/>
      <c r="JL90" s="12"/>
      <c r="JM90" s="12"/>
      <c r="JN90" s="12"/>
      <c r="JO90" s="12"/>
      <c r="JP90" s="12"/>
      <c r="JQ90" s="12"/>
      <c r="JR90" s="12"/>
      <c r="JS90" s="12"/>
      <c r="JT90" s="12"/>
      <c r="JU90" s="12"/>
      <c r="JV90" s="12"/>
      <c r="JW90" s="12"/>
      <c r="JX90" s="12"/>
    </row>
    <row r="91" spans="1:284" s="23" customFormat="1" ht="18.75" thickBot="1">
      <c r="A91" s="14" t="str">
        <f t="shared" si="326"/>
        <v/>
      </c>
      <c r="B91" s="15"/>
      <c r="C91" s="16"/>
      <c r="D91" s="17"/>
      <c r="E91" s="22"/>
      <c r="F91" s="19"/>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c r="IW91" s="18"/>
      <c r="IX91" s="18"/>
      <c r="IY91" s="18"/>
      <c r="IZ91" s="18"/>
      <c r="JA91" s="18"/>
      <c r="JB91" s="18"/>
      <c r="JC91" s="18"/>
      <c r="JD91" s="18"/>
      <c r="JE91" s="18"/>
      <c r="JF91" s="18"/>
      <c r="JG91" s="18"/>
      <c r="JH91" s="18"/>
      <c r="JI91" s="18"/>
      <c r="JJ91" s="18"/>
      <c r="JK91" s="18"/>
      <c r="JL91" s="18"/>
      <c r="JM91" s="18"/>
      <c r="JN91" s="18"/>
      <c r="JO91" s="18"/>
      <c r="JP91" s="18"/>
      <c r="JQ91" s="18"/>
      <c r="JR91" s="18"/>
      <c r="JS91" s="18"/>
      <c r="JT91" s="18"/>
      <c r="JU91" s="18"/>
      <c r="JV91" s="18"/>
      <c r="JW91" s="18"/>
      <c r="JX91" s="18"/>
    </row>
    <row r="92" spans="1:284" s="23" customFormat="1">
      <c r="A92" s="7" t="str">
        <f t="shared" si="326"/>
        <v/>
      </c>
      <c r="B92" s="8"/>
      <c r="C92" s="20"/>
      <c r="D92" s="10"/>
      <c r="E92" s="21"/>
      <c r="F92" s="11"/>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2"/>
      <c r="FX92" s="12"/>
      <c r="FY92" s="12"/>
      <c r="FZ92" s="12"/>
      <c r="GA92" s="12"/>
      <c r="GB92" s="12"/>
      <c r="GC92" s="12"/>
      <c r="GD92" s="12"/>
      <c r="GE92" s="12"/>
      <c r="GF92" s="12"/>
      <c r="GG92" s="12"/>
      <c r="GH92" s="12"/>
      <c r="GI92" s="12"/>
      <c r="GJ92" s="12"/>
      <c r="GK92" s="12"/>
      <c r="GL92" s="12"/>
      <c r="GM92" s="12"/>
      <c r="GN92" s="12"/>
      <c r="GO92" s="12"/>
      <c r="GP92" s="12"/>
      <c r="GQ92" s="12"/>
      <c r="GR92" s="12"/>
      <c r="GS92" s="12"/>
      <c r="GT92" s="12"/>
      <c r="GU92" s="12"/>
      <c r="GV92" s="12"/>
      <c r="GW92" s="12"/>
      <c r="GX92" s="12"/>
      <c r="GY92" s="12"/>
      <c r="GZ92" s="12"/>
      <c r="HA92" s="12"/>
      <c r="HB92" s="12"/>
      <c r="HC92" s="12"/>
      <c r="HD92" s="12"/>
      <c r="HE92" s="12"/>
      <c r="HF92" s="12"/>
      <c r="HG92" s="12"/>
      <c r="HH92" s="12"/>
      <c r="HI92" s="12"/>
      <c r="HJ92" s="12"/>
      <c r="HK92" s="12"/>
      <c r="HL92" s="12"/>
      <c r="HM92" s="12"/>
      <c r="HN92" s="12"/>
      <c r="HO92" s="12"/>
      <c r="HP92" s="12"/>
      <c r="HQ92" s="12"/>
      <c r="HR92" s="12"/>
      <c r="HS92" s="12"/>
      <c r="HT92" s="12"/>
      <c r="HU92" s="12"/>
      <c r="HV92" s="12"/>
      <c r="HW92" s="12"/>
      <c r="HX92" s="12"/>
      <c r="HY92" s="12"/>
      <c r="HZ92" s="12"/>
      <c r="IA92" s="12"/>
      <c r="IB92" s="12"/>
      <c r="IC92" s="12"/>
      <c r="ID92" s="12"/>
      <c r="IE92" s="12"/>
      <c r="IF92" s="12"/>
      <c r="IG92" s="12"/>
      <c r="IH92" s="12"/>
      <c r="II92" s="12"/>
      <c r="IJ92" s="12"/>
      <c r="IK92" s="12"/>
      <c r="IL92" s="12"/>
      <c r="IM92" s="12"/>
      <c r="IN92" s="12"/>
      <c r="IO92" s="12"/>
      <c r="IP92" s="12"/>
      <c r="IQ92" s="12"/>
      <c r="IR92" s="12"/>
      <c r="IS92" s="12"/>
      <c r="IT92" s="12"/>
      <c r="IU92" s="12"/>
      <c r="IV92" s="12"/>
      <c r="IW92" s="12"/>
      <c r="IX92" s="12"/>
      <c r="IY92" s="12"/>
      <c r="IZ92" s="12"/>
      <c r="JA92" s="12"/>
      <c r="JB92" s="12"/>
      <c r="JC92" s="12"/>
      <c r="JD92" s="12"/>
      <c r="JE92" s="12"/>
      <c r="JF92" s="12"/>
      <c r="JG92" s="12"/>
      <c r="JH92" s="12"/>
      <c r="JI92" s="12"/>
      <c r="JJ92" s="12"/>
      <c r="JK92" s="12"/>
      <c r="JL92" s="12"/>
      <c r="JM92" s="12"/>
      <c r="JN92" s="12"/>
      <c r="JO92" s="12"/>
      <c r="JP92" s="12"/>
      <c r="JQ92" s="12"/>
      <c r="JR92" s="12"/>
      <c r="JS92" s="12"/>
      <c r="JT92" s="12"/>
      <c r="JU92" s="12"/>
      <c r="JV92" s="12"/>
      <c r="JW92" s="12"/>
      <c r="JX92" s="12"/>
    </row>
    <row r="93" spans="1:284" s="23" customFormat="1" ht="18.75" thickBot="1">
      <c r="A93" s="14" t="str">
        <f t="shared" si="326"/>
        <v/>
      </c>
      <c r="B93" s="15"/>
      <c r="C93" s="16"/>
      <c r="D93" s="17"/>
      <c r="E93" s="22"/>
      <c r="F93" s="19"/>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c r="IW93" s="18"/>
      <c r="IX93" s="18"/>
      <c r="IY93" s="18"/>
      <c r="IZ93" s="18"/>
      <c r="JA93" s="18"/>
      <c r="JB93" s="18"/>
      <c r="JC93" s="18"/>
      <c r="JD93" s="18"/>
      <c r="JE93" s="18"/>
      <c r="JF93" s="18"/>
      <c r="JG93" s="18"/>
      <c r="JH93" s="18"/>
      <c r="JI93" s="18"/>
      <c r="JJ93" s="18"/>
      <c r="JK93" s="18"/>
      <c r="JL93" s="18"/>
      <c r="JM93" s="18"/>
      <c r="JN93" s="18"/>
      <c r="JO93" s="18"/>
      <c r="JP93" s="18"/>
      <c r="JQ93" s="18"/>
      <c r="JR93" s="18"/>
      <c r="JS93" s="18"/>
      <c r="JT93" s="18"/>
      <c r="JU93" s="18"/>
      <c r="JV93" s="18"/>
      <c r="JW93" s="18"/>
      <c r="JX93" s="18"/>
    </row>
    <row r="94" spans="1:284" s="23" customFormat="1">
      <c r="A94" s="7" t="str">
        <f t="shared" si="326"/>
        <v/>
      </c>
      <c r="B94" s="8"/>
      <c r="C94" s="20"/>
      <c r="D94" s="10"/>
      <c r="E94" s="21"/>
      <c r="F94" s="11"/>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2"/>
      <c r="FX94" s="12"/>
      <c r="FY94" s="12"/>
      <c r="FZ94" s="12"/>
      <c r="GA94" s="12"/>
      <c r="GB94" s="12"/>
      <c r="GC94" s="12"/>
      <c r="GD94" s="12"/>
      <c r="GE94" s="12"/>
      <c r="GF94" s="12"/>
      <c r="GG94" s="12"/>
      <c r="GH94" s="12"/>
      <c r="GI94" s="12"/>
      <c r="GJ94" s="12"/>
      <c r="GK94" s="12"/>
      <c r="GL94" s="12"/>
      <c r="GM94" s="12"/>
      <c r="GN94" s="12"/>
      <c r="GO94" s="12"/>
      <c r="GP94" s="12"/>
      <c r="GQ94" s="12"/>
      <c r="GR94" s="12"/>
      <c r="GS94" s="12"/>
      <c r="GT94" s="12"/>
      <c r="GU94" s="12"/>
      <c r="GV94" s="12"/>
      <c r="GW94" s="12"/>
      <c r="GX94" s="12"/>
      <c r="GY94" s="12"/>
      <c r="GZ94" s="12"/>
      <c r="HA94" s="12"/>
      <c r="HB94" s="12"/>
      <c r="HC94" s="12"/>
      <c r="HD94" s="12"/>
      <c r="HE94" s="12"/>
      <c r="HF94" s="12"/>
      <c r="HG94" s="12"/>
      <c r="HH94" s="12"/>
      <c r="HI94" s="12"/>
      <c r="HJ94" s="12"/>
      <c r="HK94" s="12"/>
      <c r="HL94" s="12"/>
      <c r="HM94" s="12"/>
      <c r="HN94" s="12"/>
      <c r="HO94" s="12"/>
      <c r="HP94" s="12"/>
      <c r="HQ94" s="12"/>
      <c r="HR94" s="12"/>
      <c r="HS94" s="12"/>
      <c r="HT94" s="12"/>
      <c r="HU94" s="12"/>
      <c r="HV94" s="12"/>
      <c r="HW94" s="12"/>
      <c r="HX94" s="12"/>
      <c r="HY94" s="12"/>
      <c r="HZ94" s="12"/>
      <c r="IA94" s="12"/>
      <c r="IB94" s="12"/>
      <c r="IC94" s="12"/>
      <c r="ID94" s="12"/>
      <c r="IE94" s="12"/>
      <c r="IF94" s="12"/>
      <c r="IG94" s="12"/>
      <c r="IH94" s="12"/>
      <c r="II94" s="12"/>
      <c r="IJ94" s="12"/>
      <c r="IK94" s="12"/>
      <c r="IL94" s="12"/>
      <c r="IM94" s="12"/>
      <c r="IN94" s="12"/>
      <c r="IO94" s="12"/>
      <c r="IP94" s="12"/>
      <c r="IQ94" s="12"/>
      <c r="IR94" s="12"/>
      <c r="IS94" s="12"/>
      <c r="IT94" s="12"/>
      <c r="IU94" s="12"/>
      <c r="IV94" s="12"/>
      <c r="IW94" s="12"/>
      <c r="IX94" s="12"/>
      <c r="IY94" s="12"/>
      <c r="IZ94" s="12"/>
      <c r="JA94" s="12"/>
      <c r="JB94" s="12"/>
      <c r="JC94" s="12"/>
      <c r="JD94" s="12"/>
      <c r="JE94" s="12"/>
      <c r="JF94" s="12"/>
      <c r="JG94" s="12"/>
      <c r="JH94" s="12"/>
      <c r="JI94" s="12"/>
      <c r="JJ94" s="12"/>
      <c r="JK94" s="12"/>
      <c r="JL94" s="12"/>
      <c r="JM94" s="12"/>
      <c r="JN94" s="12"/>
      <c r="JO94" s="12"/>
      <c r="JP94" s="12"/>
      <c r="JQ94" s="12"/>
      <c r="JR94" s="12"/>
      <c r="JS94" s="12"/>
      <c r="JT94" s="12"/>
      <c r="JU94" s="12"/>
      <c r="JV94" s="12"/>
      <c r="JW94" s="12"/>
      <c r="JX94" s="12"/>
    </row>
    <row r="95" spans="1:284" s="23" customFormat="1" ht="18.75" thickBot="1">
      <c r="A95" s="14" t="str">
        <f t="shared" si="326"/>
        <v/>
      </c>
      <c r="B95" s="15"/>
      <c r="C95" s="16"/>
      <c r="D95" s="17"/>
      <c r="E95" s="22"/>
      <c r="F95" s="19"/>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c r="IW95" s="18"/>
      <c r="IX95" s="18"/>
      <c r="IY95" s="18"/>
      <c r="IZ95" s="18"/>
      <c r="JA95" s="18"/>
      <c r="JB95" s="18"/>
      <c r="JC95" s="18"/>
      <c r="JD95" s="18"/>
      <c r="JE95" s="18"/>
      <c r="JF95" s="18"/>
      <c r="JG95" s="18"/>
      <c r="JH95" s="18"/>
      <c r="JI95" s="18"/>
      <c r="JJ95" s="18"/>
      <c r="JK95" s="18"/>
      <c r="JL95" s="18"/>
      <c r="JM95" s="18"/>
      <c r="JN95" s="18"/>
      <c r="JO95" s="18"/>
      <c r="JP95" s="18"/>
      <c r="JQ95" s="18"/>
      <c r="JR95" s="18"/>
      <c r="JS95" s="18"/>
      <c r="JT95" s="18"/>
      <c r="JU95" s="18"/>
      <c r="JV95" s="18"/>
      <c r="JW95" s="18"/>
      <c r="JX95" s="18"/>
    </row>
    <row r="96" spans="1:284" s="23" customFormat="1">
      <c r="A96" s="7" t="str">
        <f t="shared" si="326"/>
        <v/>
      </c>
      <c r="B96" s="8"/>
      <c r="C96" s="20"/>
      <c r="D96" s="10"/>
      <c r="E96" s="21"/>
      <c r="F96" s="11"/>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c r="GA96" s="12"/>
      <c r="GB96" s="12"/>
      <c r="GC96" s="12"/>
      <c r="GD96" s="12"/>
      <c r="GE96" s="12"/>
      <c r="GF96" s="12"/>
      <c r="GG96" s="12"/>
      <c r="GH96" s="12"/>
      <c r="GI96" s="12"/>
      <c r="GJ96" s="12"/>
      <c r="GK96" s="12"/>
      <c r="GL96" s="12"/>
      <c r="GM96" s="12"/>
      <c r="GN96" s="12"/>
      <c r="GO96" s="12"/>
      <c r="GP96" s="12"/>
      <c r="GQ96" s="12"/>
      <c r="GR96" s="12"/>
      <c r="GS96" s="12"/>
      <c r="GT96" s="12"/>
      <c r="GU96" s="12"/>
      <c r="GV96" s="12"/>
      <c r="GW96" s="12"/>
      <c r="GX96" s="12"/>
      <c r="GY96" s="12"/>
      <c r="GZ96" s="12"/>
      <c r="HA96" s="12"/>
      <c r="HB96" s="12"/>
      <c r="HC96" s="12"/>
      <c r="HD96" s="12"/>
      <c r="HE96" s="12"/>
      <c r="HF96" s="12"/>
      <c r="HG96" s="12"/>
      <c r="HH96" s="12"/>
      <c r="HI96" s="12"/>
      <c r="HJ96" s="12"/>
      <c r="HK96" s="12"/>
      <c r="HL96" s="12"/>
      <c r="HM96" s="12"/>
      <c r="HN96" s="12"/>
      <c r="HO96" s="12"/>
      <c r="HP96" s="12"/>
      <c r="HQ96" s="12"/>
      <c r="HR96" s="12"/>
      <c r="HS96" s="12"/>
      <c r="HT96" s="12"/>
      <c r="HU96" s="12"/>
      <c r="HV96" s="12"/>
      <c r="HW96" s="12"/>
      <c r="HX96" s="12"/>
      <c r="HY96" s="12"/>
      <c r="HZ96" s="12"/>
      <c r="IA96" s="12"/>
      <c r="IB96" s="12"/>
      <c r="IC96" s="12"/>
      <c r="ID96" s="12"/>
      <c r="IE96" s="12"/>
      <c r="IF96" s="12"/>
      <c r="IG96" s="12"/>
      <c r="IH96" s="12"/>
      <c r="II96" s="12"/>
      <c r="IJ96" s="12"/>
      <c r="IK96" s="12"/>
      <c r="IL96" s="12"/>
      <c r="IM96" s="12"/>
      <c r="IN96" s="12"/>
      <c r="IO96" s="12"/>
      <c r="IP96" s="12"/>
      <c r="IQ96" s="12"/>
      <c r="IR96" s="12"/>
      <c r="IS96" s="12"/>
      <c r="IT96" s="12"/>
      <c r="IU96" s="12"/>
      <c r="IV96" s="12"/>
      <c r="IW96" s="12"/>
      <c r="IX96" s="12"/>
      <c r="IY96" s="12"/>
      <c r="IZ96" s="12"/>
      <c r="JA96" s="12"/>
      <c r="JB96" s="12"/>
      <c r="JC96" s="12"/>
      <c r="JD96" s="12"/>
      <c r="JE96" s="12"/>
      <c r="JF96" s="12"/>
      <c r="JG96" s="12"/>
      <c r="JH96" s="12"/>
      <c r="JI96" s="12"/>
      <c r="JJ96" s="12"/>
      <c r="JK96" s="12"/>
      <c r="JL96" s="12"/>
      <c r="JM96" s="12"/>
      <c r="JN96" s="12"/>
      <c r="JO96" s="12"/>
      <c r="JP96" s="12"/>
      <c r="JQ96" s="12"/>
      <c r="JR96" s="12"/>
      <c r="JS96" s="12"/>
      <c r="JT96" s="12"/>
      <c r="JU96" s="12"/>
      <c r="JV96" s="12"/>
      <c r="JW96" s="12"/>
      <c r="JX96" s="12"/>
    </row>
    <row r="97" spans="1:284" s="23" customFormat="1" ht="18.75" thickBot="1">
      <c r="A97" s="14" t="str">
        <f t="shared" si="326"/>
        <v/>
      </c>
      <c r="B97" s="15"/>
      <c r="C97" s="16"/>
      <c r="D97" s="17"/>
      <c r="E97" s="22"/>
      <c r="F97" s="19"/>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c r="IW97" s="18"/>
      <c r="IX97" s="18"/>
      <c r="IY97" s="18"/>
      <c r="IZ97" s="18"/>
      <c r="JA97" s="18"/>
      <c r="JB97" s="18"/>
      <c r="JC97" s="18"/>
      <c r="JD97" s="18"/>
      <c r="JE97" s="18"/>
      <c r="JF97" s="18"/>
      <c r="JG97" s="18"/>
      <c r="JH97" s="18"/>
      <c r="JI97" s="18"/>
      <c r="JJ97" s="18"/>
      <c r="JK97" s="18"/>
      <c r="JL97" s="18"/>
      <c r="JM97" s="18"/>
      <c r="JN97" s="18"/>
      <c r="JO97" s="18"/>
      <c r="JP97" s="18"/>
      <c r="JQ97" s="18"/>
      <c r="JR97" s="18"/>
      <c r="JS97" s="18"/>
      <c r="JT97" s="18"/>
      <c r="JU97" s="18"/>
      <c r="JV97" s="18"/>
      <c r="JW97" s="18"/>
      <c r="JX97" s="18"/>
    </row>
    <row r="98" spans="1:284" s="23" customFormat="1">
      <c r="A98" s="7" t="str">
        <f t="shared" si="326"/>
        <v/>
      </c>
      <c r="B98" s="8"/>
      <c r="C98" s="20"/>
      <c r="D98" s="10"/>
      <c r="E98" s="21"/>
      <c r="F98" s="11"/>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c r="IH98" s="12"/>
      <c r="II98" s="12"/>
      <c r="IJ98" s="12"/>
      <c r="IK98" s="12"/>
      <c r="IL98" s="12"/>
      <c r="IM98" s="12"/>
      <c r="IN98" s="12"/>
      <c r="IO98" s="12"/>
      <c r="IP98" s="12"/>
      <c r="IQ98" s="12"/>
      <c r="IR98" s="12"/>
      <c r="IS98" s="12"/>
      <c r="IT98" s="12"/>
      <c r="IU98" s="12"/>
      <c r="IV98" s="12"/>
      <c r="IW98" s="12"/>
      <c r="IX98" s="12"/>
      <c r="IY98" s="12"/>
      <c r="IZ98" s="12"/>
      <c r="JA98" s="12"/>
      <c r="JB98" s="12"/>
      <c r="JC98" s="12"/>
      <c r="JD98" s="12"/>
      <c r="JE98" s="12"/>
      <c r="JF98" s="12"/>
      <c r="JG98" s="12"/>
      <c r="JH98" s="12"/>
      <c r="JI98" s="12"/>
      <c r="JJ98" s="12"/>
      <c r="JK98" s="12"/>
      <c r="JL98" s="12"/>
      <c r="JM98" s="12"/>
      <c r="JN98" s="12"/>
      <c r="JO98" s="12"/>
      <c r="JP98" s="12"/>
      <c r="JQ98" s="12"/>
      <c r="JR98" s="12"/>
      <c r="JS98" s="12"/>
      <c r="JT98" s="12"/>
      <c r="JU98" s="12"/>
      <c r="JV98" s="12"/>
      <c r="JW98" s="12"/>
      <c r="JX98" s="12"/>
    </row>
    <row r="99" spans="1:284" s="23" customFormat="1" ht="18.75" thickBot="1">
      <c r="A99" s="14" t="str">
        <f t="shared" si="326"/>
        <v/>
      </c>
      <c r="B99" s="15"/>
      <c r="C99" s="16"/>
      <c r="D99" s="17"/>
      <c r="E99" s="22"/>
      <c r="F99" s="19"/>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c r="IW99" s="18"/>
      <c r="IX99" s="18"/>
      <c r="IY99" s="18"/>
      <c r="IZ99" s="18"/>
      <c r="JA99" s="18"/>
      <c r="JB99" s="18"/>
      <c r="JC99" s="18"/>
      <c r="JD99" s="18"/>
      <c r="JE99" s="18"/>
      <c r="JF99" s="18"/>
      <c r="JG99" s="18"/>
      <c r="JH99" s="18"/>
      <c r="JI99" s="18"/>
      <c r="JJ99" s="18"/>
      <c r="JK99" s="18"/>
      <c r="JL99" s="18"/>
      <c r="JM99" s="18"/>
      <c r="JN99" s="18"/>
      <c r="JO99" s="18"/>
      <c r="JP99" s="18"/>
      <c r="JQ99" s="18"/>
      <c r="JR99" s="18"/>
      <c r="JS99" s="18"/>
      <c r="JT99" s="18"/>
      <c r="JU99" s="18"/>
      <c r="JV99" s="18"/>
      <c r="JW99" s="18"/>
      <c r="JX99" s="18"/>
    </row>
    <row r="100" spans="1:284" s="23" customFormat="1">
      <c r="A100" s="7" t="str">
        <f t="shared" si="326"/>
        <v/>
      </c>
      <c r="B100" s="8"/>
      <c r="C100" s="20"/>
      <c r="D100" s="10"/>
      <c r="E100" s="21"/>
      <c r="F100" s="11"/>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c r="IH100" s="12"/>
      <c r="II100" s="12"/>
      <c r="IJ100" s="12"/>
      <c r="IK100" s="12"/>
      <c r="IL100" s="12"/>
      <c r="IM100" s="12"/>
      <c r="IN100" s="12"/>
      <c r="IO100" s="12"/>
      <c r="IP100" s="12"/>
      <c r="IQ100" s="12"/>
      <c r="IR100" s="12"/>
      <c r="IS100" s="12"/>
      <c r="IT100" s="12"/>
      <c r="IU100" s="12"/>
      <c r="IV100" s="12"/>
      <c r="IW100" s="12"/>
      <c r="IX100" s="12"/>
      <c r="IY100" s="12"/>
      <c r="IZ100" s="12"/>
      <c r="JA100" s="12"/>
      <c r="JB100" s="12"/>
      <c r="JC100" s="12"/>
      <c r="JD100" s="12"/>
      <c r="JE100" s="12"/>
      <c r="JF100" s="12"/>
      <c r="JG100" s="12"/>
      <c r="JH100" s="12"/>
      <c r="JI100" s="12"/>
      <c r="JJ100" s="12"/>
      <c r="JK100" s="12"/>
      <c r="JL100" s="12"/>
      <c r="JM100" s="12"/>
      <c r="JN100" s="12"/>
      <c r="JO100" s="12"/>
      <c r="JP100" s="12"/>
      <c r="JQ100" s="12"/>
      <c r="JR100" s="12"/>
      <c r="JS100" s="12"/>
      <c r="JT100" s="12"/>
      <c r="JU100" s="12"/>
      <c r="JV100" s="12"/>
      <c r="JW100" s="12"/>
      <c r="JX100" s="12"/>
    </row>
    <row r="101" spans="1:284" s="23" customFormat="1" ht="18.75" thickBot="1">
      <c r="A101" s="14" t="str">
        <f t="shared" si="326"/>
        <v/>
      </c>
      <c r="B101" s="15"/>
      <c r="C101" s="16"/>
      <c r="D101" s="17"/>
      <c r="E101" s="22"/>
      <c r="F101" s="19"/>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c r="IW101" s="18"/>
      <c r="IX101" s="18"/>
      <c r="IY101" s="18"/>
      <c r="IZ101" s="18"/>
      <c r="JA101" s="18"/>
      <c r="JB101" s="18"/>
      <c r="JC101" s="18"/>
      <c r="JD101" s="18"/>
      <c r="JE101" s="18"/>
      <c r="JF101" s="18"/>
      <c r="JG101" s="18"/>
      <c r="JH101" s="18"/>
      <c r="JI101" s="18"/>
      <c r="JJ101" s="18"/>
      <c r="JK101" s="18"/>
      <c r="JL101" s="18"/>
      <c r="JM101" s="18"/>
      <c r="JN101" s="18"/>
      <c r="JO101" s="18"/>
      <c r="JP101" s="18"/>
      <c r="JQ101" s="18"/>
      <c r="JR101" s="18"/>
      <c r="JS101" s="18"/>
      <c r="JT101" s="18"/>
      <c r="JU101" s="18"/>
      <c r="JV101" s="18"/>
      <c r="JW101" s="18"/>
      <c r="JX101" s="18"/>
    </row>
    <row r="102" spans="1:284" s="23" customFormat="1">
      <c r="A102" s="7" t="str">
        <f t="shared" si="326"/>
        <v/>
      </c>
      <c r="B102" s="8"/>
      <c r="C102" s="20"/>
      <c r="D102" s="10"/>
      <c r="E102" s="21"/>
      <c r="F102" s="11"/>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2"/>
      <c r="GL102" s="12"/>
      <c r="GM102" s="12"/>
      <c r="GN102" s="12"/>
      <c r="GO102" s="12"/>
      <c r="GP102" s="12"/>
      <c r="GQ102" s="12"/>
      <c r="GR102" s="12"/>
      <c r="GS102" s="12"/>
      <c r="GT102" s="12"/>
      <c r="GU102" s="12"/>
      <c r="GV102" s="12"/>
      <c r="GW102" s="12"/>
      <c r="GX102" s="12"/>
      <c r="GY102" s="12"/>
      <c r="GZ102" s="12"/>
      <c r="HA102" s="12"/>
      <c r="HB102" s="12"/>
      <c r="HC102" s="12"/>
      <c r="HD102" s="12"/>
      <c r="HE102" s="12"/>
      <c r="HF102" s="12"/>
      <c r="HG102" s="12"/>
      <c r="HH102" s="12"/>
      <c r="HI102" s="12"/>
      <c r="HJ102" s="12"/>
      <c r="HK102" s="12"/>
      <c r="HL102" s="12"/>
      <c r="HM102" s="12"/>
      <c r="HN102" s="12"/>
      <c r="HO102" s="12"/>
      <c r="HP102" s="12"/>
      <c r="HQ102" s="12"/>
      <c r="HR102" s="12"/>
      <c r="HS102" s="12"/>
      <c r="HT102" s="12"/>
      <c r="HU102" s="12"/>
      <c r="HV102" s="12"/>
      <c r="HW102" s="12"/>
      <c r="HX102" s="12"/>
      <c r="HY102" s="12"/>
      <c r="HZ102" s="12"/>
      <c r="IA102" s="12"/>
      <c r="IB102" s="12"/>
      <c r="IC102" s="12"/>
      <c r="ID102" s="12"/>
      <c r="IE102" s="12"/>
      <c r="IF102" s="12"/>
      <c r="IG102" s="12"/>
      <c r="IH102" s="12"/>
      <c r="II102" s="12"/>
      <c r="IJ102" s="12"/>
      <c r="IK102" s="12"/>
      <c r="IL102" s="12"/>
      <c r="IM102" s="12"/>
      <c r="IN102" s="12"/>
      <c r="IO102" s="12"/>
      <c r="IP102" s="12"/>
      <c r="IQ102" s="12"/>
      <c r="IR102" s="12"/>
      <c r="IS102" s="12"/>
      <c r="IT102" s="12"/>
      <c r="IU102" s="12"/>
      <c r="IV102" s="12"/>
      <c r="IW102" s="12"/>
      <c r="IX102" s="12"/>
      <c r="IY102" s="12"/>
      <c r="IZ102" s="12"/>
      <c r="JA102" s="12"/>
      <c r="JB102" s="12"/>
      <c r="JC102" s="12"/>
      <c r="JD102" s="12"/>
      <c r="JE102" s="12"/>
      <c r="JF102" s="12"/>
      <c r="JG102" s="12"/>
      <c r="JH102" s="12"/>
      <c r="JI102" s="12"/>
      <c r="JJ102" s="12"/>
      <c r="JK102" s="12"/>
      <c r="JL102" s="12"/>
      <c r="JM102" s="12"/>
      <c r="JN102" s="12"/>
      <c r="JO102" s="12"/>
      <c r="JP102" s="12"/>
      <c r="JQ102" s="12"/>
      <c r="JR102" s="12"/>
      <c r="JS102" s="12"/>
      <c r="JT102" s="12"/>
      <c r="JU102" s="12"/>
      <c r="JV102" s="12"/>
      <c r="JW102" s="12"/>
      <c r="JX102" s="12"/>
    </row>
    <row r="103" spans="1:284" s="23" customFormat="1" ht="18.75" thickBot="1">
      <c r="A103" s="14" t="str">
        <f t="shared" si="326"/>
        <v/>
      </c>
      <c r="B103" s="15"/>
      <c r="C103" s="16"/>
      <c r="D103" s="17"/>
      <c r="E103" s="22"/>
      <c r="F103" s="19"/>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c r="IW103" s="18"/>
      <c r="IX103" s="18"/>
      <c r="IY103" s="18"/>
      <c r="IZ103" s="18"/>
      <c r="JA103" s="18"/>
      <c r="JB103" s="18"/>
      <c r="JC103" s="18"/>
      <c r="JD103" s="18"/>
      <c r="JE103" s="18"/>
      <c r="JF103" s="18"/>
      <c r="JG103" s="18"/>
      <c r="JH103" s="18"/>
      <c r="JI103" s="18"/>
      <c r="JJ103" s="18"/>
      <c r="JK103" s="18"/>
      <c r="JL103" s="18"/>
      <c r="JM103" s="18"/>
      <c r="JN103" s="18"/>
      <c r="JO103" s="18"/>
      <c r="JP103" s="18"/>
      <c r="JQ103" s="18"/>
      <c r="JR103" s="18"/>
      <c r="JS103" s="18"/>
      <c r="JT103" s="18"/>
      <c r="JU103" s="18"/>
      <c r="JV103" s="18"/>
      <c r="JW103" s="18"/>
      <c r="JX103" s="18"/>
    </row>
    <row r="104" spans="1:284" s="23" customFormat="1">
      <c r="A104" s="7" t="str">
        <f t="shared" si="326"/>
        <v/>
      </c>
      <c r="B104" s="8"/>
      <c r="C104" s="20"/>
      <c r="D104" s="10"/>
      <c r="E104" s="21"/>
      <c r="F104" s="11"/>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c r="DL104" s="12"/>
      <c r="DM104" s="12"/>
      <c r="DN104" s="12"/>
      <c r="DO104" s="12"/>
      <c r="DP104" s="12"/>
      <c r="DQ104" s="12"/>
      <c r="DR104" s="12"/>
      <c r="DS104" s="12"/>
      <c r="DT104" s="12"/>
      <c r="DU104" s="12"/>
      <c r="DV104" s="12"/>
      <c r="DW104" s="12"/>
      <c r="DX104" s="12"/>
      <c r="DY104" s="12"/>
      <c r="DZ104" s="12"/>
      <c r="EA104" s="12"/>
      <c r="EB104" s="12"/>
      <c r="EC104" s="12"/>
      <c r="ED104" s="12"/>
      <c r="EE104" s="12"/>
      <c r="EF104" s="12"/>
      <c r="EG104" s="12"/>
      <c r="EH104" s="12"/>
      <c r="EI104" s="12"/>
      <c r="EJ104" s="12"/>
      <c r="EK104" s="12"/>
      <c r="EL104" s="12"/>
      <c r="EM104" s="12"/>
      <c r="EN104" s="12"/>
      <c r="EO104" s="12"/>
      <c r="EP104" s="12"/>
      <c r="EQ104" s="12"/>
      <c r="ER104" s="12"/>
      <c r="ES104" s="12"/>
      <c r="ET104" s="12"/>
      <c r="EU104" s="12"/>
      <c r="EV104" s="12"/>
      <c r="EW104" s="12"/>
      <c r="EX104" s="12"/>
      <c r="EY104" s="12"/>
      <c r="EZ104" s="12"/>
      <c r="FA104" s="12"/>
      <c r="FB104" s="12"/>
      <c r="FC104" s="12"/>
      <c r="FD104" s="12"/>
      <c r="FE104" s="12"/>
      <c r="FF104" s="12"/>
      <c r="FG104" s="12"/>
      <c r="FH104" s="12"/>
      <c r="FI104" s="12"/>
      <c r="FJ104" s="12"/>
      <c r="FK104" s="12"/>
      <c r="FL104" s="12"/>
      <c r="FM104" s="12"/>
      <c r="FN104" s="12"/>
      <c r="FO104" s="12"/>
      <c r="FP104" s="12"/>
      <c r="FQ104" s="12"/>
      <c r="FR104" s="12"/>
      <c r="FS104" s="12"/>
      <c r="FT104" s="12"/>
      <c r="FU104" s="12"/>
      <c r="FV104" s="12"/>
      <c r="FW104" s="12"/>
      <c r="FX104" s="12"/>
      <c r="FY104" s="12"/>
      <c r="FZ104" s="12"/>
      <c r="GA104" s="12"/>
      <c r="GB104" s="12"/>
      <c r="GC104" s="12"/>
      <c r="GD104" s="12"/>
      <c r="GE104" s="12"/>
      <c r="GF104" s="12"/>
      <c r="GG104" s="12"/>
      <c r="GH104" s="12"/>
      <c r="GI104" s="12"/>
      <c r="GJ104" s="12"/>
      <c r="GK104" s="12"/>
      <c r="GL104" s="12"/>
      <c r="GM104" s="12"/>
      <c r="GN104" s="12"/>
      <c r="GO104" s="12"/>
      <c r="GP104" s="12"/>
      <c r="GQ104" s="12"/>
      <c r="GR104" s="12"/>
      <c r="GS104" s="12"/>
      <c r="GT104" s="12"/>
      <c r="GU104" s="12"/>
      <c r="GV104" s="12"/>
      <c r="GW104" s="12"/>
      <c r="GX104" s="12"/>
      <c r="GY104" s="12"/>
      <c r="GZ104" s="12"/>
      <c r="HA104" s="12"/>
      <c r="HB104" s="12"/>
      <c r="HC104" s="12"/>
      <c r="HD104" s="12"/>
      <c r="HE104" s="12"/>
      <c r="HF104" s="12"/>
      <c r="HG104" s="12"/>
      <c r="HH104" s="12"/>
      <c r="HI104" s="12"/>
      <c r="HJ104" s="12"/>
      <c r="HK104" s="12"/>
      <c r="HL104" s="12"/>
      <c r="HM104" s="12"/>
      <c r="HN104" s="12"/>
      <c r="HO104" s="12"/>
      <c r="HP104" s="12"/>
      <c r="HQ104" s="12"/>
      <c r="HR104" s="12"/>
      <c r="HS104" s="12"/>
      <c r="HT104" s="12"/>
      <c r="HU104" s="12"/>
      <c r="HV104" s="12"/>
      <c r="HW104" s="12"/>
      <c r="HX104" s="12"/>
      <c r="HY104" s="12"/>
      <c r="HZ104" s="12"/>
      <c r="IA104" s="12"/>
      <c r="IB104" s="12"/>
      <c r="IC104" s="12"/>
      <c r="ID104" s="12"/>
      <c r="IE104" s="12"/>
      <c r="IF104" s="12"/>
      <c r="IG104" s="12"/>
      <c r="IH104" s="12"/>
      <c r="II104" s="12"/>
      <c r="IJ104" s="12"/>
      <c r="IK104" s="12"/>
      <c r="IL104" s="12"/>
      <c r="IM104" s="12"/>
      <c r="IN104" s="12"/>
      <c r="IO104" s="12"/>
      <c r="IP104" s="12"/>
      <c r="IQ104" s="12"/>
      <c r="IR104" s="12"/>
      <c r="IS104" s="12"/>
      <c r="IT104" s="12"/>
      <c r="IU104" s="12"/>
      <c r="IV104" s="12"/>
      <c r="IW104" s="12"/>
      <c r="IX104" s="12"/>
      <c r="IY104" s="12"/>
      <c r="IZ104" s="12"/>
      <c r="JA104" s="12"/>
      <c r="JB104" s="12"/>
      <c r="JC104" s="12"/>
      <c r="JD104" s="12"/>
      <c r="JE104" s="12"/>
      <c r="JF104" s="12"/>
      <c r="JG104" s="12"/>
      <c r="JH104" s="12"/>
      <c r="JI104" s="12"/>
      <c r="JJ104" s="12"/>
      <c r="JK104" s="12"/>
      <c r="JL104" s="12"/>
      <c r="JM104" s="12"/>
      <c r="JN104" s="12"/>
      <c r="JO104" s="12"/>
      <c r="JP104" s="12"/>
      <c r="JQ104" s="12"/>
      <c r="JR104" s="12"/>
      <c r="JS104" s="12"/>
      <c r="JT104" s="12"/>
      <c r="JU104" s="12"/>
      <c r="JV104" s="12"/>
      <c r="JW104" s="12"/>
      <c r="JX104" s="12"/>
    </row>
    <row r="105" spans="1:284" s="23" customFormat="1" ht="18.75" thickBot="1">
      <c r="A105" s="14" t="str">
        <f t="shared" si="326"/>
        <v/>
      </c>
      <c r="B105" s="15"/>
      <c r="C105" s="16"/>
      <c r="D105" s="17"/>
      <c r="E105" s="22"/>
      <c r="F105" s="19"/>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c r="IW105" s="18"/>
      <c r="IX105" s="18"/>
      <c r="IY105" s="18"/>
      <c r="IZ105" s="18"/>
      <c r="JA105" s="18"/>
      <c r="JB105" s="18"/>
      <c r="JC105" s="18"/>
      <c r="JD105" s="18"/>
      <c r="JE105" s="18"/>
      <c r="JF105" s="18"/>
      <c r="JG105" s="18"/>
      <c r="JH105" s="18"/>
      <c r="JI105" s="18"/>
      <c r="JJ105" s="18"/>
      <c r="JK105" s="18"/>
      <c r="JL105" s="18"/>
      <c r="JM105" s="18"/>
      <c r="JN105" s="18"/>
      <c r="JO105" s="18"/>
      <c r="JP105" s="18"/>
      <c r="JQ105" s="18"/>
      <c r="JR105" s="18"/>
      <c r="JS105" s="18"/>
      <c r="JT105" s="18"/>
      <c r="JU105" s="18"/>
      <c r="JV105" s="18"/>
      <c r="JW105" s="18"/>
      <c r="JX105" s="18"/>
    </row>
    <row r="106" spans="1:284" s="23" customFormat="1">
      <c r="A106" s="7" t="str">
        <f t="shared" si="326"/>
        <v/>
      </c>
      <c r="B106" s="8"/>
      <c r="C106" s="20"/>
      <c r="D106" s="10"/>
      <c r="E106" s="21"/>
      <c r="F106" s="11"/>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c r="DL106" s="12"/>
      <c r="DM106" s="12"/>
      <c r="DN106" s="12"/>
      <c r="DO106" s="12"/>
      <c r="DP106" s="12"/>
      <c r="DQ106" s="12"/>
      <c r="DR106" s="12"/>
      <c r="DS106" s="12"/>
      <c r="DT106" s="12"/>
      <c r="DU106" s="12"/>
      <c r="DV106" s="12"/>
      <c r="DW106" s="12"/>
      <c r="DX106" s="12"/>
      <c r="DY106" s="12"/>
      <c r="DZ106" s="12"/>
      <c r="EA106" s="12"/>
      <c r="EB106" s="12"/>
      <c r="EC106" s="12"/>
      <c r="ED106" s="12"/>
      <c r="EE106" s="12"/>
      <c r="EF106" s="12"/>
      <c r="EG106" s="12"/>
      <c r="EH106" s="12"/>
      <c r="EI106" s="12"/>
      <c r="EJ106" s="12"/>
      <c r="EK106" s="12"/>
      <c r="EL106" s="12"/>
      <c r="EM106" s="12"/>
      <c r="EN106" s="12"/>
      <c r="EO106" s="12"/>
      <c r="EP106" s="12"/>
      <c r="EQ106" s="12"/>
      <c r="ER106" s="12"/>
      <c r="ES106" s="12"/>
      <c r="ET106" s="12"/>
      <c r="EU106" s="12"/>
      <c r="EV106" s="12"/>
      <c r="EW106" s="12"/>
      <c r="EX106" s="12"/>
      <c r="EY106" s="12"/>
      <c r="EZ106" s="12"/>
      <c r="FA106" s="12"/>
      <c r="FB106" s="12"/>
      <c r="FC106" s="12"/>
      <c r="FD106" s="12"/>
      <c r="FE106" s="12"/>
      <c r="FF106" s="12"/>
      <c r="FG106" s="12"/>
      <c r="FH106" s="12"/>
      <c r="FI106" s="12"/>
      <c r="FJ106" s="12"/>
      <c r="FK106" s="12"/>
      <c r="FL106" s="12"/>
      <c r="FM106" s="12"/>
      <c r="FN106" s="12"/>
      <c r="FO106" s="12"/>
      <c r="FP106" s="12"/>
      <c r="FQ106" s="12"/>
      <c r="FR106" s="12"/>
      <c r="FS106" s="12"/>
      <c r="FT106" s="12"/>
      <c r="FU106" s="12"/>
      <c r="FV106" s="12"/>
      <c r="FW106" s="12"/>
      <c r="FX106" s="12"/>
      <c r="FY106" s="12"/>
      <c r="FZ106" s="12"/>
      <c r="GA106" s="12"/>
      <c r="GB106" s="12"/>
      <c r="GC106" s="12"/>
      <c r="GD106" s="12"/>
      <c r="GE106" s="12"/>
      <c r="GF106" s="12"/>
      <c r="GG106" s="12"/>
      <c r="GH106" s="12"/>
      <c r="GI106" s="12"/>
      <c r="GJ106" s="12"/>
      <c r="GK106" s="12"/>
      <c r="GL106" s="12"/>
      <c r="GM106" s="12"/>
      <c r="GN106" s="12"/>
      <c r="GO106" s="12"/>
      <c r="GP106" s="12"/>
      <c r="GQ106" s="12"/>
      <c r="GR106" s="12"/>
      <c r="GS106" s="12"/>
      <c r="GT106" s="12"/>
      <c r="GU106" s="12"/>
      <c r="GV106" s="12"/>
      <c r="GW106" s="12"/>
      <c r="GX106" s="12"/>
      <c r="GY106" s="12"/>
      <c r="GZ106" s="12"/>
      <c r="HA106" s="12"/>
      <c r="HB106" s="12"/>
      <c r="HC106" s="12"/>
      <c r="HD106" s="12"/>
      <c r="HE106" s="12"/>
      <c r="HF106" s="12"/>
      <c r="HG106" s="12"/>
      <c r="HH106" s="12"/>
      <c r="HI106" s="12"/>
      <c r="HJ106" s="12"/>
      <c r="HK106" s="12"/>
      <c r="HL106" s="12"/>
      <c r="HM106" s="12"/>
      <c r="HN106" s="12"/>
      <c r="HO106" s="12"/>
      <c r="HP106" s="12"/>
      <c r="HQ106" s="12"/>
      <c r="HR106" s="12"/>
      <c r="HS106" s="12"/>
      <c r="HT106" s="12"/>
      <c r="HU106" s="12"/>
      <c r="HV106" s="12"/>
      <c r="HW106" s="12"/>
      <c r="HX106" s="12"/>
      <c r="HY106" s="12"/>
      <c r="HZ106" s="12"/>
      <c r="IA106" s="12"/>
      <c r="IB106" s="12"/>
      <c r="IC106" s="12"/>
      <c r="ID106" s="12"/>
      <c r="IE106" s="12"/>
      <c r="IF106" s="12"/>
      <c r="IG106" s="12"/>
      <c r="IH106" s="12"/>
      <c r="II106" s="12"/>
      <c r="IJ106" s="12"/>
      <c r="IK106" s="12"/>
      <c r="IL106" s="12"/>
      <c r="IM106" s="12"/>
      <c r="IN106" s="12"/>
      <c r="IO106" s="12"/>
      <c r="IP106" s="12"/>
      <c r="IQ106" s="12"/>
      <c r="IR106" s="12"/>
      <c r="IS106" s="12"/>
      <c r="IT106" s="12"/>
      <c r="IU106" s="12"/>
      <c r="IV106" s="12"/>
      <c r="IW106" s="12"/>
      <c r="IX106" s="12"/>
      <c r="IY106" s="12"/>
      <c r="IZ106" s="12"/>
      <c r="JA106" s="12"/>
      <c r="JB106" s="12"/>
      <c r="JC106" s="12"/>
      <c r="JD106" s="12"/>
      <c r="JE106" s="12"/>
      <c r="JF106" s="12"/>
      <c r="JG106" s="12"/>
      <c r="JH106" s="12"/>
      <c r="JI106" s="12"/>
      <c r="JJ106" s="12"/>
      <c r="JK106" s="12"/>
      <c r="JL106" s="12"/>
      <c r="JM106" s="12"/>
      <c r="JN106" s="12"/>
      <c r="JO106" s="12"/>
      <c r="JP106" s="12"/>
      <c r="JQ106" s="12"/>
      <c r="JR106" s="12"/>
      <c r="JS106" s="12"/>
      <c r="JT106" s="12"/>
      <c r="JU106" s="12"/>
      <c r="JV106" s="12"/>
      <c r="JW106" s="12"/>
      <c r="JX106" s="12"/>
    </row>
    <row r="107" spans="1:284" s="23" customFormat="1" ht="18.75" thickBot="1">
      <c r="A107" s="14" t="str">
        <f t="shared" si="326"/>
        <v/>
      </c>
      <c r="B107" s="15"/>
      <c r="C107" s="16"/>
      <c r="D107" s="17"/>
      <c r="E107" s="22"/>
      <c r="F107" s="19"/>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c r="IW107" s="18"/>
      <c r="IX107" s="18"/>
      <c r="IY107" s="18"/>
      <c r="IZ107" s="18"/>
      <c r="JA107" s="18"/>
      <c r="JB107" s="18"/>
      <c r="JC107" s="18"/>
      <c r="JD107" s="18"/>
      <c r="JE107" s="18"/>
      <c r="JF107" s="18"/>
      <c r="JG107" s="18"/>
      <c r="JH107" s="18"/>
      <c r="JI107" s="18"/>
      <c r="JJ107" s="18"/>
      <c r="JK107" s="18"/>
      <c r="JL107" s="18"/>
      <c r="JM107" s="18"/>
      <c r="JN107" s="18"/>
      <c r="JO107" s="18"/>
      <c r="JP107" s="18"/>
      <c r="JQ107" s="18"/>
      <c r="JR107" s="18"/>
      <c r="JS107" s="18"/>
      <c r="JT107" s="18"/>
      <c r="JU107" s="18"/>
      <c r="JV107" s="18"/>
      <c r="JW107" s="18"/>
      <c r="JX107" s="18"/>
    </row>
    <row r="108" spans="1:284" s="23" customFormat="1">
      <c r="A108" s="7" t="str">
        <f t="shared" si="326"/>
        <v/>
      </c>
      <c r="B108" s="8"/>
      <c r="C108" s="20"/>
      <c r="D108" s="10"/>
      <c r="E108" s="21"/>
      <c r="F108" s="11"/>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c r="DL108" s="12"/>
      <c r="DM108" s="12"/>
      <c r="DN108" s="12"/>
      <c r="DO108" s="12"/>
      <c r="DP108" s="12"/>
      <c r="DQ108" s="12"/>
      <c r="DR108" s="12"/>
      <c r="DS108" s="12"/>
      <c r="DT108" s="12"/>
      <c r="DU108" s="12"/>
      <c r="DV108" s="12"/>
      <c r="DW108" s="12"/>
      <c r="DX108" s="12"/>
      <c r="DY108" s="12"/>
      <c r="DZ108" s="12"/>
      <c r="EA108" s="12"/>
      <c r="EB108" s="12"/>
      <c r="EC108" s="12"/>
      <c r="ED108" s="12"/>
      <c r="EE108" s="12"/>
      <c r="EF108" s="12"/>
      <c r="EG108" s="12"/>
      <c r="EH108" s="12"/>
      <c r="EI108" s="12"/>
      <c r="EJ108" s="12"/>
      <c r="EK108" s="12"/>
      <c r="EL108" s="12"/>
      <c r="EM108" s="12"/>
      <c r="EN108" s="12"/>
      <c r="EO108" s="12"/>
      <c r="EP108" s="12"/>
      <c r="EQ108" s="12"/>
      <c r="ER108" s="12"/>
      <c r="ES108" s="12"/>
      <c r="ET108" s="12"/>
      <c r="EU108" s="12"/>
      <c r="EV108" s="12"/>
      <c r="EW108" s="12"/>
      <c r="EX108" s="12"/>
      <c r="EY108" s="12"/>
      <c r="EZ108" s="12"/>
      <c r="FA108" s="12"/>
      <c r="FB108" s="12"/>
      <c r="FC108" s="12"/>
      <c r="FD108" s="12"/>
      <c r="FE108" s="12"/>
      <c r="FF108" s="12"/>
      <c r="FG108" s="12"/>
      <c r="FH108" s="12"/>
      <c r="FI108" s="12"/>
      <c r="FJ108" s="12"/>
      <c r="FK108" s="12"/>
      <c r="FL108" s="12"/>
      <c r="FM108" s="12"/>
      <c r="FN108" s="12"/>
      <c r="FO108" s="12"/>
      <c r="FP108" s="12"/>
      <c r="FQ108" s="12"/>
      <c r="FR108" s="12"/>
      <c r="FS108" s="12"/>
      <c r="FT108" s="12"/>
      <c r="FU108" s="12"/>
      <c r="FV108" s="12"/>
      <c r="FW108" s="12"/>
      <c r="FX108" s="12"/>
      <c r="FY108" s="12"/>
      <c r="FZ108" s="12"/>
      <c r="GA108" s="12"/>
      <c r="GB108" s="12"/>
      <c r="GC108" s="12"/>
      <c r="GD108" s="12"/>
      <c r="GE108" s="12"/>
      <c r="GF108" s="12"/>
      <c r="GG108" s="12"/>
      <c r="GH108" s="12"/>
      <c r="GI108" s="12"/>
      <c r="GJ108" s="12"/>
      <c r="GK108" s="12"/>
      <c r="GL108" s="12"/>
      <c r="GM108" s="12"/>
      <c r="GN108" s="12"/>
      <c r="GO108" s="12"/>
      <c r="GP108" s="12"/>
      <c r="GQ108" s="12"/>
      <c r="GR108" s="12"/>
      <c r="GS108" s="12"/>
      <c r="GT108" s="12"/>
      <c r="GU108" s="12"/>
      <c r="GV108" s="12"/>
      <c r="GW108" s="12"/>
      <c r="GX108" s="12"/>
      <c r="GY108" s="12"/>
      <c r="GZ108" s="12"/>
      <c r="HA108" s="12"/>
      <c r="HB108" s="12"/>
      <c r="HC108" s="12"/>
      <c r="HD108" s="12"/>
      <c r="HE108" s="12"/>
      <c r="HF108" s="12"/>
      <c r="HG108" s="12"/>
      <c r="HH108" s="12"/>
      <c r="HI108" s="12"/>
      <c r="HJ108" s="12"/>
      <c r="HK108" s="12"/>
      <c r="HL108" s="12"/>
      <c r="HM108" s="12"/>
      <c r="HN108" s="12"/>
      <c r="HO108" s="12"/>
      <c r="HP108" s="12"/>
      <c r="HQ108" s="12"/>
      <c r="HR108" s="12"/>
      <c r="HS108" s="12"/>
      <c r="HT108" s="12"/>
      <c r="HU108" s="12"/>
      <c r="HV108" s="12"/>
      <c r="HW108" s="12"/>
      <c r="HX108" s="12"/>
      <c r="HY108" s="12"/>
      <c r="HZ108" s="12"/>
      <c r="IA108" s="12"/>
      <c r="IB108" s="12"/>
      <c r="IC108" s="12"/>
      <c r="ID108" s="12"/>
      <c r="IE108" s="12"/>
      <c r="IF108" s="12"/>
      <c r="IG108" s="12"/>
      <c r="IH108" s="12"/>
      <c r="II108" s="12"/>
      <c r="IJ108" s="12"/>
      <c r="IK108" s="12"/>
      <c r="IL108" s="12"/>
      <c r="IM108" s="12"/>
      <c r="IN108" s="12"/>
      <c r="IO108" s="12"/>
      <c r="IP108" s="12"/>
      <c r="IQ108" s="12"/>
      <c r="IR108" s="12"/>
      <c r="IS108" s="12"/>
      <c r="IT108" s="12"/>
      <c r="IU108" s="12"/>
      <c r="IV108" s="12"/>
      <c r="IW108" s="12"/>
      <c r="IX108" s="12"/>
      <c r="IY108" s="12"/>
      <c r="IZ108" s="12"/>
      <c r="JA108" s="12"/>
      <c r="JB108" s="12"/>
      <c r="JC108" s="12"/>
      <c r="JD108" s="12"/>
      <c r="JE108" s="12"/>
      <c r="JF108" s="12"/>
      <c r="JG108" s="12"/>
      <c r="JH108" s="12"/>
      <c r="JI108" s="12"/>
      <c r="JJ108" s="12"/>
      <c r="JK108" s="12"/>
      <c r="JL108" s="12"/>
      <c r="JM108" s="12"/>
      <c r="JN108" s="12"/>
      <c r="JO108" s="12"/>
      <c r="JP108" s="12"/>
      <c r="JQ108" s="12"/>
      <c r="JR108" s="12"/>
      <c r="JS108" s="12"/>
      <c r="JT108" s="12"/>
      <c r="JU108" s="12"/>
      <c r="JV108" s="12"/>
      <c r="JW108" s="12"/>
      <c r="JX108" s="12"/>
    </row>
    <row r="109" spans="1:284" s="23" customFormat="1" ht="18.75" thickBot="1">
      <c r="A109" s="14" t="str">
        <f t="shared" si="326"/>
        <v/>
      </c>
      <c r="B109" s="15"/>
      <c r="C109" s="16"/>
      <c r="D109" s="17"/>
      <c r="E109" s="22"/>
      <c r="F109" s="19"/>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c r="IT109" s="18"/>
      <c r="IU109" s="18"/>
      <c r="IV109" s="18"/>
      <c r="IW109" s="18"/>
      <c r="IX109" s="18"/>
      <c r="IY109" s="18"/>
      <c r="IZ109" s="18"/>
      <c r="JA109" s="18"/>
      <c r="JB109" s="18"/>
      <c r="JC109" s="18"/>
      <c r="JD109" s="18"/>
      <c r="JE109" s="18"/>
      <c r="JF109" s="18"/>
      <c r="JG109" s="18"/>
      <c r="JH109" s="18"/>
      <c r="JI109" s="18"/>
      <c r="JJ109" s="18"/>
      <c r="JK109" s="18"/>
      <c r="JL109" s="18"/>
      <c r="JM109" s="18"/>
      <c r="JN109" s="18"/>
      <c r="JO109" s="18"/>
      <c r="JP109" s="18"/>
      <c r="JQ109" s="18"/>
      <c r="JR109" s="18"/>
      <c r="JS109" s="18"/>
      <c r="JT109" s="18"/>
      <c r="JU109" s="18"/>
      <c r="JV109" s="18"/>
      <c r="JW109" s="18"/>
      <c r="JX109" s="18"/>
    </row>
    <row r="110" spans="1:284" s="23" customFormat="1">
      <c r="A110" s="7" t="str">
        <f t="shared" si="326"/>
        <v/>
      </c>
      <c r="B110" s="8"/>
      <c r="C110" s="20"/>
      <c r="D110" s="10"/>
      <c r="E110" s="21"/>
      <c r="F110" s="11"/>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c r="DL110" s="12"/>
      <c r="DM110" s="12"/>
      <c r="DN110" s="12"/>
      <c r="DO110" s="12"/>
      <c r="DP110" s="12"/>
      <c r="DQ110" s="12"/>
      <c r="DR110" s="12"/>
      <c r="DS110" s="12"/>
      <c r="DT110" s="12"/>
      <c r="DU110" s="12"/>
      <c r="DV110" s="12"/>
      <c r="DW110" s="12"/>
      <c r="DX110" s="12"/>
      <c r="DY110" s="12"/>
      <c r="DZ110" s="12"/>
      <c r="EA110" s="12"/>
      <c r="EB110" s="12"/>
      <c r="EC110" s="12"/>
      <c r="ED110" s="12"/>
      <c r="EE110" s="12"/>
      <c r="EF110" s="12"/>
      <c r="EG110" s="12"/>
      <c r="EH110" s="12"/>
      <c r="EI110" s="12"/>
      <c r="EJ110" s="12"/>
      <c r="EK110" s="12"/>
      <c r="EL110" s="12"/>
      <c r="EM110" s="12"/>
      <c r="EN110" s="12"/>
      <c r="EO110" s="12"/>
      <c r="EP110" s="12"/>
      <c r="EQ110" s="12"/>
      <c r="ER110" s="12"/>
      <c r="ES110" s="12"/>
      <c r="ET110" s="12"/>
      <c r="EU110" s="12"/>
      <c r="EV110" s="12"/>
      <c r="EW110" s="12"/>
      <c r="EX110" s="12"/>
      <c r="EY110" s="12"/>
      <c r="EZ110" s="12"/>
      <c r="FA110" s="12"/>
      <c r="FB110" s="12"/>
      <c r="FC110" s="12"/>
      <c r="FD110" s="12"/>
      <c r="FE110" s="12"/>
      <c r="FF110" s="12"/>
      <c r="FG110" s="12"/>
      <c r="FH110" s="12"/>
      <c r="FI110" s="12"/>
      <c r="FJ110" s="12"/>
      <c r="FK110" s="12"/>
      <c r="FL110" s="12"/>
      <c r="FM110" s="12"/>
      <c r="FN110" s="12"/>
      <c r="FO110" s="12"/>
      <c r="FP110" s="12"/>
      <c r="FQ110" s="12"/>
      <c r="FR110" s="12"/>
      <c r="FS110" s="12"/>
      <c r="FT110" s="12"/>
      <c r="FU110" s="12"/>
      <c r="FV110" s="12"/>
      <c r="FW110" s="12"/>
      <c r="FX110" s="12"/>
      <c r="FY110" s="12"/>
      <c r="FZ110" s="12"/>
      <c r="GA110" s="12"/>
      <c r="GB110" s="12"/>
      <c r="GC110" s="12"/>
      <c r="GD110" s="12"/>
      <c r="GE110" s="12"/>
      <c r="GF110" s="12"/>
      <c r="GG110" s="12"/>
      <c r="GH110" s="12"/>
      <c r="GI110" s="12"/>
      <c r="GJ110" s="12"/>
      <c r="GK110" s="12"/>
      <c r="GL110" s="12"/>
      <c r="GM110" s="12"/>
      <c r="GN110" s="12"/>
      <c r="GO110" s="12"/>
      <c r="GP110" s="12"/>
      <c r="GQ110" s="12"/>
      <c r="GR110" s="12"/>
      <c r="GS110" s="12"/>
      <c r="GT110" s="12"/>
      <c r="GU110" s="12"/>
      <c r="GV110" s="12"/>
      <c r="GW110" s="12"/>
      <c r="GX110" s="12"/>
      <c r="GY110" s="12"/>
      <c r="GZ110" s="12"/>
      <c r="HA110" s="12"/>
      <c r="HB110" s="12"/>
      <c r="HC110" s="12"/>
      <c r="HD110" s="12"/>
      <c r="HE110" s="12"/>
      <c r="HF110" s="12"/>
      <c r="HG110" s="12"/>
      <c r="HH110" s="12"/>
      <c r="HI110" s="12"/>
      <c r="HJ110" s="12"/>
      <c r="HK110" s="12"/>
      <c r="HL110" s="12"/>
      <c r="HM110" s="12"/>
      <c r="HN110" s="12"/>
      <c r="HO110" s="12"/>
      <c r="HP110" s="12"/>
      <c r="HQ110" s="12"/>
      <c r="HR110" s="12"/>
      <c r="HS110" s="12"/>
      <c r="HT110" s="12"/>
      <c r="HU110" s="12"/>
      <c r="HV110" s="12"/>
      <c r="HW110" s="12"/>
      <c r="HX110" s="12"/>
      <c r="HY110" s="12"/>
      <c r="HZ110" s="12"/>
      <c r="IA110" s="12"/>
      <c r="IB110" s="12"/>
      <c r="IC110" s="12"/>
      <c r="ID110" s="12"/>
      <c r="IE110" s="12"/>
      <c r="IF110" s="12"/>
      <c r="IG110" s="12"/>
      <c r="IH110" s="12"/>
      <c r="II110" s="12"/>
      <c r="IJ110" s="12"/>
      <c r="IK110" s="12"/>
      <c r="IL110" s="12"/>
      <c r="IM110" s="12"/>
      <c r="IN110" s="12"/>
      <c r="IO110" s="12"/>
      <c r="IP110" s="12"/>
      <c r="IQ110" s="12"/>
      <c r="IR110" s="12"/>
      <c r="IS110" s="12"/>
      <c r="IT110" s="12"/>
      <c r="IU110" s="12"/>
      <c r="IV110" s="12"/>
      <c r="IW110" s="12"/>
      <c r="IX110" s="12"/>
      <c r="IY110" s="12"/>
      <c r="IZ110" s="12"/>
      <c r="JA110" s="12"/>
      <c r="JB110" s="12"/>
      <c r="JC110" s="12"/>
      <c r="JD110" s="12"/>
      <c r="JE110" s="12"/>
      <c r="JF110" s="12"/>
      <c r="JG110" s="12"/>
      <c r="JH110" s="12"/>
      <c r="JI110" s="12"/>
      <c r="JJ110" s="12"/>
      <c r="JK110" s="12"/>
      <c r="JL110" s="12"/>
      <c r="JM110" s="12"/>
      <c r="JN110" s="12"/>
      <c r="JO110" s="12"/>
      <c r="JP110" s="12"/>
      <c r="JQ110" s="12"/>
      <c r="JR110" s="12"/>
      <c r="JS110" s="12"/>
      <c r="JT110" s="12"/>
      <c r="JU110" s="12"/>
      <c r="JV110" s="12"/>
      <c r="JW110" s="12"/>
      <c r="JX110" s="12"/>
    </row>
    <row r="111" spans="1:284" s="23" customFormat="1" ht="18.75" thickBot="1">
      <c r="A111" s="14" t="str">
        <f t="shared" si="326"/>
        <v/>
      </c>
      <c r="B111" s="15"/>
      <c r="C111" s="16"/>
      <c r="D111" s="17"/>
      <c r="E111" s="22"/>
      <c r="F111" s="19"/>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c r="IT111" s="18"/>
      <c r="IU111" s="18"/>
      <c r="IV111" s="18"/>
      <c r="IW111" s="18"/>
      <c r="IX111" s="18"/>
      <c r="IY111" s="18"/>
      <c r="IZ111" s="18"/>
      <c r="JA111" s="18"/>
      <c r="JB111" s="18"/>
      <c r="JC111" s="18"/>
      <c r="JD111" s="18"/>
      <c r="JE111" s="18"/>
      <c r="JF111" s="18"/>
      <c r="JG111" s="18"/>
      <c r="JH111" s="18"/>
      <c r="JI111" s="18"/>
      <c r="JJ111" s="18"/>
      <c r="JK111" s="18"/>
      <c r="JL111" s="18"/>
      <c r="JM111" s="18"/>
      <c r="JN111" s="18"/>
      <c r="JO111" s="18"/>
      <c r="JP111" s="18"/>
      <c r="JQ111" s="18"/>
      <c r="JR111" s="18"/>
      <c r="JS111" s="18"/>
      <c r="JT111" s="18"/>
      <c r="JU111" s="18"/>
      <c r="JV111" s="18"/>
      <c r="JW111" s="18"/>
      <c r="JX111" s="18"/>
    </row>
    <row r="112" spans="1:284" s="23" customFormat="1">
      <c r="A112" s="7" t="str">
        <f t="shared" si="326"/>
        <v/>
      </c>
      <c r="B112" s="8"/>
      <c r="C112" s="20"/>
      <c r="D112" s="10"/>
      <c r="E112" s="21"/>
      <c r="F112" s="11"/>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c r="EI112" s="12"/>
      <c r="EJ112" s="12"/>
      <c r="EK112" s="12"/>
      <c r="EL112" s="12"/>
      <c r="EM112" s="12"/>
      <c r="EN112" s="12"/>
      <c r="EO112" s="12"/>
      <c r="EP112" s="12"/>
      <c r="EQ112" s="12"/>
      <c r="ER112" s="12"/>
      <c r="ES112" s="12"/>
      <c r="ET112" s="12"/>
      <c r="EU112" s="12"/>
      <c r="EV112" s="12"/>
      <c r="EW112" s="12"/>
      <c r="EX112" s="12"/>
      <c r="EY112" s="12"/>
      <c r="EZ112" s="12"/>
      <c r="FA112" s="12"/>
      <c r="FB112" s="12"/>
      <c r="FC112" s="12"/>
      <c r="FD112" s="12"/>
      <c r="FE112" s="12"/>
      <c r="FF112" s="12"/>
      <c r="FG112" s="12"/>
      <c r="FH112" s="12"/>
      <c r="FI112" s="12"/>
      <c r="FJ112" s="12"/>
      <c r="FK112" s="12"/>
      <c r="FL112" s="12"/>
      <c r="FM112" s="12"/>
      <c r="FN112" s="12"/>
      <c r="FO112" s="12"/>
      <c r="FP112" s="12"/>
      <c r="FQ112" s="12"/>
      <c r="FR112" s="12"/>
      <c r="FS112" s="12"/>
      <c r="FT112" s="12"/>
      <c r="FU112" s="12"/>
      <c r="FV112" s="12"/>
      <c r="FW112" s="12"/>
      <c r="FX112" s="12"/>
      <c r="FY112" s="12"/>
      <c r="FZ112" s="12"/>
      <c r="GA112" s="12"/>
      <c r="GB112" s="12"/>
      <c r="GC112" s="12"/>
      <c r="GD112" s="12"/>
      <c r="GE112" s="12"/>
      <c r="GF112" s="12"/>
      <c r="GG112" s="12"/>
      <c r="GH112" s="12"/>
      <c r="GI112" s="12"/>
      <c r="GJ112" s="12"/>
      <c r="GK112" s="12"/>
      <c r="GL112" s="12"/>
      <c r="GM112" s="12"/>
      <c r="GN112" s="12"/>
      <c r="GO112" s="12"/>
      <c r="GP112" s="12"/>
      <c r="GQ112" s="12"/>
      <c r="GR112" s="12"/>
      <c r="GS112" s="12"/>
      <c r="GT112" s="12"/>
      <c r="GU112" s="12"/>
      <c r="GV112" s="12"/>
      <c r="GW112" s="12"/>
      <c r="GX112" s="12"/>
      <c r="GY112" s="12"/>
      <c r="GZ112" s="12"/>
      <c r="HA112" s="12"/>
      <c r="HB112" s="12"/>
      <c r="HC112" s="12"/>
      <c r="HD112" s="12"/>
      <c r="HE112" s="12"/>
      <c r="HF112" s="12"/>
      <c r="HG112" s="12"/>
      <c r="HH112" s="12"/>
      <c r="HI112" s="12"/>
      <c r="HJ112" s="12"/>
      <c r="HK112" s="12"/>
      <c r="HL112" s="12"/>
      <c r="HM112" s="12"/>
      <c r="HN112" s="12"/>
      <c r="HO112" s="12"/>
      <c r="HP112" s="12"/>
      <c r="HQ112" s="12"/>
      <c r="HR112" s="12"/>
      <c r="HS112" s="12"/>
      <c r="HT112" s="12"/>
      <c r="HU112" s="12"/>
      <c r="HV112" s="12"/>
      <c r="HW112" s="12"/>
      <c r="HX112" s="12"/>
      <c r="HY112" s="12"/>
      <c r="HZ112" s="12"/>
      <c r="IA112" s="12"/>
      <c r="IB112" s="12"/>
      <c r="IC112" s="12"/>
      <c r="ID112" s="12"/>
      <c r="IE112" s="12"/>
      <c r="IF112" s="12"/>
      <c r="IG112" s="12"/>
      <c r="IH112" s="12"/>
      <c r="II112" s="12"/>
      <c r="IJ112" s="12"/>
      <c r="IK112" s="12"/>
      <c r="IL112" s="12"/>
      <c r="IM112" s="12"/>
      <c r="IN112" s="12"/>
      <c r="IO112" s="12"/>
      <c r="IP112" s="12"/>
      <c r="IQ112" s="12"/>
      <c r="IR112" s="12"/>
      <c r="IS112" s="12"/>
      <c r="IT112" s="12"/>
      <c r="IU112" s="12"/>
      <c r="IV112" s="12"/>
      <c r="IW112" s="12"/>
      <c r="IX112" s="12"/>
      <c r="IY112" s="12"/>
      <c r="IZ112" s="12"/>
      <c r="JA112" s="12"/>
      <c r="JB112" s="12"/>
      <c r="JC112" s="12"/>
      <c r="JD112" s="12"/>
      <c r="JE112" s="12"/>
      <c r="JF112" s="12"/>
      <c r="JG112" s="12"/>
      <c r="JH112" s="12"/>
      <c r="JI112" s="12"/>
      <c r="JJ112" s="12"/>
      <c r="JK112" s="12"/>
      <c r="JL112" s="12"/>
      <c r="JM112" s="12"/>
      <c r="JN112" s="12"/>
      <c r="JO112" s="12"/>
      <c r="JP112" s="12"/>
      <c r="JQ112" s="12"/>
      <c r="JR112" s="12"/>
      <c r="JS112" s="12"/>
      <c r="JT112" s="12"/>
      <c r="JU112" s="12"/>
      <c r="JV112" s="12"/>
      <c r="JW112" s="12"/>
      <c r="JX112" s="12"/>
    </row>
    <row r="113" spans="1:284" s="23" customFormat="1" ht="18.75" thickBot="1">
      <c r="A113" s="14" t="str">
        <f t="shared" si="326"/>
        <v/>
      </c>
      <c r="B113" s="15"/>
      <c r="C113" s="16"/>
      <c r="D113" s="17"/>
      <c r="E113" s="22"/>
      <c r="F113" s="19"/>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c r="IQ113" s="18"/>
      <c r="IR113" s="18"/>
      <c r="IS113" s="18"/>
      <c r="IT113" s="18"/>
      <c r="IU113" s="18"/>
      <c r="IV113" s="18"/>
      <c r="IW113" s="18"/>
      <c r="IX113" s="18"/>
      <c r="IY113" s="18"/>
      <c r="IZ113" s="18"/>
      <c r="JA113" s="18"/>
      <c r="JB113" s="18"/>
      <c r="JC113" s="18"/>
      <c r="JD113" s="18"/>
      <c r="JE113" s="18"/>
      <c r="JF113" s="18"/>
      <c r="JG113" s="18"/>
      <c r="JH113" s="18"/>
      <c r="JI113" s="18"/>
      <c r="JJ113" s="18"/>
      <c r="JK113" s="18"/>
      <c r="JL113" s="18"/>
      <c r="JM113" s="18"/>
      <c r="JN113" s="18"/>
      <c r="JO113" s="18"/>
      <c r="JP113" s="18"/>
      <c r="JQ113" s="18"/>
      <c r="JR113" s="18"/>
      <c r="JS113" s="18"/>
      <c r="JT113" s="18"/>
      <c r="JU113" s="18"/>
      <c r="JV113" s="18"/>
      <c r="JW113" s="18"/>
      <c r="JX113" s="18"/>
    </row>
    <row r="114" spans="1:284" s="23" customFormat="1">
      <c r="A114" s="7" t="str">
        <f t="shared" si="326"/>
        <v/>
      </c>
      <c r="B114" s="8"/>
      <c r="C114" s="20"/>
      <c r="D114" s="10"/>
      <c r="E114" s="21"/>
      <c r="F114" s="11"/>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c r="EI114" s="12"/>
      <c r="EJ114" s="12"/>
      <c r="EK114" s="12"/>
      <c r="EL114" s="12"/>
      <c r="EM114" s="12"/>
      <c r="EN114" s="12"/>
      <c r="EO114" s="12"/>
      <c r="EP114" s="12"/>
      <c r="EQ114" s="12"/>
      <c r="ER114" s="12"/>
      <c r="ES114" s="12"/>
      <c r="ET114" s="12"/>
      <c r="EU114" s="12"/>
      <c r="EV114" s="12"/>
      <c r="EW114" s="12"/>
      <c r="EX114" s="12"/>
      <c r="EY114" s="12"/>
      <c r="EZ114" s="12"/>
      <c r="FA114" s="12"/>
      <c r="FB114" s="12"/>
      <c r="FC114" s="12"/>
      <c r="FD114" s="12"/>
      <c r="FE114" s="12"/>
      <c r="FF114" s="12"/>
      <c r="FG114" s="12"/>
      <c r="FH114" s="12"/>
      <c r="FI114" s="12"/>
      <c r="FJ114" s="12"/>
      <c r="FK114" s="12"/>
      <c r="FL114" s="12"/>
      <c r="FM114" s="12"/>
      <c r="FN114" s="12"/>
      <c r="FO114" s="12"/>
      <c r="FP114" s="12"/>
      <c r="FQ114" s="12"/>
      <c r="FR114" s="12"/>
      <c r="FS114" s="12"/>
      <c r="FT114" s="12"/>
      <c r="FU114" s="12"/>
      <c r="FV114" s="12"/>
      <c r="FW114" s="12"/>
      <c r="FX114" s="12"/>
      <c r="FY114" s="12"/>
      <c r="FZ114" s="12"/>
      <c r="GA114" s="12"/>
      <c r="GB114" s="12"/>
      <c r="GC114" s="12"/>
      <c r="GD114" s="12"/>
      <c r="GE114" s="12"/>
      <c r="GF114" s="12"/>
      <c r="GG114" s="12"/>
      <c r="GH114" s="12"/>
      <c r="GI114" s="12"/>
      <c r="GJ114" s="12"/>
      <c r="GK114" s="12"/>
      <c r="GL114" s="12"/>
      <c r="GM114" s="12"/>
      <c r="GN114" s="12"/>
      <c r="GO114" s="12"/>
      <c r="GP114" s="12"/>
      <c r="GQ114" s="12"/>
      <c r="GR114" s="12"/>
      <c r="GS114" s="12"/>
      <c r="GT114" s="12"/>
      <c r="GU114" s="12"/>
      <c r="GV114" s="12"/>
      <c r="GW114" s="12"/>
      <c r="GX114" s="12"/>
      <c r="GY114" s="12"/>
      <c r="GZ114" s="12"/>
      <c r="HA114" s="12"/>
      <c r="HB114" s="12"/>
      <c r="HC114" s="12"/>
      <c r="HD114" s="12"/>
      <c r="HE114" s="12"/>
      <c r="HF114" s="12"/>
      <c r="HG114" s="12"/>
      <c r="HH114" s="12"/>
      <c r="HI114" s="12"/>
      <c r="HJ114" s="12"/>
      <c r="HK114" s="12"/>
      <c r="HL114" s="12"/>
      <c r="HM114" s="12"/>
      <c r="HN114" s="12"/>
      <c r="HO114" s="12"/>
      <c r="HP114" s="12"/>
      <c r="HQ114" s="12"/>
      <c r="HR114" s="12"/>
      <c r="HS114" s="12"/>
      <c r="HT114" s="12"/>
      <c r="HU114" s="12"/>
      <c r="HV114" s="12"/>
      <c r="HW114" s="12"/>
      <c r="HX114" s="12"/>
      <c r="HY114" s="12"/>
      <c r="HZ114" s="12"/>
      <c r="IA114" s="12"/>
      <c r="IB114" s="12"/>
      <c r="IC114" s="12"/>
      <c r="ID114" s="12"/>
      <c r="IE114" s="12"/>
      <c r="IF114" s="12"/>
      <c r="IG114" s="12"/>
      <c r="IH114" s="12"/>
      <c r="II114" s="12"/>
      <c r="IJ114" s="12"/>
      <c r="IK114" s="12"/>
      <c r="IL114" s="12"/>
      <c r="IM114" s="12"/>
      <c r="IN114" s="12"/>
      <c r="IO114" s="12"/>
      <c r="IP114" s="12"/>
      <c r="IQ114" s="12"/>
      <c r="IR114" s="12"/>
      <c r="IS114" s="12"/>
      <c r="IT114" s="12"/>
      <c r="IU114" s="12"/>
      <c r="IV114" s="12"/>
      <c r="IW114" s="12"/>
      <c r="IX114" s="12"/>
      <c r="IY114" s="12"/>
      <c r="IZ114" s="12"/>
      <c r="JA114" s="12"/>
      <c r="JB114" s="12"/>
      <c r="JC114" s="12"/>
      <c r="JD114" s="12"/>
      <c r="JE114" s="12"/>
      <c r="JF114" s="12"/>
      <c r="JG114" s="12"/>
      <c r="JH114" s="12"/>
      <c r="JI114" s="12"/>
      <c r="JJ114" s="12"/>
      <c r="JK114" s="12"/>
      <c r="JL114" s="12"/>
      <c r="JM114" s="12"/>
      <c r="JN114" s="12"/>
      <c r="JO114" s="12"/>
      <c r="JP114" s="12"/>
      <c r="JQ114" s="12"/>
      <c r="JR114" s="12"/>
      <c r="JS114" s="12"/>
      <c r="JT114" s="12"/>
      <c r="JU114" s="12"/>
      <c r="JV114" s="12"/>
      <c r="JW114" s="12"/>
      <c r="JX114" s="12"/>
    </row>
    <row r="115" spans="1:284" s="23" customFormat="1" ht="18.75" thickBot="1">
      <c r="A115" s="14" t="str">
        <f t="shared" si="326"/>
        <v/>
      </c>
      <c r="B115" s="15"/>
      <c r="C115" s="16"/>
      <c r="D115" s="17"/>
      <c r="E115" s="22"/>
      <c r="F115" s="19"/>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18"/>
      <c r="GV115" s="18"/>
      <c r="GW115" s="18"/>
      <c r="GX115" s="18"/>
      <c r="GY115" s="18"/>
      <c r="GZ115" s="18"/>
      <c r="HA115" s="18"/>
      <c r="HB115" s="18"/>
      <c r="HC115" s="18"/>
      <c r="HD115" s="18"/>
      <c r="HE115" s="18"/>
      <c r="HF115" s="18"/>
      <c r="HG115" s="18"/>
      <c r="HH115" s="18"/>
      <c r="HI115" s="18"/>
      <c r="HJ115" s="18"/>
      <c r="HK115" s="18"/>
      <c r="HL115" s="18"/>
      <c r="HM115" s="18"/>
      <c r="HN115" s="18"/>
      <c r="HO115" s="18"/>
      <c r="HP115" s="18"/>
      <c r="HQ115" s="18"/>
      <c r="HR115" s="18"/>
      <c r="HS115" s="18"/>
      <c r="HT115" s="18"/>
      <c r="HU115" s="18"/>
      <c r="HV115" s="18"/>
      <c r="HW115" s="18"/>
      <c r="HX115" s="18"/>
      <c r="HY115" s="18"/>
      <c r="HZ115" s="18"/>
      <c r="IA115" s="18"/>
      <c r="IB115" s="18"/>
      <c r="IC115" s="18"/>
      <c r="ID115" s="18"/>
      <c r="IE115" s="18"/>
      <c r="IF115" s="18"/>
      <c r="IG115" s="18"/>
      <c r="IH115" s="18"/>
      <c r="II115" s="18"/>
      <c r="IJ115" s="18"/>
      <c r="IK115" s="18"/>
      <c r="IL115" s="18"/>
      <c r="IM115" s="18"/>
      <c r="IN115" s="18"/>
      <c r="IO115" s="18"/>
      <c r="IP115" s="18"/>
      <c r="IQ115" s="18"/>
      <c r="IR115" s="18"/>
      <c r="IS115" s="18"/>
      <c r="IT115" s="18"/>
      <c r="IU115" s="18"/>
      <c r="IV115" s="18"/>
      <c r="IW115" s="18"/>
      <c r="IX115" s="18"/>
      <c r="IY115" s="18"/>
      <c r="IZ115" s="18"/>
      <c r="JA115" s="18"/>
      <c r="JB115" s="18"/>
      <c r="JC115" s="18"/>
      <c r="JD115" s="18"/>
      <c r="JE115" s="18"/>
      <c r="JF115" s="18"/>
      <c r="JG115" s="18"/>
      <c r="JH115" s="18"/>
      <c r="JI115" s="18"/>
      <c r="JJ115" s="18"/>
      <c r="JK115" s="18"/>
      <c r="JL115" s="18"/>
      <c r="JM115" s="18"/>
      <c r="JN115" s="18"/>
      <c r="JO115" s="18"/>
      <c r="JP115" s="18"/>
      <c r="JQ115" s="18"/>
      <c r="JR115" s="18"/>
      <c r="JS115" s="18"/>
      <c r="JT115" s="18"/>
      <c r="JU115" s="18"/>
      <c r="JV115" s="18"/>
      <c r="JW115" s="18"/>
      <c r="JX115" s="18"/>
    </row>
    <row r="116" spans="1:284" s="23" customFormat="1">
      <c r="A116" s="7" t="str">
        <f t="shared" si="326"/>
        <v/>
      </c>
      <c r="B116" s="8"/>
      <c r="C116" s="20"/>
      <c r="D116" s="10"/>
      <c r="E116" s="21"/>
      <c r="F116" s="11"/>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c r="EI116" s="12"/>
      <c r="EJ116" s="12"/>
      <c r="EK116" s="12"/>
      <c r="EL116" s="12"/>
      <c r="EM116" s="12"/>
      <c r="EN116" s="12"/>
      <c r="EO116" s="12"/>
      <c r="EP116" s="12"/>
      <c r="EQ116" s="12"/>
      <c r="ER116" s="12"/>
      <c r="ES116" s="12"/>
      <c r="ET116" s="12"/>
      <c r="EU116" s="12"/>
      <c r="EV116" s="12"/>
      <c r="EW116" s="12"/>
      <c r="EX116" s="12"/>
      <c r="EY116" s="12"/>
      <c r="EZ116" s="12"/>
      <c r="FA116" s="12"/>
      <c r="FB116" s="12"/>
      <c r="FC116" s="12"/>
      <c r="FD116" s="12"/>
      <c r="FE116" s="12"/>
      <c r="FF116" s="12"/>
      <c r="FG116" s="12"/>
      <c r="FH116" s="12"/>
      <c r="FI116" s="12"/>
      <c r="FJ116" s="12"/>
      <c r="FK116" s="12"/>
      <c r="FL116" s="12"/>
      <c r="FM116" s="12"/>
      <c r="FN116" s="12"/>
      <c r="FO116" s="12"/>
      <c r="FP116" s="12"/>
      <c r="FQ116" s="12"/>
      <c r="FR116" s="12"/>
      <c r="FS116" s="12"/>
      <c r="FT116" s="12"/>
      <c r="FU116" s="12"/>
      <c r="FV116" s="12"/>
      <c r="FW116" s="12"/>
      <c r="FX116" s="12"/>
      <c r="FY116" s="12"/>
      <c r="FZ116" s="12"/>
      <c r="GA116" s="12"/>
      <c r="GB116" s="12"/>
      <c r="GC116" s="12"/>
      <c r="GD116" s="12"/>
      <c r="GE116" s="12"/>
      <c r="GF116" s="12"/>
      <c r="GG116" s="12"/>
      <c r="GH116" s="12"/>
      <c r="GI116" s="12"/>
      <c r="GJ116" s="12"/>
      <c r="GK116" s="12"/>
      <c r="GL116" s="12"/>
      <c r="GM116" s="12"/>
      <c r="GN116" s="12"/>
      <c r="GO116" s="12"/>
      <c r="GP116" s="12"/>
      <c r="GQ116" s="12"/>
      <c r="GR116" s="12"/>
      <c r="GS116" s="12"/>
      <c r="GT116" s="12"/>
      <c r="GU116" s="12"/>
      <c r="GV116" s="12"/>
      <c r="GW116" s="12"/>
      <c r="GX116" s="12"/>
      <c r="GY116" s="12"/>
      <c r="GZ116" s="12"/>
      <c r="HA116" s="12"/>
      <c r="HB116" s="12"/>
      <c r="HC116" s="12"/>
      <c r="HD116" s="12"/>
      <c r="HE116" s="12"/>
      <c r="HF116" s="12"/>
      <c r="HG116" s="12"/>
      <c r="HH116" s="12"/>
      <c r="HI116" s="12"/>
      <c r="HJ116" s="12"/>
      <c r="HK116" s="12"/>
      <c r="HL116" s="12"/>
      <c r="HM116" s="12"/>
      <c r="HN116" s="12"/>
      <c r="HO116" s="12"/>
      <c r="HP116" s="12"/>
      <c r="HQ116" s="12"/>
      <c r="HR116" s="12"/>
      <c r="HS116" s="12"/>
      <c r="HT116" s="12"/>
      <c r="HU116" s="12"/>
      <c r="HV116" s="12"/>
      <c r="HW116" s="12"/>
      <c r="HX116" s="12"/>
      <c r="HY116" s="12"/>
      <c r="HZ116" s="12"/>
      <c r="IA116" s="12"/>
      <c r="IB116" s="12"/>
      <c r="IC116" s="12"/>
      <c r="ID116" s="12"/>
      <c r="IE116" s="12"/>
      <c r="IF116" s="12"/>
      <c r="IG116" s="12"/>
      <c r="IH116" s="12"/>
      <c r="II116" s="12"/>
      <c r="IJ116" s="12"/>
      <c r="IK116" s="12"/>
      <c r="IL116" s="12"/>
      <c r="IM116" s="12"/>
      <c r="IN116" s="12"/>
      <c r="IO116" s="12"/>
      <c r="IP116" s="12"/>
      <c r="IQ116" s="12"/>
      <c r="IR116" s="12"/>
      <c r="IS116" s="12"/>
      <c r="IT116" s="12"/>
      <c r="IU116" s="12"/>
      <c r="IV116" s="12"/>
      <c r="IW116" s="12"/>
      <c r="IX116" s="12"/>
      <c r="IY116" s="12"/>
      <c r="IZ116" s="12"/>
      <c r="JA116" s="12"/>
      <c r="JB116" s="12"/>
      <c r="JC116" s="12"/>
      <c r="JD116" s="12"/>
      <c r="JE116" s="12"/>
      <c r="JF116" s="12"/>
      <c r="JG116" s="12"/>
      <c r="JH116" s="12"/>
      <c r="JI116" s="12"/>
      <c r="JJ116" s="12"/>
      <c r="JK116" s="12"/>
      <c r="JL116" s="12"/>
      <c r="JM116" s="12"/>
      <c r="JN116" s="12"/>
      <c r="JO116" s="12"/>
      <c r="JP116" s="12"/>
      <c r="JQ116" s="12"/>
      <c r="JR116" s="12"/>
      <c r="JS116" s="12"/>
      <c r="JT116" s="12"/>
      <c r="JU116" s="12"/>
      <c r="JV116" s="12"/>
      <c r="JW116" s="12"/>
      <c r="JX116" s="12"/>
    </row>
    <row r="117" spans="1:284" s="23" customFormat="1" ht="18.75" thickBot="1">
      <c r="A117" s="14" t="str">
        <f t="shared" si="326"/>
        <v/>
      </c>
      <c r="B117" s="15"/>
      <c r="C117" s="16"/>
      <c r="D117" s="17"/>
      <c r="E117" s="22"/>
      <c r="F117" s="19"/>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18"/>
      <c r="GV117" s="18"/>
      <c r="GW117" s="18"/>
      <c r="GX117" s="18"/>
      <c r="GY117" s="18"/>
      <c r="GZ117" s="18"/>
      <c r="HA117" s="18"/>
      <c r="HB117" s="18"/>
      <c r="HC117" s="18"/>
      <c r="HD117" s="18"/>
      <c r="HE117" s="18"/>
      <c r="HF117" s="18"/>
      <c r="HG117" s="18"/>
      <c r="HH117" s="18"/>
      <c r="HI117" s="18"/>
      <c r="HJ117" s="18"/>
      <c r="HK117" s="18"/>
      <c r="HL117" s="18"/>
      <c r="HM117" s="18"/>
      <c r="HN117" s="18"/>
      <c r="HO117" s="18"/>
      <c r="HP117" s="18"/>
      <c r="HQ117" s="18"/>
      <c r="HR117" s="18"/>
      <c r="HS117" s="18"/>
      <c r="HT117" s="18"/>
      <c r="HU117" s="18"/>
      <c r="HV117" s="18"/>
      <c r="HW117" s="18"/>
      <c r="HX117" s="18"/>
      <c r="HY117" s="18"/>
      <c r="HZ117" s="18"/>
      <c r="IA117" s="18"/>
      <c r="IB117" s="18"/>
      <c r="IC117" s="18"/>
      <c r="ID117" s="18"/>
      <c r="IE117" s="18"/>
      <c r="IF117" s="18"/>
      <c r="IG117" s="18"/>
      <c r="IH117" s="18"/>
      <c r="II117" s="18"/>
      <c r="IJ117" s="18"/>
      <c r="IK117" s="18"/>
      <c r="IL117" s="18"/>
      <c r="IM117" s="18"/>
      <c r="IN117" s="18"/>
      <c r="IO117" s="18"/>
      <c r="IP117" s="18"/>
      <c r="IQ117" s="18"/>
      <c r="IR117" s="18"/>
      <c r="IS117" s="18"/>
      <c r="IT117" s="18"/>
      <c r="IU117" s="18"/>
      <c r="IV117" s="18"/>
      <c r="IW117" s="18"/>
      <c r="IX117" s="18"/>
      <c r="IY117" s="18"/>
      <c r="IZ117" s="18"/>
      <c r="JA117" s="18"/>
      <c r="JB117" s="18"/>
      <c r="JC117" s="18"/>
      <c r="JD117" s="18"/>
      <c r="JE117" s="18"/>
      <c r="JF117" s="18"/>
      <c r="JG117" s="18"/>
      <c r="JH117" s="18"/>
      <c r="JI117" s="18"/>
      <c r="JJ117" s="18"/>
      <c r="JK117" s="18"/>
      <c r="JL117" s="18"/>
      <c r="JM117" s="18"/>
      <c r="JN117" s="18"/>
      <c r="JO117" s="18"/>
      <c r="JP117" s="18"/>
      <c r="JQ117" s="18"/>
      <c r="JR117" s="18"/>
      <c r="JS117" s="18"/>
      <c r="JT117" s="18"/>
      <c r="JU117" s="18"/>
      <c r="JV117" s="18"/>
      <c r="JW117" s="18"/>
      <c r="JX117" s="18"/>
    </row>
    <row r="118" spans="1:284" s="23" customFormat="1">
      <c r="A118" s="7" t="str">
        <f t="shared" si="326"/>
        <v/>
      </c>
      <c r="B118" s="8"/>
      <c r="C118" s="20"/>
      <c r="D118" s="10"/>
      <c r="E118" s="21"/>
      <c r="F118" s="11"/>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c r="DN118" s="12"/>
      <c r="DO118" s="12"/>
      <c r="DP118" s="12"/>
      <c r="DQ118" s="12"/>
      <c r="DR118" s="12"/>
      <c r="DS118" s="12"/>
      <c r="DT118" s="12"/>
      <c r="DU118" s="12"/>
      <c r="DV118" s="12"/>
      <c r="DW118" s="12"/>
      <c r="DX118" s="12"/>
      <c r="DY118" s="12"/>
      <c r="DZ118" s="12"/>
      <c r="EA118" s="12"/>
      <c r="EB118" s="12"/>
      <c r="EC118" s="12"/>
      <c r="ED118" s="12"/>
      <c r="EE118" s="12"/>
      <c r="EF118" s="12"/>
      <c r="EG118" s="12"/>
      <c r="EH118" s="12"/>
      <c r="EI118" s="12"/>
      <c r="EJ118" s="12"/>
      <c r="EK118" s="12"/>
      <c r="EL118" s="12"/>
      <c r="EM118" s="12"/>
      <c r="EN118" s="12"/>
      <c r="EO118" s="12"/>
      <c r="EP118" s="12"/>
      <c r="EQ118" s="12"/>
      <c r="ER118" s="12"/>
      <c r="ES118" s="12"/>
      <c r="ET118" s="12"/>
      <c r="EU118" s="12"/>
      <c r="EV118" s="12"/>
      <c r="EW118" s="12"/>
      <c r="EX118" s="12"/>
      <c r="EY118" s="12"/>
      <c r="EZ118" s="12"/>
      <c r="FA118" s="12"/>
      <c r="FB118" s="12"/>
      <c r="FC118" s="12"/>
      <c r="FD118" s="12"/>
      <c r="FE118" s="12"/>
      <c r="FF118" s="12"/>
      <c r="FG118" s="12"/>
      <c r="FH118" s="12"/>
      <c r="FI118" s="12"/>
      <c r="FJ118" s="12"/>
      <c r="FK118" s="12"/>
      <c r="FL118" s="12"/>
      <c r="FM118" s="12"/>
      <c r="FN118" s="12"/>
      <c r="FO118" s="12"/>
      <c r="FP118" s="12"/>
      <c r="FQ118" s="12"/>
      <c r="FR118" s="12"/>
      <c r="FS118" s="12"/>
      <c r="FT118" s="12"/>
      <c r="FU118" s="12"/>
      <c r="FV118" s="12"/>
      <c r="FW118" s="12"/>
      <c r="FX118" s="12"/>
      <c r="FY118" s="12"/>
      <c r="FZ118" s="12"/>
      <c r="GA118" s="12"/>
      <c r="GB118" s="12"/>
      <c r="GC118" s="12"/>
      <c r="GD118" s="12"/>
      <c r="GE118" s="12"/>
      <c r="GF118" s="12"/>
      <c r="GG118" s="12"/>
      <c r="GH118" s="12"/>
      <c r="GI118" s="12"/>
      <c r="GJ118" s="12"/>
      <c r="GK118" s="12"/>
      <c r="GL118" s="12"/>
      <c r="GM118" s="12"/>
      <c r="GN118" s="12"/>
      <c r="GO118" s="12"/>
      <c r="GP118" s="12"/>
      <c r="GQ118" s="12"/>
      <c r="GR118" s="12"/>
      <c r="GS118" s="12"/>
      <c r="GT118" s="12"/>
      <c r="GU118" s="12"/>
      <c r="GV118" s="12"/>
      <c r="GW118" s="12"/>
      <c r="GX118" s="12"/>
      <c r="GY118" s="12"/>
      <c r="GZ118" s="12"/>
      <c r="HA118" s="12"/>
      <c r="HB118" s="12"/>
      <c r="HC118" s="12"/>
      <c r="HD118" s="12"/>
      <c r="HE118" s="12"/>
      <c r="HF118" s="12"/>
      <c r="HG118" s="12"/>
      <c r="HH118" s="12"/>
      <c r="HI118" s="12"/>
      <c r="HJ118" s="12"/>
      <c r="HK118" s="12"/>
      <c r="HL118" s="12"/>
      <c r="HM118" s="12"/>
      <c r="HN118" s="12"/>
      <c r="HO118" s="12"/>
      <c r="HP118" s="12"/>
      <c r="HQ118" s="12"/>
      <c r="HR118" s="12"/>
      <c r="HS118" s="12"/>
      <c r="HT118" s="12"/>
      <c r="HU118" s="12"/>
      <c r="HV118" s="12"/>
      <c r="HW118" s="12"/>
      <c r="HX118" s="12"/>
      <c r="HY118" s="12"/>
      <c r="HZ118" s="12"/>
      <c r="IA118" s="12"/>
      <c r="IB118" s="12"/>
      <c r="IC118" s="12"/>
      <c r="ID118" s="12"/>
      <c r="IE118" s="12"/>
      <c r="IF118" s="12"/>
      <c r="IG118" s="12"/>
      <c r="IH118" s="12"/>
      <c r="II118" s="12"/>
      <c r="IJ118" s="12"/>
      <c r="IK118" s="12"/>
      <c r="IL118" s="12"/>
      <c r="IM118" s="12"/>
      <c r="IN118" s="12"/>
      <c r="IO118" s="12"/>
      <c r="IP118" s="12"/>
      <c r="IQ118" s="12"/>
      <c r="IR118" s="12"/>
      <c r="IS118" s="12"/>
      <c r="IT118" s="12"/>
      <c r="IU118" s="12"/>
      <c r="IV118" s="12"/>
      <c r="IW118" s="12"/>
      <c r="IX118" s="12"/>
      <c r="IY118" s="12"/>
      <c r="IZ118" s="12"/>
      <c r="JA118" s="12"/>
      <c r="JB118" s="12"/>
      <c r="JC118" s="12"/>
      <c r="JD118" s="12"/>
      <c r="JE118" s="12"/>
      <c r="JF118" s="12"/>
      <c r="JG118" s="12"/>
      <c r="JH118" s="12"/>
      <c r="JI118" s="12"/>
      <c r="JJ118" s="12"/>
      <c r="JK118" s="12"/>
      <c r="JL118" s="12"/>
      <c r="JM118" s="12"/>
      <c r="JN118" s="12"/>
      <c r="JO118" s="12"/>
      <c r="JP118" s="12"/>
      <c r="JQ118" s="12"/>
      <c r="JR118" s="12"/>
      <c r="JS118" s="12"/>
      <c r="JT118" s="12"/>
      <c r="JU118" s="12"/>
      <c r="JV118" s="12"/>
      <c r="JW118" s="12"/>
      <c r="JX118" s="12"/>
    </row>
    <row r="119" spans="1:284" s="23" customFormat="1" ht="18.75" thickBot="1">
      <c r="A119" s="14" t="str">
        <f t="shared" si="326"/>
        <v/>
      </c>
      <c r="B119" s="15"/>
      <c r="C119" s="16"/>
      <c r="D119" s="17"/>
      <c r="E119" s="22"/>
      <c r="F119" s="19"/>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c r="DI119" s="18"/>
      <c r="DJ119" s="18"/>
      <c r="DK119" s="18"/>
      <c r="DL119" s="18"/>
      <c r="DM119" s="18"/>
      <c r="DN119" s="18"/>
      <c r="DO119" s="18"/>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18"/>
      <c r="GV119" s="18"/>
      <c r="GW119" s="18"/>
      <c r="GX119" s="18"/>
      <c r="GY119" s="18"/>
      <c r="GZ119" s="18"/>
      <c r="HA119" s="18"/>
      <c r="HB119" s="18"/>
      <c r="HC119" s="18"/>
      <c r="HD119" s="18"/>
      <c r="HE119" s="18"/>
      <c r="HF119" s="18"/>
      <c r="HG119" s="18"/>
      <c r="HH119" s="18"/>
      <c r="HI119" s="18"/>
      <c r="HJ119" s="18"/>
      <c r="HK119" s="18"/>
      <c r="HL119" s="18"/>
      <c r="HM119" s="18"/>
      <c r="HN119" s="18"/>
      <c r="HO119" s="18"/>
      <c r="HP119" s="18"/>
      <c r="HQ119" s="18"/>
      <c r="HR119" s="18"/>
      <c r="HS119" s="18"/>
      <c r="HT119" s="18"/>
      <c r="HU119" s="18"/>
      <c r="HV119" s="18"/>
      <c r="HW119" s="18"/>
      <c r="HX119" s="18"/>
      <c r="HY119" s="18"/>
      <c r="HZ119" s="18"/>
      <c r="IA119" s="18"/>
      <c r="IB119" s="18"/>
      <c r="IC119" s="18"/>
      <c r="ID119" s="18"/>
      <c r="IE119" s="18"/>
      <c r="IF119" s="18"/>
      <c r="IG119" s="18"/>
      <c r="IH119" s="18"/>
      <c r="II119" s="18"/>
      <c r="IJ119" s="18"/>
      <c r="IK119" s="18"/>
      <c r="IL119" s="18"/>
      <c r="IM119" s="18"/>
      <c r="IN119" s="18"/>
      <c r="IO119" s="18"/>
      <c r="IP119" s="18"/>
      <c r="IQ119" s="18"/>
      <c r="IR119" s="18"/>
      <c r="IS119" s="18"/>
      <c r="IT119" s="18"/>
      <c r="IU119" s="18"/>
      <c r="IV119" s="18"/>
      <c r="IW119" s="18"/>
      <c r="IX119" s="18"/>
      <c r="IY119" s="18"/>
      <c r="IZ119" s="18"/>
      <c r="JA119" s="18"/>
      <c r="JB119" s="18"/>
      <c r="JC119" s="18"/>
      <c r="JD119" s="18"/>
      <c r="JE119" s="18"/>
      <c r="JF119" s="18"/>
      <c r="JG119" s="18"/>
      <c r="JH119" s="18"/>
      <c r="JI119" s="18"/>
      <c r="JJ119" s="18"/>
      <c r="JK119" s="18"/>
      <c r="JL119" s="18"/>
      <c r="JM119" s="18"/>
      <c r="JN119" s="18"/>
      <c r="JO119" s="18"/>
      <c r="JP119" s="18"/>
      <c r="JQ119" s="18"/>
      <c r="JR119" s="18"/>
      <c r="JS119" s="18"/>
      <c r="JT119" s="18"/>
      <c r="JU119" s="18"/>
      <c r="JV119" s="18"/>
      <c r="JW119" s="18"/>
      <c r="JX119" s="18"/>
    </row>
    <row r="120" spans="1:284" s="23" customFormat="1">
      <c r="A120" s="7" t="str">
        <f t="shared" si="326"/>
        <v/>
      </c>
      <c r="B120" s="8"/>
      <c r="C120" s="20"/>
      <c r="D120" s="10"/>
      <c r="E120" s="21"/>
      <c r="F120" s="11"/>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c r="DN120" s="12"/>
      <c r="DO120" s="12"/>
      <c r="DP120" s="12"/>
      <c r="DQ120" s="12"/>
      <c r="DR120" s="12"/>
      <c r="DS120" s="12"/>
      <c r="DT120" s="12"/>
      <c r="DU120" s="12"/>
      <c r="DV120" s="12"/>
      <c r="DW120" s="12"/>
      <c r="DX120" s="12"/>
      <c r="DY120" s="12"/>
      <c r="DZ120" s="12"/>
      <c r="EA120" s="12"/>
      <c r="EB120" s="12"/>
      <c r="EC120" s="12"/>
      <c r="ED120" s="12"/>
      <c r="EE120" s="12"/>
      <c r="EF120" s="12"/>
      <c r="EG120" s="12"/>
      <c r="EH120" s="12"/>
      <c r="EI120" s="12"/>
      <c r="EJ120" s="12"/>
      <c r="EK120" s="12"/>
      <c r="EL120" s="12"/>
      <c r="EM120" s="12"/>
      <c r="EN120" s="12"/>
      <c r="EO120" s="12"/>
      <c r="EP120" s="12"/>
      <c r="EQ120" s="12"/>
      <c r="ER120" s="12"/>
      <c r="ES120" s="12"/>
      <c r="ET120" s="12"/>
      <c r="EU120" s="12"/>
      <c r="EV120" s="12"/>
      <c r="EW120" s="12"/>
      <c r="EX120" s="12"/>
      <c r="EY120" s="12"/>
      <c r="EZ120" s="12"/>
      <c r="FA120" s="12"/>
      <c r="FB120" s="12"/>
      <c r="FC120" s="12"/>
      <c r="FD120" s="12"/>
      <c r="FE120" s="12"/>
      <c r="FF120" s="12"/>
      <c r="FG120" s="12"/>
      <c r="FH120" s="12"/>
      <c r="FI120" s="12"/>
      <c r="FJ120" s="12"/>
      <c r="FK120" s="12"/>
      <c r="FL120" s="12"/>
      <c r="FM120" s="12"/>
      <c r="FN120" s="12"/>
      <c r="FO120" s="12"/>
      <c r="FP120" s="12"/>
      <c r="FQ120" s="12"/>
      <c r="FR120" s="12"/>
      <c r="FS120" s="12"/>
      <c r="FT120" s="12"/>
      <c r="FU120" s="12"/>
      <c r="FV120" s="12"/>
      <c r="FW120" s="12"/>
      <c r="FX120" s="12"/>
      <c r="FY120" s="12"/>
      <c r="FZ120" s="12"/>
      <c r="GA120" s="12"/>
      <c r="GB120" s="12"/>
      <c r="GC120" s="12"/>
      <c r="GD120" s="12"/>
      <c r="GE120" s="12"/>
      <c r="GF120" s="12"/>
      <c r="GG120" s="12"/>
      <c r="GH120" s="12"/>
      <c r="GI120" s="12"/>
      <c r="GJ120" s="12"/>
      <c r="GK120" s="12"/>
      <c r="GL120" s="12"/>
      <c r="GM120" s="12"/>
      <c r="GN120" s="12"/>
      <c r="GO120" s="12"/>
      <c r="GP120" s="12"/>
      <c r="GQ120" s="12"/>
      <c r="GR120" s="12"/>
      <c r="GS120" s="12"/>
      <c r="GT120" s="12"/>
      <c r="GU120" s="12"/>
      <c r="GV120" s="12"/>
      <c r="GW120" s="12"/>
      <c r="GX120" s="12"/>
      <c r="GY120" s="12"/>
      <c r="GZ120" s="12"/>
      <c r="HA120" s="12"/>
      <c r="HB120" s="12"/>
      <c r="HC120" s="12"/>
      <c r="HD120" s="12"/>
      <c r="HE120" s="12"/>
      <c r="HF120" s="12"/>
      <c r="HG120" s="12"/>
      <c r="HH120" s="12"/>
      <c r="HI120" s="12"/>
      <c r="HJ120" s="12"/>
      <c r="HK120" s="12"/>
      <c r="HL120" s="12"/>
      <c r="HM120" s="12"/>
      <c r="HN120" s="12"/>
      <c r="HO120" s="12"/>
      <c r="HP120" s="12"/>
      <c r="HQ120" s="12"/>
      <c r="HR120" s="12"/>
      <c r="HS120" s="12"/>
      <c r="HT120" s="12"/>
      <c r="HU120" s="12"/>
      <c r="HV120" s="12"/>
      <c r="HW120" s="12"/>
      <c r="HX120" s="12"/>
      <c r="HY120" s="12"/>
      <c r="HZ120" s="12"/>
      <c r="IA120" s="12"/>
      <c r="IB120" s="12"/>
      <c r="IC120" s="12"/>
      <c r="ID120" s="12"/>
      <c r="IE120" s="12"/>
      <c r="IF120" s="12"/>
      <c r="IG120" s="12"/>
      <c r="IH120" s="12"/>
      <c r="II120" s="12"/>
      <c r="IJ120" s="12"/>
      <c r="IK120" s="12"/>
      <c r="IL120" s="12"/>
      <c r="IM120" s="12"/>
      <c r="IN120" s="12"/>
      <c r="IO120" s="12"/>
      <c r="IP120" s="12"/>
      <c r="IQ120" s="12"/>
      <c r="IR120" s="12"/>
      <c r="IS120" s="12"/>
      <c r="IT120" s="12"/>
      <c r="IU120" s="12"/>
      <c r="IV120" s="12"/>
      <c r="IW120" s="12"/>
      <c r="IX120" s="12"/>
      <c r="IY120" s="12"/>
      <c r="IZ120" s="12"/>
      <c r="JA120" s="12"/>
      <c r="JB120" s="12"/>
      <c r="JC120" s="12"/>
      <c r="JD120" s="12"/>
      <c r="JE120" s="12"/>
      <c r="JF120" s="12"/>
      <c r="JG120" s="12"/>
      <c r="JH120" s="12"/>
      <c r="JI120" s="12"/>
      <c r="JJ120" s="12"/>
      <c r="JK120" s="12"/>
      <c r="JL120" s="12"/>
      <c r="JM120" s="12"/>
      <c r="JN120" s="12"/>
      <c r="JO120" s="12"/>
      <c r="JP120" s="12"/>
      <c r="JQ120" s="12"/>
      <c r="JR120" s="12"/>
      <c r="JS120" s="12"/>
      <c r="JT120" s="12"/>
      <c r="JU120" s="12"/>
      <c r="JV120" s="12"/>
      <c r="JW120" s="12"/>
      <c r="JX120" s="12"/>
    </row>
    <row r="121" spans="1:284" s="23" customFormat="1" ht="18.75" thickBot="1">
      <c r="A121" s="14" t="str">
        <f t="shared" si="326"/>
        <v/>
      </c>
      <c r="B121" s="15"/>
      <c r="C121" s="16"/>
      <c r="D121" s="17"/>
      <c r="E121" s="22"/>
      <c r="F121" s="19"/>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c r="DF121" s="18"/>
      <c r="DG121" s="18"/>
      <c r="DH121" s="18"/>
      <c r="DI121" s="18"/>
      <c r="DJ121" s="18"/>
      <c r="DK121" s="18"/>
      <c r="DL121" s="18"/>
      <c r="DM121" s="18"/>
      <c r="DN121" s="18"/>
      <c r="DO121" s="18"/>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18"/>
      <c r="GV121" s="18"/>
      <c r="GW121" s="18"/>
      <c r="GX121" s="18"/>
      <c r="GY121" s="18"/>
      <c r="GZ121" s="18"/>
      <c r="HA121" s="18"/>
      <c r="HB121" s="18"/>
      <c r="HC121" s="18"/>
      <c r="HD121" s="18"/>
      <c r="HE121" s="18"/>
      <c r="HF121" s="18"/>
      <c r="HG121" s="18"/>
      <c r="HH121" s="18"/>
      <c r="HI121" s="18"/>
      <c r="HJ121" s="18"/>
      <c r="HK121" s="18"/>
      <c r="HL121" s="18"/>
      <c r="HM121" s="18"/>
      <c r="HN121" s="18"/>
      <c r="HO121" s="18"/>
      <c r="HP121" s="18"/>
      <c r="HQ121" s="18"/>
      <c r="HR121" s="18"/>
      <c r="HS121" s="18"/>
      <c r="HT121" s="18"/>
      <c r="HU121" s="18"/>
      <c r="HV121" s="18"/>
      <c r="HW121" s="18"/>
      <c r="HX121" s="18"/>
      <c r="HY121" s="18"/>
      <c r="HZ121" s="18"/>
      <c r="IA121" s="18"/>
      <c r="IB121" s="18"/>
      <c r="IC121" s="18"/>
      <c r="ID121" s="18"/>
      <c r="IE121" s="18"/>
      <c r="IF121" s="18"/>
      <c r="IG121" s="18"/>
      <c r="IH121" s="18"/>
      <c r="II121" s="18"/>
      <c r="IJ121" s="18"/>
      <c r="IK121" s="18"/>
      <c r="IL121" s="18"/>
      <c r="IM121" s="18"/>
      <c r="IN121" s="18"/>
      <c r="IO121" s="18"/>
      <c r="IP121" s="18"/>
      <c r="IQ121" s="18"/>
      <c r="IR121" s="18"/>
      <c r="IS121" s="18"/>
      <c r="IT121" s="18"/>
      <c r="IU121" s="18"/>
      <c r="IV121" s="18"/>
      <c r="IW121" s="18"/>
      <c r="IX121" s="18"/>
      <c r="IY121" s="18"/>
      <c r="IZ121" s="18"/>
      <c r="JA121" s="18"/>
      <c r="JB121" s="18"/>
      <c r="JC121" s="18"/>
      <c r="JD121" s="18"/>
      <c r="JE121" s="18"/>
      <c r="JF121" s="18"/>
      <c r="JG121" s="18"/>
      <c r="JH121" s="18"/>
      <c r="JI121" s="18"/>
      <c r="JJ121" s="18"/>
      <c r="JK121" s="18"/>
      <c r="JL121" s="18"/>
      <c r="JM121" s="18"/>
      <c r="JN121" s="18"/>
      <c r="JO121" s="18"/>
      <c r="JP121" s="18"/>
      <c r="JQ121" s="18"/>
      <c r="JR121" s="18"/>
      <c r="JS121" s="18"/>
      <c r="JT121" s="18"/>
      <c r="JU121" s="18"/>
      <c r="JV121" s="18"/>
      <c r="JW121" s="18"/>
      <c r="JX121" s="18"/>
    </row>
    <row r="122" spans="1:284" s="23" customFormat="1">
      <c r="A122" s="7" t="str">
        <f t="shared" si="326"/>
        <v/>
      </c>
      <c r="B122" s="8"/>
      <c r="C122" s="20"/>
      <c r="D122" s="10"/>
      <c r="E122" s="21"/>
      <c r="F122" s="11"/>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c r="DN122" s="12"/>
      <c r="DO122" s="12"/>
      <c r="DP122" s="12"/>
      <c r="DQ122" s="12"/>
      <c r="DR122" s="12"/>
      <c r="DS122" s="12"/>
      <c r="DT122" s="12"/>
      <c r="DU122" s="12"/>
      <c r="DV122" s="12"/>
      <c r="DW122" s="12"/>
      <c r="DX122" s="12"/>
      <c r="DY122" s="12"/>
      <c r="DZ122" s="12"/>
      <c r="EA122" s="12"/>
      <c r="EB122" s="12"/>
      <c r="EC122" s="12"/>
      <c r="ED122" s="12"/>
      <c r="EE122" s="12"/>
      <c r="EF122" s="12"/>
      <c r="EG122" s="12"/>
      <c r="EH122" s="12"/>
      <c r="EI122" s="12"/>
      <c r="EJ122" s="12"/>
      <c r="EK122" s="12"/>
      <c r="EL122" s="12"/>
      <c r="EM122" s="12"/>
      <c r="EN122" s="12"/>
      <c r="EO122" s="12"/>
      <c r="EP122" s="12"/>
      <c r="EQ122" s="12"/>
      <c r="ER122" s="12"/>
      <c r="ES122" s="12"/>
      <c r="ET122" s="12"/>
      <c r="EU122" s="12"/>
      <c r="EV122" s="12"/>
      <c r="EW122" s="12"/>
      <c r="EX122" s="12"/>
      <c r="EY122" s="12"/>
      <c r="EZ122" s="12"/>
      <c r="FA122" s="12"/>
      <c r="FB122" s="12"/>
      <c r="FC122" s="12"/>
      <c r="FD122" s="12"/>
      <c r="FE122" s="12"/>
      <c r="FF122" s="12"/>
      <c r="FG122" s="12"/>
      <c r="FH122" s="12"/>
      <c r="FI122" s="12"/>
      <c r="FJ122" s="12"/>
      <c r="FK122" s="12"/>
      <c r="FL122" s="12"/>
      <c r="FM122" s="12"/>
      <c r="FN122" s="12"/>
      <c r="FO122" s="12"/>
      <c r="FP122" s="12"/>
      <c r="FQ122" s="12"/>
      <c r="FR122" s="12"/>
      <c r="FS122" s="12"/>
      <c r="FT122" s="12"/>
      <c r="FU122" s="12"/>
      <c r="FV122" s="12"/>
      <c r="FW122" s="12"/>
      <c r="FX122" s="12"/>
      <c r="FY122" s="12"/>
      <c r="FZ122" s="12"/>
      <c r="GA122" s="12"/>
      <c r="GB122" s="12"/>
      <c r="GC122" s="12"/>
      <c r="GD122" s="12"/>
      <c r="GE122" s="12"/>
      <c r="GF122" s="12"/>
      <c r="GG122" s="12"/>
      <c r="GH122" s="12"/>
      <c r="GI122" s="12"/>
      <c r="GJ122" s="12"/>
      <c r="GK122" s="12"/>
      <c r="GL122" s="12"/>
      <c r="GM122" s="12"/>
      <c r="GN122" s="12"/>
      <c r="GO122" s="12"/>
      <c r="GP122" s="12"/>
      <c r="GQ122" s="12"/>
      <c r="GR122" s="12"/>
      <c r="GS122" s="12"/>
      <c r="GT122" s="12"/>
      <c r="GU122" s="12"/>
      <c r="GV122" s="12"/>
      <c r="GW122" s="12"/>
      <c r="GX122" s="12"/>
      <c r="GY122" s="12"/>
      <c r="GZ122" s="12"/>
      <c r="HA122" s="12"/>
      <c r="HB122" s="12"/>
      <c r="HC122" s="12"/>
      <c r="HD122" s="12"/>
      <c r="HE122" s="12"/>
      <c r="HF122" s="12"/>
      <c r="HG122" s="12"/>
      <c r="HH122" s="12"/>
      <c r="HI122" s="12"/>
      <c r="HJ122" s="12"/>
      <c r="HK122" s="12"/>
      <c r="HL122" s="12"/>
      <c r="HM122" s="12"/>
      <c r="HN122" s="12"/>
      <c r="HO122" s="12"/>
      <c r="HP122" s="12"/>
      <c r="HQ122" s="12"/>
      <c r="HR122" s="12"/>
      <c r="HS122" s="12"/>
      <c r="HT122" s="12"/>
      <c r="HU122" s="12"/>
      <c r="HV122" s="12"/>
      <c r="HW122" s="12"/>
      <c r="HX122" s="12"/>
      <c r="HY122" s="12"/>
      <c r="HZ122" s="12"/>
      <c r="IA122" s="12"/>
      <c r="IB122" s="12"/>
      <c r="IC122" s="12"/>
      <c r="ID122" s="12"/>
      <c r="IE122" s="12"/>
      <c r="IF122" s="12"/>
      <c r="IG122" s="12"/>
      <c r="IH122" s="12"/>
      <c r="II122" s="12"/>
      <c r="IJ122" s="12"/>
      <c r="IK122" s="12"/>
      <c r="IL122" s="12"/>
      <c r="IM122" s="12"/>
      <c r="IN122" s="12"/>
      <c r="IO122" s="12"/>
      <c r="IP122" s="12"/>
      <c r="IQ122" s="12"/>
      <c r="IR122" s="12"/>
      <c r="IS122" s="12"/>
      <c r="IT122" s="12"/>
      <c r="IU122" s="12"/>
      <c r="IV122" s="12"/>
      <c r="IW122" s="12"/>
      <c r="IX122" s="12"/>
      <c r="IY122" s="12"/>
      <c r="IZ122" s="12"/>
      <c r="JA122" s="12"/>
      <c r="JB122" s="12"/>
      <c r="JC122" s="12"/>
      <c r="JD122" s="12"/>
      <c r="JE122" s="12"/>
      <c r="JF122" s="12"/>
      <c r="JG122" s="12"/>
      <c r="JH122" s="12"/>
      <c r="JI122" s="12"/>
      <c r="JJ122" s="12"/>
      <c r="JK122" s="12"/>
      <c r="JL122" s="12"/>
      <c r="JM122" s="12"/>
      <c r="JN122" s="12"/>
      <c r="JO122" s="12"/>
      <c r="JP122" s="12"/>
      <c r="JQ122" s="12"/>
      <c r="JR122" s="12"/>
      <c r="JS122" s="12"/>
      <c r="JT122" s="12"/>
      <c r="JU122" s="12"/>
      <c r="JV122" s="12"/>
      <c r="JW122" s="12"/>
      <c r="JX122" s="12"/>
    </row>
    <row r="123" spans="1:284" s="23" customFormat="1" ht="18.75" thickBot="1">
      <c r="A123" s="14" t="str">
        <f t="shared" si="326"/>
        <v/>
      </c>
      <c r="B123" s="15"/>
      <c r="C123" s="16"/>
      <c r="D123" s="17"/>
      <c r="E123" s="22"/>
      <c r="F123" s="19"/>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c r="DF123" s="18"/>
      <c r="DG123" s="18"/>
      <c r="DH123" s="18"/>
      <c r="DI123" s="18"/>
      <c r="DJ123" s="18"/>
      <c r="DK123" s="18"/>
      <c r="DL123" s="18"/>
      <c r="DM123" s="18"/>
      <c r="DN123" s="18"/>
      <c r="DO123" s="18"/>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18"/>
      <c r="GV123" s="18"/>
      <c r="GW123" s="18"/>
      <c r="GX123" s="18"/>
      <c r="GY123" s="18"/>
      <c r="GZ123" s="18"/>
      <c r="HA123" s="18"/>
      <c r="HB123" s="18"/>
      <c r="HC123" s="18"/>
      <c r="HD123" s="18"/>
      <c r="HE123" s="18"/>
      <c r="HF123" s="18"/>
      <c r="HG123" s="18"/>
      <c r="HH123" s="18"/>
      <c r="HI123" s="18"/>
      <c r="HJ123" s="18"/>
      <c r="HK123" s="18"/>
      <c r="HL123" s="18"/>
      <c r="HM123" s="18"/>
      <c r="HN123" s="18"/>
      <c r="HO123" s="18"/>
      <c r="HP123" s="18"/>
      <c r="HQ123" s="18"/>
      <c r="HR123" s="18"/>
      <c r="HS123" s="18"/>
      <c r="HT123" s="18"/>
      <c r="HU123" s="18"/>
      <c r="HV123" s="18"/>
      <c r="HW123" s="18"/>
      <c r="HX123" s="18"/>
      <c r="HY123" s="18"/>
      <c r="HZ123" s="18"/>
      <c r="IA123" s="18"/>
      <c r="IB123" s="18"/>
      <c r="IC123" s="18"/>
      <c r="ID123" s="18"/>
      <c r="IE123" s="18"/>
      <c r="IF123" s="18"/>
      <c r="IG123" s="18"/>
      <c r="IH123" s="18"/>
      <c r="II123" s="18"/>
      <c r="IJ123" s="18"/>
      <c r="IK123" s="18"/>
      <c r="IL123" s="18"/>
      <c r="IM123" s="18"/>
      <c r="IN123" s="18"/>
      <c r="IO123" s="18"/>
      <c r="IP123" s="18"/>
      <c r="IQ123" s="18"/>
      <c r="IR123" s="18"/>
      <c r="IS123" s="18"/>
      <c r="IT123" s="18"/>
      <c r="IU123" s="18"/>
      <c r="IV123" s="18"/>
      <c r="IW123" s="18"/>
      <c r="IX123" s="18"/>
      <c r="IY123" s="18"/>
      <c r="IZ123" s="18"/>
      <c r="JA123" s="18"/>
      <c r="JB123" s="18"/>
      <c r="JC123" s="18"/>
      <c r="JD123" s="18"/>
      <c r="JE123" s="18"/>
      <c r="JF123" s="18"/>
      <c r="JG123" s="18"/>
      <c r="JH123" s="18"/>
      <c r="JI123" s="18"/>
      <c r="JJ123" s="18"/>
      <c r="JK123" s="18"/>
      <c r="JL123" s="18"/>
      <c r="JM123" s="18"/>
      <c r="JN123" s="18"/>
      <c r="JO123" s="18"/>
      <c r="JP123" s="18"/>
      <c r="JQ123" s="18"/>
      <c r="JR123" s="18"/>
      <c r="JS123" s="18"/>
      <c r="JT123" s="18"/>
      <c r="JU123" s="18"/>
      <c r="JV123" s="18"/>
      <c r="JW123" s="18"/>
      <c r="JX123" s="18"/>
    </row>
    <row r="124" spans="1:284" s="23" customFormat="1">
      <c r="A124" s="7" t="str">
        <f t="shared" si="326"/>
        <v/>
      </c>
      <c r="B124" s="8"/>
      <c r="C124" s="20"/>
      <c r="D124" s="10"/>
      <c r="E124" s="21"/>
      <c r="F124" s="11"/>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c r="EI124" s="12"/>
      <c r="EJ124" s="12"/>
      <c r="EK124" s="12"/>
      <c r="EL124" s="12"/>
      <c r="EM124" s="12"/>
      <c r="EN124" s="12"/>
      <c r="EO124" s="12"/>
      <c r="EP124" s="12"/>
      <c r="EQ124" s="12"/>
      <c r="ER124" s="12"/>
      <c r="ES124" s="12"/>
      <c r="ET124" s="12"/>
      <c r="EU124" s="12"/>
      <c r="EV124" s="12"/>
      <c r="EW124" s="12"/>
      <c r="EX124" s="12"/>
      <c r="EY124" s="12"/>
      <c r="EZ124" s="12"/>
      <c r="FA124" s="12"/>
      <c r="FB124" s="12"/>
      <c r="FC124" s="12"/>
      <c r="FD124" s="12"/>
      <c r="FE124" s="12"/>
      <c r="FF124" s="12"/>
      <c r="FG124" s="12"/>
      <c r="FH124" s="12"/>
      <c r="FI124" s="12"/>
      <c r="FJ124" s="12"/>
      <c r="FK124" s="12"/>
      <c r="FL124" s="12"/>
      <c r="FM124" s="12"/>
      <c r="FN124" s="12"/>
      <c r="FO124" s="12"/>
      <c r="FP124" s="12"/>
      <c r="FQ124" s="12"/>
      <c r="FR124" s="12"/>
      <c r="FS124" s="12"/>
      <c r="FT124" s="12"/>
      <c r="FU124" s="12"/>
      <c r="FV124" s="12"/>
      <c r="FW124" s="12"/>
      <c r="FX124" s="12"/>
      <c r="FY124" s="12"/>
      <c r="FZ124" s="12"/>
      <c r="GA124" s="12"/>
      <c r="GB124" s="12"/>
      <c r="GC124" s="12"/>
      <c r="GD124" s="12"/>
      <c r="GE124" s="12"/>
      <c r="GF124" s="12"/>
      <c r="GG124" s="12"/>
      <c r="GH124" s="12"/>
      <c r="GI124" s="12"/>
      <c r="GJ124" s="12"/>
      <c r="GK124" s="12"/>
      <c r="GL124" s="12"/>
      <c r="GM124" s="12"/>
      <c r="GN124" s="12"/>
      <c r="GO124" s="12"/>
      <c r="GP124" s="12"/>
      <c r="GQ124" s="12"/>
      <c r="GR124" s="12"/>
      <c r="GS124" s="12"/>
      <c r="GT124" s="12"/>
      <c r="GU124" s="12"/>
      <c r="GV124" s="12"/>
      <c r="GW124" s="12"/>
      <c r="GX124" s="12"/>
      <c r="GY124" s="12"/>
      <c r="GZ124" s="12"/>
      <c r="HA124" s="12"/>
      <c r="HB124" s="12"/>
      <c r="HC124" s="12"/>
      <c r="HD124" s="12"/>
      <c r="HE124" s="12"/>
      <c r="HF124" s="12"/>
      <c r="HG124" s="12"/>
      <c r="HH124" s="12"/>
      <c r="HI124" s="12"/>
      <c r="HJ124" s="12"/>
      <c r="HK124" s="12"/>
      <c r="HL124" s="12"/>
      <c r="HM124" s="12"/>
      <c r="HN124" s="12"/>
      <c r="HO124" s="12"/>
      <c r="HP124" s="12"/>
      <c r="HQ124" s="12"/>
      <c r="HR124" s="12"/>
      <c r="HS124" s="12"/>
      <c r="HT124" s="12"/>
      <c r="HU124" s="12"/>
      <c r="HV124" s="12"/>
      <c r="HW124" s="12"/>
      <c r="HX124" s="12"/>
      <c r="HY124" s="12"/>
      <c r="HZ124" s="12"/>
      <c r="IA124" s="12"/>
      <c r="IB124" s="12"/>
      <c r="IC124" s="12"/>
      <c r="ID124" s="12"/>
      <c r="IE124" s="12"/>
      <c r="IF124" s="12"/>
      <c r="IG124" s="12"/>
      <c r="IH124" s="12"/>
      <c r="II124" s="12"/>
      <c r="IJ124" s="12"/>
      <c r="IK124" s="12"/>
      <c r="IL124" s="12"/>
      <c r="IM124" s="12"/>
      <c r="IN124" s="12"/>
      <c r="IO124" s="12"/>
      <c r="IP124" s="12"/>
      <c r="IQ124" s="12"/>
      <c r="IR124" s="12"/>
      <c r="IS124" s="12"/>
      <c r="IT124" s="12"/>
      <c r="IU124" s="12"/>
      <c r="IV124" s="12"/>
      <c r="IW124" s="12"/>
      <c r="IX124" s="12"/>
      <c r="IY124" s="12"/>
      <c r="IZ124" s="12"/>
      <c r="JA124" s="12"/>
      <c r="JB124" s="12"/>
      <c r="JC124" s="12"/>
      <c r="JD124" s="12"/>
      <c r="JE124" s="12"/>
      <c r="JF124" s="12"/>
      <c r="JG124" s="12"/>
      <c r="JH124" s="12"/>
      <c r="JI124" s="12"/>
      <c r="JJ124" s="12"/>
      <c r="JK124" s="12"/>
      <c r="JL124" s="12"/>
      <c r="JM124" s="12"/>
      <c r="JN124" s="12"/>
      <c r="JO124" s="12"/>
      <c r="JP124" s="12"/>
      <c r="JQ124" s="12"/>
      <c r="JR124" s="12"/>
      <c r="JS124" s="12"/>
      <c r="JT124" s="12"/>
      <c r="JU124" s="12"/>
      <c r="JV124" s="12"/>
      <c r="JW124" s="12"/>
      <c r="JX124" s="12"/>
    </row>
    <row r="125" spans="1:284" s="23" customFormat="1" ht="18.75" thickBot="1">
      <c r="A125" s="14" t="str">
        <f t="shared" si="326"/>
        <v/>
      </c>
      <c r="B125" s="15"/>
      <c r="C125" s="16"/>
      <c r="D125" s="17"/>
      <c r="E125" s="22"/>
      <c r="F125" s="19"/>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c r="DF125" s="18"/>
      <c r="DG125" s="18"/>
      <c r="DH125" s="18"/>
      <c r="DI125" s="18"/>
      <c r="DJ125" s="18"/>
      <c r="DK125" s="18"/>
      <c r="DL125" s="18"/>
      <c r="DM125" s="18"/>
      <c r="DN125" s="18"/>
      <c r="DO125" s="18"/>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18"/>
      <c r="GV125" s="18"/>
      <c r="GW125" s="18"/>
      <c r="GX125" s="18"/>
      <c r="GY125" s="18"/>
      <c r="GZ125" s="18"/>
      <c r="HA125" s="18"/>
      <c r="HB125" s="18"/>
      <c r="HC125" s="18"/>
      <c r="HD125" s="18"/>
      <c r="HE125" s="18"/>
      <c r="HF125" s="18"/>
      <c r="HG125" s="18"/>
      <c r="HH125" s="18"/>
      <c r="HI125" s="18"/>
      <c r="HJ125" s="18"/>
      <c r="HK125" s="18"/>
      <c r="HL125" s="18"/>
      <c r="HM125" s="18"/>
      <c r="HN125" s="18"/>
      <c r="HO125" s="18"/>
      <c r="HP125" s="18"/>
      <c r="HQ125" s="18"/>
      <c r="HR125" s="18"/>
      <c r="HS125" s="18"/>
      <c r="HT125" s="18"/>
      <c r="HU125" s="18"/>
      <c r="HV125" s="18"/>
      <c r="HW125" s="18"/>
      <c r="HX125" s="18"/>
      <c r="HY125" s="18"/>
      <c r="HZ125" s="18"/>
      <c r="IA125" s="18"/>
      <c r="IB125" s="18"/>
      <c r="IC125" s="18"/>
      <c r="ID125" s="18"/>
      <c r="IE125" s="18"/>
      <c r="IF125" s="18"/>
      <c r="IG125" s="18"/>
      <c r="IH125" s="18"/>
      <c r="II125" s="18"/>
      <c r="IJ125" s="18"/>
      <c r="IK125" s="18"/>
      <c r="IL125" s="18"/>
      <c r="IM125" s="18"/>
      <c r="IN125" s="18"/>
      <c r="IO125" s="18"/>
      <c r="IP125" s="18"/>
      <c r="IQ125" s="18"/>
      <c r="IR125" s="18"/>
      <c r="IS125" s="18"/>
      <c r="IT125" s="18"/>
      <c r="IU125" s="18"/>
      <c r="IV125" s="18"/>
      <c r="IW125" s="18"/>
      <c r="IX125" s="18"/>
      <c r="IY125" s="18"/>
      <c r="IZ125" s="18"/>
      <c r="JA125" s="18"/>
      <c r="JB125" s="18"/>
      <c r="JC125" s="18"/>
      <c r="JD125" s="18"/>
      <c r="JE125" s="18"/>
      <c r="JF125" s="18"/>
      <c r="JG125" s="18"/>
      <c r="JH125" s="18"/>
      <c r="JI125" s="18"/>
      <c r="JJ125" s="18"/>
      <c r="JK125" s="18"/>
      <c r="JL125" s="18"/>
      <c r="JM125" s="18"/>
      <c r="JN125" s="18"/>
      <c r="JO125" s="18"/>
      <c r="JP125" s="18"/>
      <c r="JQ125" s="18"/>
      <c r="JR125" s="18"/>
      <c r="JS125" s="18"/>
      <c r="JT125" s="18"/>
      <c r="JU125" s="18"/>
      <c r="JV125" s="18"/>
      <c r="JW125" s="18"/>
      <c r="JX125" s="18"/>
    </row>
    <row r="126" spans="1:284" s="23" customFormat="1">
      <c r="A126" s="7" t="str">
        <f t="shared" si="326"/>
        <v/>
      </c>
      <c r="B126" s="8"/>
      <c r="C126" s="20"/>
      <c r="D126" s="10"/>
      <c r="E126" s="21"/>
      <c r="F126" s="11"/>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2"/>
      <c r="DR126" s="12"/>
      <c r="DS126" s="12"/>
      <c r="DT126" s="12"/>
      <c r="DU126" s="12"/>
      <c r="DV126" s="12"/>
      <c r="DW126" s="12"/>
      <c r="DX126" s="12"/>
      <c r="DY126" s="12"/>
      <c r="DZ126" s="12"/>
      <c r="EA126" s="12"/>
      <c r="EB126" s="12"/>
      <c r="EC126" s="12"/>
      <c r="ED126" s="12"/>
      <c r="EE126" s="12"/>
      <c r="EF126" s="12"/>
      <c r="EG126" s="12"/>
      <c r="EH126" s="12"/>
      <c r="EI126" s="12"/>
      <c r="EJ126" s="12"/>
      <c r="EK126" s="12"/>
      <c r="EL126" s="12"/>
      <c r="EM126" s="12"/>
      <c r="EN126" s="12"/>
      <c r="EO126" s="12"/>
      <c r="EP126" s="12"/>
      <c r="EQ126" s="12"/>
      <c r="ER126" s="12"/>
      <c r="ES126" s="12"/>
      <c r="ET126" s="12"/>
      <c r="EU126" s="12"/>
      <c r="EV126" s="12"/>
      <c r="EW126" s="12"/>
      <c r="EX126" s="12"/>
      <c r="EY126" s="12"/>
      <c r="EZ126" s="12"/>
      <c r="FA126" s="12"/>
      <c r="FB126" s="12"/>
      <c r="FC126" s="12"/>
      <c r="FD126" s="12"/>
      <c r="FE126" s="12"/>
      <c r="FF126" s="12"/>
      <c r="FG126" s="12"/>
      <c r="FH126" s="12"/>
      <c r="FI126" s="12"/>
      <c r="FJ126" s="12"/>
      <c r="FK126" s="12"/>
      <c r="FL126" s="12"/>
      <c r="FM126" s="12"/>
      <c r="FN126" s="12"/>
      <c r="FO126" s="12"/>
      <c r="FP126" s="12"/>
      <c r="FQ126" s="12"/>
      <c r="FR126" s="12"/>
      <c r="FS126" s="12"/>
      <c r="FT126" s="12"/>
      <c r="FU126" s="12"/>
      <c r="FV126" s="12"/>
      <c r="FW126" s="12"/>
      <c r="FX126" s="12"/>
      <c r="FY126" s="12"/>
      <c r="FZ126" s="12"/>
      <c r="GA126" s="12"/>
      <c r="GB126" s="12"/>
      <c r="GC126" s="12"/>
      <c r="GD126" s="12"/>
      <c r="GE126" s="12"/>
      <c r="GF126" s="12"/>
      <c r="GG126" s="12"/>
      <c r="GH126" s="12"/>
      <c r="GI126" s="12"/>
      <c r="GJ126" s="12"/>
      <c r="GK126" s="12"/>
      <c r="GL126" s="12"/>
      <c r="GM126" s="12"/>
      <c r="GN126" s="12"/>
      <c r="GO126" s="12"/>
      <c r="GP126" s="12"/>
      <c r="GQ126" s="12"/>
      <c r="GR126" s="12"/>
      <c r="GS126" s="12"/>
      <c r="GT126" s="12"/>
      <c r="GU126" s="12"/>
      <c r="GV126" s="12"/>
      <c r="GW126" s="12"/>
      <c r="GX126" s="12"/>
      <c r="GY126" s="12"/>
      <c r="GZ126" s="12"/>
      <c r="HA126" s="12"/>
      <c r="HB126" s="12"/>
      <c r="HC126" s="12"/>
      <c r="HD126" s="12"/>
      <c r="HE126" s="12"/>
      <c r="HF126" s="12"/>
      <c r="HG126" s="12"/>
      <c r="HH126" s="12"/>
      <c r="HI126" s="12"/>
      <c r="HJ126" s="12"/>
      <c r="HK126" s="12"/>
      <c r="HL126" s="12"/>
      <c r="HM126" s="12"/>
      <c r="HN126" s="12"/>
      <c r="HO126" s="12"/>
      <c r="HP126" s="12"/>
      <c r="HQ126" s="12"/>
      <c r="HR126" s="12"/>
      <c r="HS126" s="12"/>
      <c r="HT126" s="12"/>
      <c r="HU126" s="12"/>
      <c r="HV126" s="12"/>
      <c r="HW126" s="12"/>
      <c r="HX126" s="12"/>
      <c r="HY126" s="12"/>
      <c r="HZ126" s="12"/>
      <c r="IA126" s="12"/>
      <c r="IB126" s="12"/>
      <c r="IC126" s="12"/>
      <c r="ID126" s="12"/>
      <c r="IE126" s="12"/>
      <c r="IF126" s="12"/>
      <c r="IG126" s="12"/>
      <c r="IH126" s="12"/>
      <c r="II126" s="12"/>
      <c r="IJ126" s="12"/>
      <c r="IK126" s="12"/>
      <c r="IL126" s="12"/>
      <c r="IM126" s="12"/>
      <c r="IN126" s="12"/>
      <c r="IO126" s="12"/>
      <c r="IP126" s="12"/>
      <c r="IQ126" s="12"/>
      <c r="IR126" s="12"/>
      <c r="IS126" s="12"/>
      <c r="IT126" s="12"/>
      <c r="IU126" s="12"/>
      <c r="IV126" s="12"/>
      <c r="IW126" s="12"/>
      <c r="IX126" s="12"/>
      <c r="IY126" s="12"/>
      <c r="IZ126" s="12"/>
      <c r="JA126" s="12"/>
      <c r="JB126" s="12"/>
      <c r="JC126" s="12"/>
      <c r="JD126" s="12"/>
      <c r="JE126" s="12"/>
      <c r="JF126" s="12"/>
      <c r="JG126" s="12"/>
      <c r="JH126" s="12"/>
      <c r="JI126" s="12"/>
      <c r="JJ126" s="12"/>
      <c r="JK126" s="12"/>
      <c r="JL126" s="12"/>
      <c r="JM126" s="12"/>
      <c r="JN126" s="12"/>
      <c r="JO126" s="12"/>
      <c r="JP126" s="12"/>
      <c r="JQ126" s="12"/>
      <c r="JR126" s="12"/>
      <c r="JS126" s="12"/>
      <c r="JT126" s="12"/>
      <c r="JU126" s="12"/>
      <c r="JV126" s="12"/>
      <c r="JW126" s="12"/>
      <c r="JX126" s="12"/>
    </row>
    <row r="127" spans="1:284" s="23" customFormat="1" ht="18.75" thickBot="1">
      <c r="A127" s="14" t="str">
        <f t="shared" si="326"/>
        <v/>
      </c>
      <c r="B127" s="15"/>
      <c r="C127" s="16"/>
      <c r="D127" s="17"/>
      <c r="E127" s="22"/>
      <c r="F127" s="19"/>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c r="DF127" s="18"/>
      <c r="DG127" s="18"/>
      <c r="DH127" s="18"/>
      <c r="DI127" s="18"/>
      <c r="DJ127" s="18"/>
      <c r="DK127" s="18"/>
      <c r="DL127" s="18"/>
      <c r="DM127" s="18"/>
      <c r="DN127" s="18"/>
      <c r="DO127" s="18"/>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18"/>
      <c r="GV127" s="18"/>
      <c r="GW127" s="18"/>
      <c r="GX127" s="18"/>
      <c r="GY127" s="18"/>
      <c r="GZ127" s="18"/>
      <c r="HA127" s="18"/>
      <c r="HB127" s="18"/>
      <c r="HC127" s="18"/>
      <c r="HD127" s="18"/>
      <c r="HE127" s="18"/>
      <c r="HF127" s="18"/>
      <c r="HG127" s="18"/>
      <c r="HH127" s="18"/>
      <c r="HI127" s="18"/>
      <c r="HJ127" s="18"/>
      <c r="HK127" s="18"/>
      <c r="HL127" s="18"/>
      <c r="HM127" s="18"/>
      <c r="HN127" s="18"/>
      <c r="HO127" s="18"/>
      <c r="HP127" s="18"/>
      <c r="HQ127" s="18"/>
      <c r="HR127" s="18"/>
      <c r="HS127" s="18"/>
      <c r="HT127" s="18"/>
      <c r="HU127" s="18"/>
      <c r="HV127" s="18"/>
      <c r="HW127" s="18"/>
      <c r="HX127" s="18"/>
      <c r="HY127" s="18"/>
      <c r="HZ127" s="18"/>
      <c r="IA127" s="18"/>
      <c r="IB127" s="18"/>
      <c r="IC127" s="18"/>
      <c r="ID127" s="18"/>
      <c r="IE127" s="18"/>
      <c r="IF127" s="18"/>
      <c r="IG127" s="18"/>
      <c r="IH127" s="18"/>
      <c r="II127" s="18"/>
      <c r="IJ127" s="18"/>
      <c r="IK127" s="18"/>
      <c r="IL127" s="18"/>
      <c r="IM127" s="18"/>
      <c r="IN127" s="18"/>
      <c r="IO127" s="18"/>
      <c r="IP127" s="18"/>
      <c r="IQ127" s="18"/>
      <c r="IR127" s="18"/>
      <c r="IS127" s="18"/>
      <c r="IT127" s="18"/>
      <c r="IU127" s="18"/>
      <c r="IV127" s="18"/>
      <c r="IW127" s="18"/>
      <c r="IX127" s="18"/>
      <c r="IY127" s="18"/>
      <c r="IZ127" s="18"/>
      <c r="JA127" s="18"/>
      <c r="JB127" s="18"/>
      <c r="JC127" s="18"/>
      <c r="JD127" s="18"/>
      <c r="JE127" s="18"/>
      <c r="JF127" s="18"/>
      <c r="JG127" s="18"/>
      <c r="JH127" s="18"/>
      <c r="JI127" s="18"/>
      <c r="JJ127" s="18"/>
      <c r="JK127" s="18"/>
      <c r="JL127" s="18"/>
      <c r="JM127" s="18"/>
      <c r="JN127" s="18"/>
      <c r="JO127" s="18"/>
      <c r="JP127" s="18"/>
      <c r="JQ127" s="18"/>
      <c r="JR127" s="18"/>
      <c r="JS127" s="18"/>
      <c r="JT127" s="18"/>
      <c r="JU127" s="18"/>
      <c r="JV127" s="18"/>
      <c r="JW127" s="18"/>
      <c r="JX127" s="18"/>
    </row>
    <row r="128" spans="1:284" s="23" customFormat="1">
      <c r="A128" s="7" t="str">
        <f t="shared" si="326"/>
        <v/>
      </c>
      <c r="B128" s="8"/>
      <c r="C128" s="20"/>
      <c r="D128" s="10"/>
      <c r="E128" s="21"/>
      <c r="F128" s="11"/>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c r="DN128" s="12"/>
      <c r="DO128" s="12"/>
      <c r="DP128" s="12"/>
      <c r="DQ128" s="12"/>
      <c r="DR128" s="12"/>
      <c r="DS128" s="12"/>
      <c r="DT128" s="12"/>
      <c r="DU128" s="12"/>
      <c r="DV128" s="12"/>
      <c r="DW128" s="12"/>
      <c r="DX128" s="12"/>
      <c r="DY128" s="12"/>
      <c r="DZ128" s="12"/>
      <c r="EA128" s="12"/>
      <c r="EB128" s="12"/>
      <c r="EC128" s="12"/>
      <c r="ED128" s="12"/>
      <c r="EE128" s="12"/>
      <c r="EF128" s="12"/>
      <c r="EG128" s="12"/>
      <c r="EH128" s="12"/>
      <c r="EI128" s="12"/>
      <c r="EJ128" s="12"/>
      <c r="EK128" s="12"/>
      <c r="EL128" s="12"/>
      <c r="EM128" s="12"/>
      <c r="EN128" s="12"/>
      <c r="EO128" s="12"/>
      <c r="EP128" s="12"/>
      <c r="EQ128" s="12"/>
      <c r="ER128" s="12"/>
      <c r="ES128" s="12"/>
      <c r="ET128" s="12"/>
      <c r="EU128" s="12"/>
      <c r="EV128" s="12"/>
      <c r="EW128" s="12"/>
      <c r="EX128" s="12"/>
      <c r="EY128" s="12"/>
      <c r="EZ128" s="12"/>
      <c r="FA128" s="12"/>
      <c r="FB128" s="12"/>
      <c r="FC128" s="12"/>
      <c r="FD128" s="12"/>
      <c r="FE128" s="12"/>
      <c r="FF128" s="12"/>
      <c r="FG128" s="12"/>
      <c r="FH128" s="12"/>
      <c r="FI128" s="12"/>
      <c r="FJ128" s="12"/>
      <c r="FK128" s="12"/>
      <c r="FL128" s="12"/>
      <c r="FM128" s="12"/>
      <c r="FN128" s="12"/>
      <c r="FO128" s="12"/>
      <c r="FP128" s="12"/>
      <c r="FQ128" s="12"/>
      <c r="FR128" s="12"/>
      <c r="FS128" s="12"/>
      <c r="FT128" s="12"/>
      <c r="FU128" s="12"/>
      <c r="FV128" s="12"/>
      <c r="FW128" s="12"/>
      <c r="FX128" s="12"/>
      <c r="FY128" s="12"/>
      <c r="FZ128" s="12"/>
      <c r="GA128" s="12"/>
      <c r="GB128" s="12"/>
      <c r="GC128" s="12"/>
      <c r="GD128" s="12"/>
      <c r="GE128" s="12"/>
      <c r="GF128" s="12"/>
      <c r="GG128" s="12"/>
      <c r="GH128" s="12"/>
      <c r="GI128" s="12"/>
      <c r="GJ128" s="12"/>
      <c r="GK128" s="12"/>
      <c r="GL128" s="12"/>
      <c r="GM128" s="12"/>
      <c r="GN128" s="12"/>
      <c r="GO128" s="12"/>
      <c r="GP128" s="12"/>
      <c r="GQ128" s="12"/>
      <c r="GR128" s="12"/>
      <c r="GS128" s="12"/>
      <c r="GT128" s="12"/>
      <c r="GU128" s="12"/>
      <c r="GV128" s="12"/>
      <c r="GW128" s="12"/>
      <c r="GX128" s="12"/>
      <c r="GY128" s="12"/>
      <c r="GZ128" s="12"/>
      <c r="HA128" s="12"/>
      <c r="HB128" s="12"/>
      <c r="HC128" s="12"/>
      <c r="HD128" s="12"/>
      <c r="HE128" s="12"/>
      <c r="HF128" s="12"/>
      <c r="HG128" s="12"/>
      <c r="HH128" s="12"/>
      <c r="HI128" s="12"/>
      <c r="HJ128" s="12"/>
      <c r="HK128" s="12"/>
      <c r="HL128" s="12"/>
      <c r="HM128" s="12"/>
      <c r="HN128" s="12"/>
      <c r="HO128" s="12"/>
      <c r="HP128" s="12"/>
      <c r="HQ128" s="12"/>
      <c r="HR128" s="12"/>
      <c r="HS128" s="12"/>
      <c r="HT128" s="12"/>
      <c r="HU128" s="12"/>
      <c r="HV128" s="12"/>
      <c r="HW128" s="12"/>
      <c r="HX128" s="12"/>
      <c r="HY128" s="12"/>
      <c r="HZ128" s="12"/>
      <c r="IA128" s="12"/>
      <c r="IB128" s="12"/>
      <c r="IC128" s="12"/>
      <c r="ID128" s="12"/>
      <c r="IE128" s="12"/>
      <c r="IF128" s="12"/>
      <c r="IG128" s="12"/>
      <c r="IH128" s="12"/>
      <c r="II128" s="12"/>
      <c r="IJ128" s="12"/>
      <c r="IK128" s="12"/>
      <c r="IL128" s="12"/>
      <c r="IM128" s="12"/>
      <c r="IN128" s="12"/>
      <c r="IO128" s="12"/>
      <c r="IP128" s="12"/>
      <c r="IQ128" s="12"/>
      <c r="IR128" s="12"/>
      <c r="IS128" s="12"/>
      <c r="IT128" s="12"/>
      <c r="IU128" s="12"/>
      <c r="IV128" s="12"/>
      <c r="IW128" s="12"/>
      <c r="IX128" s="12"/>
      <c r="IY128" s="12"/>
      <c r="IZ128" s="12"/>
      <c r="JA128" s="12"/>
      <c r="JB128" s="12"/>
      <c r="JC128" s="12"/>
      <c r="JD128" s="12"/>
      <c r="JE128" s="12"/>
      <c r="JF128" s="12"/>
      <c r="JG128" s="12"/>
      <c r="JH128" s="12"/>
      <c r="JI128" s="12"/>
      <c r="JJ128" s="12"/>
      <c r="JK128" s="12"/>
      <c r="JL128" s="12"/>
      <c r="JM128" s="12"/>
      <c r="JN128" s="12"/>
      <c r="JO128" s="12"/>
      <c r="JP128" s="12"/>
      <c r="JQ128" s="12"/>
      <c r="JR128" s="12"/>
      <c r="JS128" s="12"/>
      <c r="JT128" s="12"/>
      <c r="JU128" s="12"/>
      <c r="JV128" s="12"/>
      <c r="JW128" s="12"/>
      <c r="JX128" s="12"/>
    </row>
    <row r="129" spans="1:284" s="23" customFormat="1" ht="18.75" thickBot="1">
      <c r="A129" s="14" t="str">
        <f t="shared" si="326"/>
        <v/>
      </c>
      <c r="B129" s="15"/>
      <c r="C129" s="16"/>
      <c r="D129" s="17"/>
      <c r="E129" s="22"/>
      <c r="F129" s="19"/>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c r="DD129" s="18"/>
      <c r="DE129" s="18"/>
      <c r="DF129" s="18"/>
      <c r="DG129" s="18"/>
      <c r="DH129" s="18"/>
      <c r="DI129" s="18"/>
      <c r="DJ129" s="18"/>
      <c r="DK129" s="18"/>
      <c r="DL129" s="18"/>
      <c r="DM129" s="18"/>
      <c r="DN129" s="18"/>
      <c r="DO129" s="18"/>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18"/>
      <c r="GV129" s="18"/>
      <c r="GW129" s="18"/>
      <c r="GX129" s="18"/>
      <c r="GY129" s="18"/>
      <c r="GZ129" s="18"/>
      <c r="HA129" s="18"/>
      <c r="HB129" s="18"/>
      <c r="HC129" s="18"/>
      <c r="HD129" s="18"/>
      <c r="HE129" s="18"/>
      <c r="HF129" s="18"/>
      <c r="HG129" s="18"/>
      <c r="HH129" s="18"/>
      <c r="HI129" s="18"/>
      <c r="HJ129" s="18"/>
      <c r="HK129" s="18"/>
      <c r="HL129" s="18"/>
      <c r="HM129" s="18"/>
      <c r="HN129" s="18"/>
      <c r="HO129" s="18"/>
      <c r="HP129" s="18"/>
      <c r="HQ129" s="18"/>
      <c r="HR129" s="18"/>
      <c r="HS129" s="18"/>
      <c r="HT129" s="18"/>
      <c r="HU129" s="18"/>
      <c r="HV129" s="18"/>
      <c r="HW129" s="18"/>
      <c r="HX129" s="18"/>
      <c r="HY129" s="18"/>
      <c r="HZ129" s="18"/>
      <c r="IA129" s="18"/>
      <c r="IB129" s="18"/>
      <c r="IC129" s="18"/>
      <c r="ID129" s="18"/>
      <c r="IE129" s="18"/>
      <c r="IF129" s="18"/>
      <c r="IG129" s="18"/>
      <c r="IH129" s="18"/>
      <c r="II129" s="18"/>
      <c r="IJ129" s="18"/>
      <c r="IK129" s="18"/>
      <c r="IL129" s="18"/>
      <c r="IM129" s="18"/>
      <c r="IN129" s="18"/>
      <c r="IO129" s="18"/>
      <c r="IP129" s="18"/>
      <c r="IQ129" s="18"/>
      <c r="IR129" s="18"/>
      <c r="IS129" s="18"/>
      <c r="IT129" s="18"/>
      <c r="IU129" s="18"/>
      <c r="IV129" s="18"/>
      <c r="IW129" s="18"/>
      <c r="IX129" s="18"/>
      <c r="IY129" s="18"/>
      <c r="IZ129" s="18"/>
      <c r="JA129" s="18"/>
      <c r="JB129" s="18"/>
      <c r="JC129" s="18"/>
      <c r="JD129" s="18"/>
      <c r="JE129" s="18"/>
      <c r="JF129" s="18"/>
      <c r="JG129" s="18"/>
      <c r="JH129" s="18"/>
      <c r="JI129" s="18"/>
      <c r="JJ129" s="18"/>
      <c r="JK129" s="18"/>
      <c r="JL129" s="18"/>
      <c r="JM129" s="18"/>
      <c r="JN129" s="18"/>
      <c r="JO129" s="18"/>
      <c r="JP129" s="18"/>
      <c r="JQ129" s="18"/>
      <c r="JR129" s="18"/>
      <c r="JS129" s="18"/>
      <c r="JT129" s="18"/>
      <c r="JU129" s="18"/>
      <c r="JV129" s="18"/>
      <c r="JW129" s="18"/>
      <c r="JX129" s="18"/>
    </row>
    <row r="130" spans="1:284" s="23" customFormat="1">
      <c r="A130" s="7" t="str">
        <f t="shared" si="326"/>
        <v/>
      </c>
      <c r="B130" s="8"/>
      <c r="C130" s="20"/>
      <c r="D130" s="10"/>
      <c r="E130" s="21"/>
      <c r="F130" s="11"/>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c r="IU130" s="12"/>
      <c r="IV130" s="12"/>
      <c r="IW130" s="12"/>
      <c r="IX130" s="12"/>
      <c r="IY130" s="12"/>
      <c r="IZ130" s="12"/>
      <c r="JA130" s="12"/>
      <c r="JB130" s="12"/>
      <c r="JC130" s="12"/>
      <c r="JD130" s="12"/>
      <c r="JE130" s="12"/>
      <c r="JF130" s="12"/>
      <c r="JG130" s="12"/>
      <c r="JH130" s="12"/>
      <c r="JI130" s="12"/>
      <c r="JJ130" s="12"/>
      <c r="JK130" s="12"/>
      <c r="JL130" s="12"/>
      <c r="JM130" s="12"/>
      <c r="JN130" s="12"/>
      <c r="JO130" s="12"/>
      <c r="JP130" s="12"/>
      <c r="JQ130" s="12"/>
      <c r="JR130" s="12"/>
      <c r="JS130" s="12"/>
      <c r="JT130" s="12"/>
      <c r="JU130" s="12"/>
      <c r="JV130" s="12"/>
      <c r="JW130" s="12"/>
      <c r="JX130" s="12"/>
    </row>
    <row r="131" spans="1:284" s="23" customFormat="1" ht="18.75" thickBot="1">
      <c r="A131" s="14" t="str">
        <f t="shared" si="326"/>
        <v/>
      </c>
      <c r="B131" s="15"/>
      <c r="C131" s="16"/>
      <c r="D131" s="17"/>
      <c r="E131" s="22"/>
      <c r="F131" s="19"/>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c r="FA131" s="18"/>
      <c r="FB131" s="18"/>
      <c r="FC131" s="18"/>
      <c r="FD131" s="18"/>
      <c r="FE131" s="18"/>
      <c r="FF131" s="18"/>
      <c r="FG131" s="18"/>
      <c r="FH131" s="18"/>
      <c r="FI131" s="18"/>
      <c r="FJ131" s="18"/>
      <c r="FK131" s="18"/>
      <c r="FL131" s="18"/>
      <c r="FM131" s="18"/>
      <c r="FN131" s="18"/>
      <c r="FO131" s="18"/>
      <c r="FP131" s="18"/>
      <c r="FQ131" s="18"/>
      <c r="FR131" s="18"/>
      <c r="FS131" s="18"/>
      <c r="FT131" s="18"/>
      <c r="FU131" s="18"/>
      <c r="FV131" s="18"/>
      <c r="FW131" s="18"/>
      <c r="FX131" s="18"/>
      <c r="FY131" s="18"/>
      <c r="FZ131" s="18"/>
      <c r="GA131" s="18"/>
      <c r="GB131" s="18"/>
      <c r="GC131" s="18"/>
      <c r="GD131" s="18"/>
      <c r="GE131" s="18"/>
      <c r="GF131" s="18"/>
      <c r="GG131" s="18"/>
      <c r="GH131" s="18"/>
      <c r="GI131" s="18"/>
      <c r="GJ131" s="18"/>
      <c r="GK131" s="18"/>
      <c r="GL131" s="18"/>
      <c r="GM131" s="18"/>
      <c r="GN131" s="18"/>
      <c r="GO131" s="18"/>
      <c r="GP131" s="18"/>
      <c r="GQ131" s="18"/>
      <c r="GR131" s="18"/>
      <c r="GS131" s="18"/>
      <c r="GT131" s="18"/>
      <c r="GU131" s="18"/>
      <c r="GV131" s="18"/>
      <c r="GW131" s="18"/>
      <c r="GX131" s="18"/>
      <c r="GY131" s="18"/>
      <c r="GZ131" s="18"/>
      <c r="HA131" s="18"/>
      <c r="HB131" s="18"/>
      <c r="HC131" s="18"/>
      <c r="HD131" s="18"/>
      <c r="HE131" s="18"/>
      <c r="HF131" s="18"/>
      <c r="HG131" s="18"/>
      <c r="HH131" s="18"/>
      <c r="HI131" s="18"/>
      <c r="HJ131" s="18"/>
      <c r="HK131" s="18"/>
      <c r="HL131" s="18"/>
      <c r="HM131" s="18"/>
      <c r="HN131" s="18"/>
      <c r="HO131" s="18"/>
      <c r="HP131" s="18"/>
      <c r="HQ131" s="18"/>
      <c r="HR131" s="18"/>
      <c r="HS131" s="18"/>
      <c r="HT131" s="18"/>
      <c r="HU131" s="18"/>
      <c r="HV131" s="18"/>
      <c r="HW131" s="18"/>
      <c r="HX131" s="18"/>
      <c r="HY131" s="18"/>
      <c r="HZ131" s="18"/>
      <c r="IA131" s="18"/>
      <c r="IB131" s="18"/>
      <c r="IC131" s="18"/>
      <c r="ID131" s="18"/>
      <c r="IE131" s="18"/>
      <c r="IF131" s="18"/>
      <c r="IG131" s="18"/>
      <c r="IH131" s="18"/>
      <c r="II131" s="18"/>
      <c r="IJ131" s="18"/>
      <c r="IK131" s="18"/>
      <c r="IL131" s="18"/>
      <c r="IM131" s="18"/>
      <c r="IN131" s="18"/>
      <c r="IO131" s="18"/>
      <c r="IP131" s="18"/>
      <c r="IQ131" s="18"/>
      <c r="IR131" s="18"/>
      <c r="IS131" s="18"/>
      <c r="IT131" s="18"/>
      <c r="IU131" s="18"/>
      <c r="IV131" s="18"/>
      <c r="IW131" s="18"/>
      <c r="IX131" s="18"/>
      <c r="IY131" s="18"/>
      <c r="IZ131" s="18"/>
      <c r="JA131" s="18"/>
      <c r="JB131" s="18"/>
      <c r="JC131" s="18"/>
      <c r="JD131" s="18"/>
      <c r="JE131" s="18"/>
      <c r="JF131" s="18"/>
      <c r="JG131" s="18"/>
      <c r="JH131" s="18"/>
      <c r="JI131" s="18"/>
      <c r="JJ131" s="18"/>
      <c r="JK131" s="18"/>
      <c r="JL131" s="18"/>
      <c r="JM131" s="18"/>
      <c r="JN131" s="18"/>
      <c r="JO131" s="18"/>
      <c r="JP131" s="18"/>
      <c r="JQ131" s="18"/>
      <c r="JR131" s="18"/>
      <c r="JS131" s="18"/>
      <c r="JT131" s="18"/>
      <c r="JU131" s="18"/>
      <c r="JV131" s="18"/>
      <c r="JW131" s="18"/>
      <c r="JX131" s="18"/>
    </row>
    <row r="132" spans="1:284" s="23" customFormat="1">
      <c r="A132" s="7" t="str">
        <f t="shared" si="326"/>
        <v/>
      </c>
      <c r="B132" s="8"/>
      <c r="C132" s="20"/>
      <c r="D132" s="10"/>
      <c r="E132" s="21"/>
      <c r="F132" s="11"/>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c r="EI132" s="12"/>
      <c r="EJ132" s="12"/>
      <c r="EK132" s="12"/>
      <c r="EL132" s="12"/>
      <c r="EM132" s="12"/>
      <c r="EN132" s="12"/>
      <c r="EO132" s="12"/>
      <c r="EP132" s="12"/>
      <c r="EQ132" s="12"/>
      <c r="ER132" s="12"/>
      <c r="ES132" s="12"/>
      <c r="ET132" s="12"/>
      <c r="EU132" s="12"/>
      <c r="EV132" s="12"/>
      <c r="EW132" s="12"/>
      <c r="EX132" s="12"/>
      <c r="EY132" s="12"/>
      <c r="EZ132" s="12"/>
      <c r="FA132" s="12"/>
      <c r="FB132" s="12"/>
      <c r="FC132" s="12"/>
      <c r="FD132" s="12"/>
      <c r="FE132" s="12"/>
      <c r="FF132" s="12"/>
      <c r="FG132" s="12"/>
      <c r="FH132" s="12"/>
      <c r="FI132" s="12"/>
      <c r="FJ132" s="12"/>
      <c r="FK132" s="12"/>
      <c r="FL132" s="12"/>
      <c r="FM132" s="12"/>
      <c r="FN132" s="12"/>
      <c r="FO132" s="12"/>
      <c r="FP132" s="12"/>
      <c r="FQ132" s="12"/>
      <c r="FR132" s="12"/>
      <c r="FS132" s="12"/>
      <c r="FT132" s="12"/>
      <c r="FU132" s="12"/>
      <c r="FV132" s="12"/>
      <c r="FW132" s="12"/>
      <c r="FX132" s="12"/>
      <c r="FY132" s="12"/>
      <c r="FZ132" s="12"/>
      <c r="GA132" s="12"/>
      <c r="GB132" s="12"/>
      <c r="GC132" s="12"/>
      <c r="GD132" s="12"/>
      <c r="GE132" s="12"/>
      <c r="GF132" s="12"/>
      <c r="GG132" s="12"/>
      <c r="GH132" s="12"/>
      <c r="GI132" s="12"/>
      <c r="GJ132" s="12"/>
      <c r="GK132" s="12"/>
      <c r="GL132" s="12"/>
      <c r="GM132" s="12"/>
      <c r="GN132" s="12"/>
      <c r="GO132" s="12"/>
      <c r="GP132" s="12"/>
      <c r="GQ132" s="12"/>
      <c r="GR132" s="12"/>
      <c r="GS132" s="12"/>
      <c r="GT132" s="12"/>
      <c r="GU132" s="12"/>
      <c r="GV132" s="12"/>
      <c r="GW132" s="12"/>
      <c r="GX132" s="12"/>
      <c r="GY132" s="12"/>
      <c r="GZ132" s="12"/>
      <c r="HA132" s="12"/>
      <c r="HB132" s="12"/>
      <c r="HC132" s="12"/>
      <c r="HD132" s="12"/>
      <c r="HE132" s="12"/>
      <c r="HF132" s="12"/>
      <c r="HG132" s="12"/>
      <c r="HH132" s="12"/>
      <c r="HI132" s="12"/>
      <c r="HJ132" s="12"/>
      <c r="HK132" s="12"/>
      <c r="HL132" s="12"/>
      <c r="HM132" s="12"/>
      <c r="HN132" s="12"/>
      <c r="HO132" s="12"/>
      <c r="HP132" s="12"/>
      <c r="HQ132" s="12"/>
      <c r="HR132" s="12"/>
      <c r="HS132" s="12"/>
      <c r="HT132" s="12"/>
      <c r="HU132" s="12"/>
      <c r="HV132" s="12"/>
      <c r="HW132" s="12"/>
      <c r="HX132" s="12"/>
      <c r="HY132" s="12"/>
      <c r="HZ132" s="12"/>
      <c r="IA132" s="12"/>
      <c r="IB132" s="12"/>
      <c r="IC132" s="12"/>
      <c r="ID132" s="12"/>
      <c r="IE132" s="12"/>
      <c r="IF132" s="12"/>
      <c r="IG132" s="12"/>
      <c r="IH132" s="12"/>
      <c r="II132" s="12"/>
      <c r="IJ132" s="12"/>
      <c r="IK132" s="12"/>
      <c r="IL132" s="12"/>
      <c r="IM132" s="12"/>
      <c r="IN132" s="12"/>
      <c r="IO132" s="12"/>
      <c r="IP132" s="12"/>
      <c r="IQ132" s="12"/>
      <c r="IR132" s="12"/>
      <c r="IS132" s="12"/>
      <c r="IT132" s="12"/>
      <c r="IU132" s="12"/>
      <c r="IV132" s="12"/>
      <c r="IW132" s="12"/>
      <c r="IX132" s="12"/>
      <c r="IY132" s="12"/>
      <c r="IZ132" s="12"/>
      <c r="JA132" s="12"/>
      <c r="JB132" s="12"/>
      <c r="JC132" s="12"/>
      <c r="JD132" s="12"/>
      <c r="JE132" s="12"/>
      <c r="JF132" s="12"/>
      <c r="JG132" s="12"/>
      <c r="JH132" s="12"/>
      <c r="JI132" s="12"/>
      <c r="JJ132" s="12"/>
      <c r="JK132" s="12"/>
      <c r="JL132" s="12"/>
      <c r="JM132" s="12"/>
      <c r="JN132" s="12"/>
      <c r="JO132" s="12"/>
      <c r="JP132" s="12"/>
      <c r="JQ132" s="12"/>
      <c r="JR132" s="12"/>
      <c r="JS132" s="12"/>
      <c r="JT132" s="12"/>
      <c r="JU132" s="12"/>
      <c r="JV132" s="12"/>
      <c r="JW132" s="12"/>
      <c r="JX132" s="12"/>
    </row>
    <row r="133" spans="1:284" s="23" customFormat="1" ht="18.75" thickBot="1">
      <c r="A133" s="14" t="str">
        <f t="shared" ref="A133:A196" si="327">IF(B133="","",MONTH(B133))</f>
        <v/>
      </c>
      <c r="B133" s="15"/>
      <c r="C133" s="16"/>
      <c r="D133" s="17"/>
      <c r="E133" s="22"/>
      <c r="F133" s="19"/>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c r="DF133" s="18"/>
      <c r="DG133" s="18"/>
      <c r="DH133" s="18"/>
      <c r="DI133" s="18"/>
      <c r="DJ133" s="18"/>
      <c r="DK133" s="18"/>
      <c r="DL133" s="18"/>
      <c r="DM133" s="18"/>
      <c r="DN133" s="18"/>
      <c r="DO133" s="18"/>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18"/>
      <c r="GV133" s="18"/>
      <c r="GW133" s="18"/>
      <c r="GX133" s="18"/>
      <c r="GY133" s="18"/>
      <c r="GZ133" s="18"/>
      <c r="HA133" s="18"/>
      <c r="HB133" s="18"/>
      <c r="HC133" s="18"/>
      <c r="HD133" s="18"/>
      <c r="HE133" s="18"/>
      <c r="HF133" s="18"/>
      <c r="HG133" s="18"/>
      <c r="HH133" s="18"/>
      <c r="HI133" s="18"/>
      <c r="HJ133" s="18"/>
      <c r="HK133" s="18"/>
      <c r="HL133" s="18"/>
      <c r="HM133" s="18"/>
      <c r="HN133" s="18"/>
      <c r="HO133" s="18"/>
      <c r="HP133" s="18"/>
      <c r="HQ133" s="18"/>
      <c r="HR133" s="18"/>
      <c r="HS133" s="18"/>
      <c r="HT133" s="18"/>
      <c r="HU133" s="18"/>
      <c r="HV133" s="18"/>
      <c r="HW133" s="18"/>
      <c r="HX133" s="18"/>
      <c r="HY133" s="18"/>
      <c r="HZ133" s="18"/>
      <c r="IA133" s="18"/>
      <c r="IB133" s="18"/>
      <c r="IC133" s="18"/>
      <c r="ID133" s="18"/>
      <c r="IE133" s="18"/>
      <c r="IF133" s="18"/>
      <c r="IG133" s="18"/>
      <c r="IH133" s="18"/>
      <c r="II133" s="18"/>
      <c r="IJ133" s="18"/>
      <c r="IK133" s="18"/>
      <c r="IL133" s="18"/>
      <c r="IM133" s="18"/>
      <c r="IN133" s="18"/>
      <c r="IO133" s="18"/>
      <c r="IP133" s="18"/>
      <c r="IQ133" s="18"/>
      <c r="IR133" s="18"/>
      <c r="IS133" s="18"/>
      <c r="IT133" s="18"/>
      <c r="IU133" s="18"/>
      <c r="IV133" s="18"/>
      <c r="IW133" s="18"/>
      <c r="IX133" s="18"/>
      <c r="IY133" s="18"/>
      <c r="IZ133" s="18"/>
      <c r="JA133" s="18"/>
      <c r="JB133" s="18"/>
      <c r="JC133" s="18"/>
      <c r="JD133" s="18"/>
      <c r="JE133" s="18"/>
      <c r="JF133" s="18"/>
      <c r="JG133" s="18"/>
      <c r="JH133" s="18"/>
      <c r="JI133" s="18"/>
      <c r="JJ133" s="18"/>
      <c r="JK133" s="18"/>
      <c r="JL133" s="18"/>
      <c r="JM133" s="18"/>
      <c r="JN133" s="18"/>
      <c r="JO133" s="18"/>
      <c r="JP133" s="18"/>
      <c r="JQ133" s="18"/>
      <c r="JR133" s="18"/>
      <c r="JS133" s="18"/>
      <c r="JT133" s="18"/>
      <c r="JU133" s="18"/>
      <c r="JV133" s="18"/>
      <c r="JW133" s="18"/>
      <c r="JX133" s="18"/>
    </row>
    <row r="134" spans="1:284" s="23" customFormat="1">
      <c r="A134" s="7" t="str">
        <f t="shared" si="327"/>
        <v/>
      </c>
      <c r="B134" s="8"/>
      <c r="C134" s="20"/>
      <c r="D134" s="10"/>
      <c r="E134" s="21"/>
      <c r="F134" s="11"/>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c r="DN134" s="12"/>
      <c r="DO134" s="12"/>
      <c r="DP134" s="12"/>
      <c r="DQ134" s="12"/>
      <c r="DR134" s="12"/>
      <c r="DS134" s="12"/>
      <c r="DT134" s="12"/>
      <c r="DU134" s="12"/>
      <c r="DV134" s="12"/>
      <c r="DW134" s="12"/>
      <c r="DX134" s="12"/>
      <c r="DY134" s="12"/>
      <c r="DZ134" s="12"/>
      <c r="EA134" s="12"/>
      <c r="EB134" s="12"/>
      <c r="EC134" s="12"/>
      <c r="ED134" s="12"/>
      <c r="EE134" s="12"/>
      <c r="EF134" s="12"/>
      <c r="EG134" s="12"/>
      <c r="EH134" s="12"/>
      <c r="EI134" s="12"/>
      <c r="EJ134" s="12"/>
      <c r="EK134" s="12"/>
      <c r="EL134" s="12"/>
      <c r="EM134" s="12"/>
      <c r="EN134" s="12"/>
      <c r="EO134" s="12"/>
      <c r="EP134" s="12"/>
      <c r="EQ134" s="12"/>
      <c r="ER134" s="12"/>
      <c r="ES134" s="12"/>
      <c r="ET134" s="12"/>
      <c r="EU134" s="12"/>
      <c r="EV134" s="12"/>
      <c r="EW134" s="12"/>
      <c r="EX134" s="12"/>
      <c r="EY134" s="12"/>
      <c r="EZ134" s="12"/>
      <c r="FA134" s="12"/>
      <c r="FB134" s="12"/>
      <c r="FC134" s="12"/>
      <c r="FD134" s="12"/>
      <c r="FE134" s="12"/>
      <c r="FF134" s="12"/>
      <c r="FG134" s="12"/>
      <c r="FH134" s="12"/>
      <c r="FI134" s="12"/>
      <c r="FJ134" s="12"/>
      <c r="FK134" s="12"/>
      <c r="FL134" s="12"/>
      <c r="FM134" s="12"/>
      <c r="FN134" s="12"/>
      <c r="FO134" s="12"/>
      <c r="FP134" s="12"/>
      <c r="FQ134" s="12"/>
      <c r="FR134" s="12"/>
      <c r="FS134" s="12"/>
      <c r="FT134" s="12"/>
      <c r="FU134" s="12"/>
      <c r="FV134" s="12"/>
      <c r="FW134" s="12"/>
      <c r="FX134" s="12"/>
      <c r="FY134" s="12"/>
      <c r="FZ134" s="12"/>
      <c r="GA134" s="12"/>
      <c r="GB134" s="12"/>
      <c r="GC134" s="12"/>
      <c r="GD134" s="12"/>
      <c r="GE134" s="12"/>
      <c r="GF134" s="12"/>
      <c r="GG134" s="12"/>
      <c r="GH134" s="12"/>
      <c r="GI134" s="12"/>
      <c r="GJ134" s="12"/>
      <c r="GK134" s="12"/>
      <c r="GL134" s="12"/>
      <c r="GM134" s="12"/>
      <c r="GN134" s="12"/>
      <c r="GO134" s="12"/>
      <c r="GP134" s="12"/>
      <c r="GQ134" s="12"/>
      <c r="GR134" s="12"/>
      <c r="GS134" s="12"/>
      <c r="GT134" s="12"/>
      <c r="GU134" s="12"/>
      <c r="GV134" s="12"/>
      <c r="GW134" s="12"/>
      <c r="GX134" s="12"/>
      <c r="GY134" s="12"/>
      <c r="GZ134" s="12"/>
      <c r="HA134" s="12"/>
      <c r="HB134" s="12"/>
      <c r="HC134" s="12"/>
      <c r="HD134" s="12"/>
      <c r="HE134" s="12"/>
      <c r="HF134" s="12"/>
      <c r="HG134" s="12"/>
      <c r="HH134" s="12"/>
      <c r="HI134" s="12"/>
      <c r="HJ134" s="12"/>
      <c r="HK134" s="12"/>
      <c r="HL134" s="12"/>
      <c r="HM134" s="12"/>
      <c r="HN134" s="12"/>
      <c r="HO134" s="12"/>
      <c r="HP134" s="12"/>
      <c r="HQ134" s="12"/>
      <c r="HR134" s="12"/>
      <c r="HS134" s="12"/>
      <c r="HT134" s="12"/>
      <c r="HU134" s="12"/>
      <c r="HV134" s="12"/>
      <c r="HW134" s="12"/>
      <c r="HX134" s="12"/>
      <c r="HY134" s="12"/>
      <c r="HZ134" s="12"/>
      <c r="IA134" s="12"/>
      <c r="IB134" s="12"/>
      <c r="IC134" s="12"/>
      <c r="ID134" s="12"/>
      <c r="IE134" s="12"/>
      <c r="IF134" s="12"/>
      <c r="IG134" s="12"/>
      <c r="IH134" s="12"/>
      <c r="II134" s="12"/>
      <c r="IJ134" s="12"/>
      <c r="IK134" s="12"/>
      <c r="IL134" s="12"/>
      <c r="IM134" s="12"/>
      <c r="IN134" s="12"/>
      <c r="IO134" s="12"/>
      <c r="IP134" s="12"/>
      <c r="IQ134" s="12"/>
      <c r="IR134" s="12"/>
      <c r="IS134" s="12"/>
      <c r="IT134" s="12"/>
      <c r="IU134" s="12"/>
      <c r="IV134" s="12"/>
      <c r="IW134" s="12"/>
      <c r="IX134" s="12"/>
      <c r="IY134" s="12"/>
      <c r="IZ134" s="12"/>
      <c r="JA134" s="12"/>
      <c r="JB134" s="12"/>
      <c r="JC134" s="12"/>
      <c r="JD134" s="12"/>
      <c r="JE134" s="12"/>
      <c r="JF134" s="12"/>
      <c r="JG134" s="12"/>
      <c r="JH134" s="12"/>
      <c r="JI134" s="12"/>
      <c r="JJ134" s="12"/>
      <c r="JK134" s="12"/>
      <c r="JL134" s="12"/>
      <c r="JM134" s="12"/>
      <c r="JN134" s="12"/>
      <c r="JO134" s="12"/>
      <c r="JP134" s="12"/>
      <c r="JQ134" s="12"/>
      <c r="JR134" s="12"/>
      <c r="JS134" s="12"/>
      <c r="JT134" s="12"/>
      <c r="JU134" s="12"/>
      <c r="JV134" s="12"/>
      <c r="JW134" s="12"/>
      <c r="JX134" s="12"/>
    </row>
    <row r="135" spans="1:284" s="23" customFormat="1" ht="18.75" thickBot="1">
      <c r="A135" s="14" t="str">
        <f t="shared" si="327"/>
        <v/>
      </c>
      <c r="B135" s="15"/>
      <c r="C135" s="16"/>
      <c r="D135" s="17"/>
      <c r="E135" s="22"/>
      <c r="F135" s="19"/>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c r="DD135" s="18"/>
      <c r="DE135" s="18"/>
      <c r="DF135" s="18"/>
      <c r="DG135" s="18"/>
      <c r="DH135" s="18"/>
      <c r="DI135" s="18"/>
      <c r="DJ135" s="18"/>
      <c r="DK135" s="18"/>
      <c r="DL135" s="18"/>
      <c r="DM135" s="18"/>
      <c r="DN135" s="18"/>
      <c r="DO135" s="18"/>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18"/>
      <c r="GV135" s="18"/>
      <c r="GW135" s="18"/>
      <c r="GX135" s="18"/>
      <c r="GY135" s="18"/>
      <c r="GZ135" s="18"/>
      <c r="HA135" s="18"/>
      <c r="HB135" s="18"/>
      <c r="HC135" s="18"/>
      <c r="HD135" s="18"/>
      <c r="HE135" s="18"/>
      <c r="HF135" s="18"/>
      <c r="HG135" s="18"/>
      <c r="HH135" s="18"/>
      <c r="HI135" s="18"/>
      <c r="HJ135" s="18"/>
      <c r="HK135" s="18"/>
      <c r="HL135" s="18"/>
      <c r="HM135" s="18"/>
      <c r="HN135" s="18"/>
      <c r="HO135" s="18"/>
      <c r="HP135" s="18"/>
      <c r="HQ135" s="18"/>
      <c r="HR135" s="18"/>
      <c r="HS135" s="18"/>
      <c r="HT135" s="18"/>
      <c r="HU135" s="18"/>
      <c r="HV135" s="18"/>
      <c r="HW135" s="18"/>
      <c r="HX135" s="18"/>
      <c r="HY135" s="18"/>
      <c r="HZ135" s="18"/>
      <c r="IA135" s="18"/>
      <c r="IB135" s="18"/>
      <c r="IC135" s="18"/>
      <c r="ID135" s="18"/>
      <c r="IE135" s="18"/>
      <c r="IF135" s="18"/>
      <c r="IG135" s="18"/>
      <c r="IH135" s="18"/>
      <c r="II135" s="18"/>
      <c r="IJ135" s="18"/>
      <c r="IK135" s="18"/>
      <c r="IL135" s="18"/>
      <c r="IM135" s="18"/>
      <c r="IN135" s="18"/>
      <c r="IO135" s="18"/>
      <c r="IP135" s="18"/>
      <c r="IQ135" s="18"/>
      <c r="IR135" s="18"/>
      <c r="IS135" s="18"/>
      <c r="IT135" s="18"/>
      <c r="IU135" s="18"/>
      <c r="IV135" s="18"/>
      <c r="IW135" s="18"/>
      <c r="IX135" s="18"/>
      <c r="IY135" s="18"/>
      <c r="IZ135" s="18"/>
      <c r="JA135" s="18"/>
      <c r="JB135" s="18"/>
      <c r="JC135" s="18"/>
      <c r="JD135" s="18"/>
      <c r="JE135" s="18"/>
      <c r="JF135" s="18"/>
      <c r="JG135" s="18"/>
      <c r="JH135" s="18"/>
      <c r="JI135" s="18"/>
      <c r="JJ135" s="18"/>
      <c r="JK135" s="18"/>
      <c r="JL135" s="18"/>
      <c r="JM135" s="18"/>
      <c r="JN135" s="18"/>
      <c r="JO135" s="18"/>
      <c r="JP135" s="18"/>
      <c r="JQ135" s="18"/>
      <c r="JR135" s="18"/>
      <c r="JS135" s="18"/>
      <c r="JT135" s="18"/>
      <c r="JU135" s="18"/>
      <c r="JV135" s="18"/>
      <c r="JW135" s="18"/>
      <c r="JX135" s="18"/>
    </row>
    <row r="136" spans="1:284" s="23" customFormat="1">
      <c r="A136" s="7" t="str">
        <f t="shared" si="327"/>
        <v/>
      </c>
      <c r="B136" s="8"/>
      <c r="C136" s="20"/>
      <c r="D136" s="10"/>
      <c r="E136" s="21"/>
      <c r="F136" s="11"/>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c r="DN136" s="12"/>
      <c r="DO136" s="12"/>
      <c r="DP136" s="12"/>
      <c r="DQ136" s="12"/>
      <c r="DR136" s="12"/>
      <c r="DS136" s="12"/>
      <c r="DT136" s="12"/>
      <c r="DU136" s="12"/>
      <c r="DV136" s="12"/>
      <c r="DW136" s="12"/>
      <c r="DX136" s="12"/>
      <c r="DY136" s="12"/>
      <c r="DZ136" s="12"/>
      <c r="EA136" s="12"/>
      <c r="EB136" s="12"/>
      <c r="EC136" s="12"/>
      <c r="ED136" s="12"/>
      <c r="EE136" s="12"/>
      <c r="EF136" s="12"/>
      <c r="EG136" s="12"/>
      <c r="EH136" s="12"/>
      <c r="EI136" s="12"/>
      <c r="EJ136" s="12"/>
      <c r="EK136" s="12"/>
      <c r="EL136" s="12"/>
      <c r="EM136" s="12"/>
      <c r="EN136" s="12"/>
      <c r="EO136" s="12"/>
      <c r="EP136" s="12"/>
      <c r="EQ136" s="12"/>
      <c r="ER136" s="12"/>
      <c r="ES136" s="12"/>
      <c r="ET136" s="12"/>
      <c r="EU136" s="12"/>
      <c r="EV136" s="12"/>
      <c r="EW136" s="12"/>
      <c r="EX136" s="12"/>
      <c r="EY136" s="12"/>
      <c r="EZ136" s="12"/>
      <c r="FA136" s="12"/>
      <c r="FB136" s="12"/>
      <c r="FC136" s="12"/>
      <c r="FD136" s="12"/>
      <c r="FE136" s="12"/>
      <c r="FF136" s="12"/>
      <c r="FG136" s="12"/>
      <c r="FH136" s="12"/>
      <c r="FI136" s="12"/>
      <c r="FJ136" s="12"/>
      <c r="FK136" s="12"/>
      <c r="FL136" s="12"/>
      <c r="FM136" s="12"/>
      <c r="FN136" s="12"/>
      <c r="FO136" s="12"/>
      <c r="FP136" s="12"/>
      <c r="FQ136" s="12"/>
      <c r="FR136" s="12"/>
      <c r="FS136" s="12"/>
      <c r="FT136" s="12"/>
      <c r="FU136" s="12"/>
      <c r="FV136" s="12"/>
      <c r="FW136" s="12"/>
      <c r="FX136" s="12"/>
      <c r="FY136" s="12"/>
      <c r="FZ136" s="12"/>
      <c r="GA136" s="12"/>
      <c r="GB136" s="12"/>
      <c r="GC136" s="12"/>
      <c r="GD136" s="12"/>
      <c r="GE136" s="12"/>
      <c r="GF136" s="12"/>
      <c r="GG136" s="12"/>
      <c r="GH136" s="12"/>
      <c r="GI136" s="12"/>
      <c r="GJ136" s="12"/>
      <c r="GK136" s="12"/>
      <c r="GL136" s="12"/>
      <c r="GM136" s="12"/>
      <c r="GN136" s="12"/>
      <c r="GO136" s="12"/>
      <c r="GP136" s="12"/>
      <c r="GQ136" s="12"/>
      <c r="GR136" s="12"/>
      <c r="GS136" s="12"/>
      <c r="GT136" s="12"/>
      <c r="GU136" s="12"/>
      <c r="GV136" s="12"/>
      <c r="GW136" s="12"/>
      <c r="GX136" s="12"/>
      <c r="GY136" s="12"/>
      <c r="GZ136" s="12"/>
      <c r="HA136" s="12"/>
      <c r="HB136" s="12"/>
      <c r="HC136" s="12"/>
      <c r="HD136" s="12"/>
      <c r="HE136" s="12"/>
      <c r="HF136" s="12"/>
      <c r="HG136" s="12"/>
      <c r="HH136" s="12"/>
      <c r="HI136" s="12"/>
      <c r="HJ136" s="12"/>
      <c r="HK136" s="12"/>
      <c r="HL136" s="12"/>
      <c r="HM136" s="12"/>
      <c r="HN136" s="12"/>
      <c r="HO136" s="12"/>
      <c r="HP136" s="12"/>
      <c r="HQ136" s="12"/>
      <c r="HR136" s="12"/>
      <c r="HS136" s="12"/>
      <c r="HT136" s="12"/>
      <c r="HU136" s="12"/>
      <c r="HV136" s="12"/>
      <c r="HW136" s="12"/>
      <c r="HX136" s="12"/>
      <c r="HY136" s="12"/>
      <c r="HZ136" s="12"/>
      <c r="IA136" s="12"/>
      <c r="IB136" s="12"/>
      <c r="IC136" s="12"/>
      <c r="ID136" s="12"/>
      <c r="IE136" s="12"/>
      <c r="IF136" s="12"/>
      <c r="IG136" s="12"/>
      <c r="IH136" s="12"/>
      <c r="II136" s="12"/>
      <c r="IJ136" s="12"/>
      <c r="IK136" s="12"/>
      <c r="IL136" s="12"/>
      <c r="IM136" s="12"/>
      <c r="IN136" s="12"/>
      <c r="IO136" s="12"/>
      <c r="IP136" s="12"/>
      <c r="IQ136" s="12"/>
      <c r="IR136" s="12"/>
      <c r="IS136" s="12"/>
      <c r="IT136" s="12"/>
      <c r="IU136" s="12"/>
      <c r="IV136" s="12"/>
      <c r="IW136" s="12"/>
      <c r="IX136" s="12"/>
      <c r="IY136" s="12"/>
      <c r="IZ136" s="12"/>
      <c r="JA136" s="12"/>
      <c r="JB136" s="12"/>
      <c r="JC136" s="12"/>
      <c r="JD136" s="12"/>
      <c r="JE136" s="12"/>
      <c r="JF136" s="12"/>
      <c r="JG136" s="12"/>
      <c r="JH136" s="12"/>
      <c r="JI136" s="12"/>
      <c r="JJ136" s="12"/>
      <c r="JK136" s="12"/>
      <c r="JL136" s="12"/>
      <c r="JM136" s="12"/>
      <c r="JN136" s="12"/>
      <c r="JO136" s="12"/>
      <c r="JP136" s="12"/>
      <c r="JQ136" s="12"/>
      <c r="JR136" s="12"/>
      <c r="JS136" s="12"/>
      <c r="JT136" s="12"/>
      <c r="JU136" s="12"/>
      <c r="JV136" s="12"/>
      <c r="JW136" s="12"/>
      <c r="JX136" s="12"/>
    </row>
    <row r="137" spans="1:284" s="23" customFormat="1" ht="18.75" thickBot="1">
      <c r="A137" s="14" t="str">
        <f t="shared" si="327"/>
        <v/>
      </c>
      <c r="B137" s="15"/>
      <c r="C137" s="16"/>
      <c r="D137" s="17"/>
      <c r="E137" s="22"/>
      <c r="F137" s="19"/>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c r="DD137" s="18"/>
      <c r="DE137" s="18"/>
      <c r="DF137" s="18"/>
      <c r="DG137" s="18"/>
      <c r="DH137" s="18"/>
      <c r="DI137" s="18"/>
      <c r="DJ137" s="18"/>
      <c r="DK137" s="18"/>
      <c r="DL137" s="18"/>
      <c r="DM137" s="18"/>
      <c r="DN137" s="18"/>
      <c r="DO137" s="18"/>
      <c r="DP137" s="18"/>
      <c r="DQ137" s="18"/>
      <c r="DR137" s="18"/>
      <c r="DS137" s="18"/>
      <c r="DT137" s="18"/>
      <c r="DU137" s="18"/>
      <c r="DV137" s="18"/>
      <c r="DW137" s="18"/>
      <c r="DX137" s="18"/>
      <c r="DY137" s="18"/>
      <c r="DZ137" s="18"/>
      <c r="EA137" s="18"/>
      <c r="EB137" s="18"/>
      <c r="EC137" s="18"/>
      <c r="ED137" s="18"/>
      <c r="EE137" s="18"/>
      <c r="EF137" s="18"/>
      <c r="EG137" s="18"/>
      <c r="EH137" s="18"/>
      <c r="EI137" s="18"/>
      <c r="EJ137" s="18"/>
      <c r="EK137" s="18"/>
      <c r="EL137" s="18"/>
      <c r="EM137" s="18"/>
      <c r="EN137" s="18"/>
      <c r="EO137" s="18"/>
      <c r="EP137" s="18"/>
      <c r="EQ137" s="18"/>
      <c r="ER137" s="18"/>
      <c r="ES137" s="18"/>
      <c r="ET137" s="18"/>
      <c r="EU137" s="18"/>
      <c r="EV137" s="18"/>
      <c r="EW137" s="18"/>
      <c r="EX137" s="18"/>
      <c r="EY137" s="18"/>
      <c r="EZ137" s="18"/>
      <c r="FA137" s="18"/>
      <c r="FB137" s="18"/>
      <c r="FC137" s="18"/>
      <c r="FD137" s="18"/>
      <c r="FE137" s="18"/>
      <c r="FF137" s="18"/>
      <c r="FG137" s="18"/>
      <c r="FH137" s="18"/>
      <c r="FI137" s="18"/>
      <c r="FJ137" s="18"/>
      <c r="FK137" s="18"/>
      <c r="FL137" s="18"/>
      <c r="FM137" s="18"/>
      <c r="FN137" s="18"/>
      <c r="FO137" s="18"/>
      <c r="FP137" s="18"/>
      <c r="FQ137" s="18"/>
      <c r="FR137" s="18"/>
      <c r="FS137" s="18"/>
      <c r="FT137" s="18"/>
      <c r="FU137" s="18"/>
      <c r="FV137" s="18"/>
      <c r="FW137" s="18"/>
      <c r="FX137" s="18"/>
      <c r="FY137" s="18"/>
      <c r="FZ137" s="18"/>
      <c r="GA137" s="18"/>
      <c r="GB137" s="18"/>
      <c r="GC137" s="18"/>
      <c r="GD137" s="18"/>
      <c r="GE137" s="18"/>
      <c r="GF137" s="18"/>
      <c r="GG137" s="18"/>
      <c r="GH137" s="18"/>
      <c r="GI137" s="18"/>
      <c r="GJ137" s="18"/>
      <c r="GK137" s="18"/>
      <c r="GL137" s="18"/>
      <c r="GM137" s="18"/>
      <c r="GN137" s="18"/>
      <c r="GO137" s="18"/>
      <c r="GP137" s="18"/>
      <c r="GQ137" s="18"/>
      <c r="GR137" s="18"/>
      <c r="GS137" s="18"/>
      <c r="GT137" s="18"/>
      <c r="GU137" s="18"/>
      <c r="GV137" s="18"/>
      <c r="GW137" s="18"/>
      <c r="GX137" s="18"/>
      <c r="GY137" s="18"/>
      <c r="GZ137" s="18"/>
      <c r="HA137" s="18"/>
      <c r="HB137" s="18"/>
      <c r="HC137" s="18"/>
      <c r="HD137" s="18"/>
      <c r="HE137" s="18"/>
      <c r="HF137" s="18"/>
      <c r="HG137" s="18"/>
      <c r="HH137" s="18"/>
      <c r="HI137" s="18"/>
      <c r="HJ137" s="18"/>
      <c r="HK137" s="18"/>
      <c r="HL137" s="18"/>
      <c r="HM137" s="18"/>
      <c r="HN137" s="18"/>
      <c r="HO137" s="18"/>
      <c r="HP137" s="18"/>
      <c r="HQ137" s="18"/>
      <c r="HR137" s="18"/>
      <c r="HS137" s="18"/>
      <c r="HT137" s="18"/>
      <c r="HU137" s="18"/>
      <c r="HV137" s="18"/>
      <c r="HW137" s="18"/>
      <c r="HX137" s="18"/>
      <c r="HY137" s="18"/>
      <c r="HZ137" s="18"/>
      <c r="IA137" s="18"/>
      <c r="IB137" s="18"/>
      <c r="IC137" s="18"/>
      <c r="ID137" s="18"/>
      <c r="IE137" s="18"/>
      <c r="IF137" s="18"/>
      <c r="IG137" s="18"/>
      <c r="IH137" s="18"/>
      <c r="II137" s="18"/>
      <c r="IJ137" s="18"/>
      <c r="IK137" s="18"/>
      <c r="IL137" s="18"/>
      <c r="IM137" s="18"/>
      <c r="IN137" s="18"/>
      <c r="IO137" s="18"/>
      <c r="IP137" s="18"/>
      <c r="IQ137" s="18"/>
      <c r="IR137" s="18"/>
      <c r="IS137" s="18"/>
      <c r="IT137" s="18"/>
      <c r="IU137" s="18"/>
      <c r="IV137" s="18"/>
      <c r="IW137" s="18"/>
      <c r="IX137" s="18"/>
      <c r="IY137" s="18"/>
      <c r="IZ137" s="18"/>
      <c r="JA137" s="18"/>
      <c r="JB137" s="18"/>
      <c r="JC137" s="18"/>
      <c r="JD137" s="18"/>
      <c r="JE137" s="18"/>
      <c r="JF137" s="18"/>
      <c r="JG137" s="18"/>
      <c r="JH137" s="18"/>
      <c r="JI137" s="18"/>
      <c r="JJ137" s="18"/>
      <c r="JK137" s="18"/>
      <c r="JL137" s="18"/>
      <c r="JM137" s="18"/>
      <c r="JN137" s="18"/>
      <c r="JO137" s="18"/>
      <c r="JP137" s="18"/>
      <c r="JQ137" s="18"/>
      <c r="JR137" s="18"/>
      <c r="JS137" s="18"/>
      <c r="JT137" s="18"/>
      <c r="JU137" s="18"/>
      <c r="JV137" s="18"/>
      <c r="JW137" s="18"/>
      <c r="JX137" s="18"/>
    </row>
    <row r="138" spans="1:284" s="23" customFormat="1">
      <c r="A138" s="7" t="str">
        <f t="shared" si="327"/>
        <v/>
      </c>
      <c r="B138" s="8"/>
      <c r="C138" s="20"/>
      <c r="D138" s="10"/>
      <c r="E138" s="21"/>
      <c r="F138" s="11"/>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c r="IU138" s="12"/>
      <c r="IV138" s="12"/>
      <c r="IW138" s="12"/>
      <c r="IX138" s="12"/>
      <c r="IY138" s="12"/>
      <c r="IZ138" s="12"/>
      <c r="JA138" s="12"/>
      <c r="JB138" s="12"/>
      <c r="JC138" s="12"/>
      <c r="JD138" s="12"/>
      <c r="JE138" s="12"/>
      <c r="JF138" s="12"/>
      <c r="JG138" s="12"/>
      <c r="JH138" s="12"/>
      <c r="JI138" s="12"/>
      <c r="JJ138" s="12"/>
      <c r="JK138" s="12"/>
      <c r="JL138" s="12"/>
      <c r="JM138" s="12"/>
      <c r="JN138" s="12"/>
      <c r="JO138" s="12"/>
      <c r="JP138" s="12"/>
      <c r="JQ138" s="12"/>
      <c r="JR138" s="12"/>
      <c r="JS138" s="12"/>
      <c r="JT138" s="12"/>
      <c r="JU138" s="12"/>
      <c r="JV138" s="12"/>
      <c r="JW138" s="12"/>
      <c r="JX138" s="12"/>
    </row>
    <row r="139" spans="1:284" s="23" customFormat="1" ht="18.75" thickBot="1">
      <c r="A139" s="14" t="str">
        <f t="shared" si="327"/>
        <v/>
      </c>
      <c r="B139" s="15"/>
      <c r="C139" s="16"/>
      <c r="D139" s="17"/>
      <c r="E139" s="22"/>
      <c r="F139" s="19"/>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c r="DD139" s="18"/>
      <c r="DE139" s="18"/>
      <c r="DF139" s="18"/>
      <c r="DG139" s="18"/>
      <c r="DH139" s="18"/>
      <c r="DI139" s="18"/>
      <c r="DJ139" s="18"/>
      <c r="DK139" s="18"/>
      <c r="DL139" s="18"/>
      <c r="DM139" s="18"/>
      <c r="DN139" s="18"/>
      <c r="DO139" s="18"/>
      <c r="DP139" s="18"/>
      <c r="DQ139" s="18"/>
      <c r="DR139" s="18"/>
      <c r="DS139" s="18"/>
      <c r="DT139" s="18"/>
      <c r="DU139" s="18"/>
      <c r="DV139" s="18"/>
      <c r="DW139" s="18"/>
      <c r="DX139" s="18"/>
      <c r="DY139" s="18"/>
      <c r="DZ139" s="18"/>
      <c r="EA139" s="18"/>
      <c r="EB139" s="18"/>
      <c r="EC139" s="18"/>
      <c r="ED139" s="18"/>
      <c r="EE139" s="18"/>
      <c r="EF139" s="18"/>
      <c r="EG139" s="18"/>
      <c r="EH139" s="18"/>
      <c r="EI139" s="18"/>
      <c r="EJ139" s="18"/>
      <c r="EK139" s="18"/>
      <c r="EL139" s="18"/>
      <c r="EM139" s="18"/>
      <c r="EN139" s="18"/>
      <c r="EO139" s="18"/>
      <c r="EP139" s="18"/>
      <c r="EQ139" s="18"/>
      <c r="ER139" s="18"/>
      <c r="ES139" s="18"/>
      <c r="ET139" s="18"/>
      <c r="EU139" s="18"/>
      <c r="EV139" s="18"/>
      <c r="EW139" s="18"/>
      <c r="EX139" s="18"/>
      <c r="EY139" s="18"/>
      <c r="EZ139" s="18"/>
      <c r="FA139" s="18"/>
      <c r="FB139" s="18"/>
      <c r="FC139" s="18"/>
      <c r="FD139" s="18"/>
      <c r="FE139" s="18"/>
      <c r="FF139" s="18"/>
      <c r="FG139" s="18"/>
      <c r="FH139" s="18"/>
      <c r="FI139" s="18"/>
      <c r="FJ139" s="18"/>
      <c r="FK139" s="18"/>
      <c r="FL139" s="18"/>
      <c r="FM139" s="18"/>
      <c r="FN139" s="18"/>
      <c r="FO139" s="18"/>
      <c r="FP139" s="18"/>
      <c r="FQ139" s="18"/>
      <c r="FR139" s="18"/>
      <c r="FS139" s="18"/>
      <c r="FT139" s="18"/>
      <c r="FU139" s="18"/>
      <c r="FV139" s="18"/>
      <c r="FW139" s="18"/>
      <c r="FX139" s="18"/>
      <c r="FY139" s="18"/>
      <c r="FZ139" s="18"/>
      <c r="GA139" s="18"/>
      <c r="GB139" s="18"/>
      <c r="GC139" s="18"/>
      <c r="GD139" s="18"/>
      <c r="GE139" s="18"/>
      <c r="GF139" s="18"/>
      <c r="GG139" s="18"/>
      <c r="GH139" s="18"/>
      <c r="GI139" s="18"/>
      <c r="GJ139" s="18"/>
      <c r="GK139" s="18"/>
      <c r="GL139" s="18"/>
      <c r="GM139" s="18"/>
      <c r="GN139" s="18"/>
      <c r="GO139" s="18"/>
      <c r="GP139" s="18"/>
      <c r="GQ139" s="18"/>
      <c r="GR139" s="18"/>
      <c r="GS139" s="18"/>
      <c r="GT139" s="18"/>
      <c r="GU139" s="18"/>
      <c r="GV139" s="18"/>
      <c r="GW139" s="18"/>
      <c r="GX139" s="18"/>
      <c r="GY139" s="18"/>
      <c r="GZ139" s="18"/>
      <c r="HA139" s="18"/>
      <c r="HB139" s="18"/>
      <c r="HC139" s="18"/>
      <c r="HD139" s="18"/>
      <c r="HE139" s="18"/>
      <c r="HF139" s="18"/>
      <c r="HG139" s="18"/>
      <c r="HH139" s="18"/>
      <c r="HI139" s="18"/>
      <c r="HJ139" s="18"/>
      <c r="HK139" s="18"/>
      <c r="HL139" s="18"/>
      <c r="HM139" s="18"/>
      <c r="HN139" s="18"/>
      <c r="HO139" s="18"/>
      <c r="HP139" s="18"/>
      <c r="HQ139" s="18"/>
      <c r="HR139" s="18"/>
      <c r="HS139" s="18"/>
      <c r="HT139" s="18"/>
      <c r="HU139" s="18"/>
      <c r="HV139" s="18"/>
      <c r="HW139" s="18"/>
      <c r="HX139" s="18"/>
      <c r="HY139" s="18"/>
      <c r="HZ139" s="18"/>
      <c r="IA139" s="18"/>
      <c r="IB139" s="18"/>
      <c r="IC139" s="18"/>
      <c r="ID139" s="18"/>
      <c r="IE139" s="18"/>
      <c r="IF139" s="18"/>
      <c r="IG139" s="18"/>
      <c r="IH139" s="18"/>
      <c r="II139" s="18"/>
      <c r="IJ139" s="18"/>
      <c r="IK139" s="18"/>
      <c r="IL139" s="18"/>
      <c r="IM139" s="18"/>
      <c r="IN139" s="18"/>
      <c r="IO139" s="18"/>
      <c r="IP139" s="18"/>
      <c r="IQ139" s="18"/>
      <c r="IR139" s="18"/>
      <c r="IS139" s="18"/>
      <c r="IT139" s="18"/>
      <c r="IU139" s="18"/>
      <c r="IV139" s="18"/>
      <c r="IW139" s="18"/>
      <c r="IX139" s="18"/>
      <c r="IY139" s="18"/>
      <c r="IZ139" s="18"/>
      <c r="JA139" s="18"/>
      <c r="JB139" s="18"/>
      <c r="JC139" s="18"/>
      <c r="JD139" s="18"/>
      <c r="JE139" s="18"/>
      <c r="JF139" s="18"/>
      <c r="JG139" s="18"/>
      <c r="JH139" s="18"/>
      <c r="JI139" s="18"/>
      <c r="JJ139" s="18"/>
      <c r="JK139" s="18"/>
      <c r="JL139" s="18"/>
      <c r="JM139" s="18"/>
      <c r="JN139" s="18"/>
      <c r="JO139" s="18"/>
      <c r="JP139" s="18"/>
      <c r="JQ139" s="18"/>
      <c r="JR139" s="18"/>
      <c r="JS139" s="18"/>
      <c r="JT139" s="18"/>
      <c r="JU139" s="18"/>
      <c r="JV139" s="18"/>
      <c r="JW139" s="18"/>
      <c r="JX139" s="18"/>
    </row>
    <row r="140" spans="1:284" s="23" customFormat="1">
      <c r="A140" s="7" t="str">
        <f t="shared" si="327"/>
        <v/>
      </c>
      <c r="B140" s="8"/>
      <c r="C140" s="20"/>
      <c r="D140" s="10"/>
      <c r="E140" s="21"/>
      <c r="F140" s="11"/>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c r="DN140" s="12"/>
      <c r="DO140" s="12"/>
      <c r="DP140" s="12"/>
      <c r="DQ140" s="12"/>
      <c r="DR140" s="12"/>
      <c r="DS140" s="12"/>
      <c r="DT140" s="12"/>
      <c r="DU140" s="12"/>
      <c r="DV140" s="12"/>
      <c r="DW140" s="12"/>
      <c r="DX140" s="12"/>
      <c r="DY140" s="12"/>
      <c r="DZ140" s="12"/>
      <c r="EA140" s="12"/>
      <c r="EB140" s="12"/>
      <c r="EC140" s="12"/>
      <c r="ED140" s="12"/>
      <c r="EE140" s="12"/>
      <c r="EF140" s="12"/>
      <c r="EG140" s="12"/>
      <c r="EH140" s="12"/>
      <c r="EI140" s="12"/>
      <c r="EJ140" s="12"/>
      <c r="EK140" s="12"/>
      <c r="EL140" s="12"/>
      <c r="EM140" s="12"/>
      <c r="EN140" s="12"/>
      <c r="EO140" s="12"/>
      <c r="EP140" s="12"/>
      <c r="EQ140" s="12"/>
      <c r="ER140" s="12"/>
      <c r="ES140" s="12"/>
      <c r="ET140" s="12"/>
      <c r="EU140" s="12"/>
      <c r="EV140" s="12"/>
      <c r="EW140" s="12"/>
      <c r="EX140" s="12"/>
      <c r="EY140" s="12"/>
      <c r="EZ140" s="12"/>
      <c r="FA140" s="12"/>
      <c r="FB140" s="12"/>
      <c r="FC140" s="12"/>
      <c r="FD140" s="12"/>
      <c r="FE140" s="12"/>
      <c r="FF140" s="12"/>
      <c r="FG140" s="12"/>
      <c r="FH140" s="12"/>
      <c r="FI140" s="12"/>
      <c r="FJ140" s="12"/>
      <c r="FK140" s="12"/>
      <c r="FL140" s="12"/>
      <c r="FM140" s="12"/>
      <c r="FN140" s="12"/>
      <c r="FO140" s="12"/>
      <c r="FP140" s="12"/>
      <c r="FQ140" s="12"/>
      <c r="FR140" s="12"/>
      <c r="FS140" s="12"/>
      <c r="FT140" s="12"/>
      <c r="FU140" s="12"/>
      <c r="FV140" s="12"/>
      <c r="FW140" s="12"/>
      <c r="FX140" s="12"/>
      <c r="FY140" s="12"/>
      <c r="FZ140" s="12"/>
      <c r="GA140" s="12"/>
      <c r="GB140" s="12"/>
      <c r="GC140" s="12"/>
      <c r="GD140" s="12"/>
      <c r="GE140" s="12"/>
      <c r="GF140" s="12"/>
      <c r="GG140" s="12"/>
      <c r="GH140" s="12"/>
      <c r="GI140" s="12"/>
      <c r="GJ140" s="12"/>
      <c r="GK140" s="12"/>
      <c r="GL140" s="12"/>
      <c r="GM140" s="12"/>
      <c r="GN140" s="12"/>
      <c r="GO140" s="12"/>
      <c r="GP140" s="12"/>
      <c r="GQ140" s="12"/>
      <c r="GR140" s="12"/>
      <c r="GS140" s="12"/>
      <c r="GT140" s="12"/>
      <c r="GU140" s="12"/>
      <c r="GV140" s="12"/>
      <c r="GW140" s="12"/>
      <c r="GX140" s="12"/>
      <c r="GY140" s="12"/>
      <c r="GZ140" s="12"/>
      <c r="HA140" s="12"/>
      <c r="HB140" s="12"/>
      <c r="HC140" s="12"/>
      <c r="HD140" s="12"/>
      <c r="HE140" s="12"/>
      <c r="HF140" s="12"/>
      <c r="HG140" s="12"/>
      <c r="HH140" s="12"/>
      <c r="HI140" s="12"/>
      <c r="HJ140" s="12"/>
      <c r="HK140" s="12"/>
      <c r="HL140" s="12"/>
      <c r="HM140" s="12"/>
      <c r="HN140" s="12"/>
      <c r="HO140" s="12"/>
      <c r="HP140" s="12"/>
      <c r="HQ140" s="12"/>
      <c r="HR140" s="12"/>
      <c r="HS140" s="12"/>
      <c r="HT140" s="12"/>
      <c r="HU140" s="12"/>
      <c r="HV140" s="12"/>
      <c r="HW140" s="12"/>
      <c r="HX140" s="12"/>
      <c r="HY140" s="12"/>
      <c r="HZ140" s="12"/>
      <c r="IA140" s="12"/>
      <c r="IB140" s="12"/>
      <c r="IC140" s="12"/>
      <c r="ID140" s="12"/>
      <c r="IE140" s="12"/>
      <c r="IF140" s="12"/>
      <c r="IG140" s="12"/>
      <c r="IH140" s="12"/>
      <c r="II140" s="12"/>
      <c r="IJ140" s="12"/>
      <c r="IK140" s="12"/>
      <c r="IL140" s="12"/>
      <c r="IM140" s="12"/>
      <c r="IN140" s="12"/>
      <c r="IO140" s="12"/>
      <c r="IP140" s="12"/>
      <c r="IQ140" s="12"/>
      <c r="IR140" s="12"/>
      <c r="IS140" s="12"/>
      <c r="IT140" s="12"/>
      <c r="IU140" s="12"/>
      <c r="IV140" s="12"/>
      <c r="IW140" s="12"/>
      <c r="IX140" s="12"/>
      <c r="IY140" s="12"/>
      <c r="IZ140" s="12"/>
      <c r="JA140" s="12"/>
      <c r="JB140" s="12"/>
      <c r="JC140" s="12"/>
      <c r="JD140" s="12"/>
      <c r="JE140" s="12"/>
      <c r="JF140" s="12"/>
      <c r="JG140" s="12"/>
      <c r="JH140" s="12"/>
      <c r="JI140" s="12"/>
      <c r="JJ140" s="12"/>
      <c r="JK140" s="12"/>
      <c r="JL140" s="12"/>
      <c r="JM140" s="12"/>
      <c r="JN140" s="12"/>
      <c r="JO140" s="12"/>
      <c r="JP140" s="12"/>
      <c r="JQ140" s="12"/>
      <c r="JR140" s="12"/>
      <c r="JS140" s="12"/>
      <c r="JT140" s="12"/>
      <c r="JU140" s="12"/>
      <c r="JV140" s="12"/>
      <c r="JW140" s="12"/>
      <c r="JX140" s="12"/>
    </row>
    <row r="141" spans="1:284" s="23" customFormat="1" ht="18.75" thickBot="1">
      <c r="A141" s="14" t="str">
        <f t="shared" si="327"/>
        <v/>
      </c>
      <c r="B141" s="15"/>
      <c r="C141" s="16"/>
      <c r="D141" s="17"/>
      <c r="E141" s="22"/>
      <c r="F141" s="19"/>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c r="DD141" s="18"/>
      <c r="DE141" s="18"/>
      <c r="DF141" s="18"/>
      <c r="DG141" s="18"/>
      <c r="DH141" s="18"/>
      <c r="DI141" s="18"/>
      <c r="DJ141" s="18"/>
      <c r="DK141" s="18"/>
      <c r="DL141" s="18"/>
      <c r="DM141" s="18"/>
      <c r="DN141" s="18"/>
      <c r="DO141" s="18"/>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18"/>
      <c r="GV141" s="18"/>
      <c r="GW141" s="18"/>
      <c r="GX141" s="18"/>
      <c r="GY141" s="18"/>
      <c r="GZ141" s="18"/>
      <c r="HA141" s="18"/>
      <c r="HB141" s="18"/>
      <c r="HC141" s="18"/>
      <c r="HD141" s="18"/>
      <c r="HE141" s="18"/>
      <c r="HF141" s="18"/>
      <c r="HG141" s="18"/>
      <c r="HH141" s="18"/>
      <c r="HI141" s="18"/>
      <c r="HJ141" s="18"/>
      <c r="HK141" s="18"/>
      <c r="HL141" s="18"/>
      <c r="HM141" s="18"/>
      <c r="HN141" s="18"/>
      <c r="HO141" s="18"/>
      <c r="HP141" s="18"/>
      <c r="HQ141" s="18"/>
      <c r="HR141" s="18"/>
      <c r="HS141" s="18"/>
      <c r="HT141" s="18"/>
      <c r="HU141" s="18"/>
      <c r="HV141" s="18"/>
      <c r="HW141" s="18"/>
      <c r="HX141" s="18"/>
      <c r="HY141" s="18"/>
      <c r="HZ141" s="18"/>
      <c r="IA141" s="18"/>
      <c r="IB141" s="18"/>
      <c r="IC141" s="18"/>
      <c r="ID141" s="18"/>
      <c r="IE141" s="18"/>
      <c r="IF141" s="18"/>
      <c r="IG141" s="18"/>
      <c r="IH141" s="18"/>
      <c r="II141" s="18"/>
      <c r="IJ141" s="18"/>
      <c r="IK141" s="18"/>
      <c r="IL141" s="18"/>
      <c r="IM141" s="18"/>
      <c r="IN141" s="18"/>
      <c r="IO141" s="18"/>
      <c r="IP141" s="18"/>
      <c r="IQ141" s="18"/>
      <c r="IR141" s="18"/>
      <c r="IS141" s="18"/>
      <c r="IT141" s="18"/>
      <c r="IU141" s="18"/>
      <c r="IV141" s="18"/>
      <c r="IW141" s="18"/>
      <c r="IX141" s="18"/>
      <c r="IY141" s="18"/>
      <c r="IZ141" s="18"/>
      <c r="JA141" s="18"/>
      <c r="JB141" s="18"/>
      <c r="JC141" s="18"/>
      <c r="JD141" s="18"/>
      <c r="JE141" s="18"/>
      <c r="JF141" s="18"/>
      <c r="JG141" s="18"/>
      <c r="JH141" s="18"/>
      <c r="JI141" s="18"/>
      <c r="JJ141" s="18"/>
      <c r="JK141" s="18"/>
      <c r="JL141" s="18"/>
      <c r="JM141" s="18"/>
      <c r="JN141" s="18"/>
      <c r="JO141" s="18"/>
      <c r="JP141" s="18"/>
      <c r="JQ141" s="18"/>
      <c r="JR141" s="18"/>
      <c r="JS141" s="18"/>
      <c r="JT141" s="18"/>
      <c r="JU141" s="18"/>
      <c r="JV141" s="18"/>
      <c r="JW141" s="18"/>
      <c r="JX141" s="18"/>
    </row>
    <row r="142" spans="1:284" s="23" customFormat="1">
      <c r="A142" s="7" t="str">
        <f t="shared" si="327"/>
        <v/>
      </c>
      <c r="B142" s="8"/>
      <c r="C142" s="20"/>
      <c r="D142" s="10"/>
      <c r="E142" s="21"/>
      <c r="F142" s="11"/>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c r="DL142" s="12"/>
      <c r="DM142" s="12"/>
      <c r="DN142" s="12"/>
      <c r="DO142" s="12"/>
      <c r="DP142" s="12"/>
      <c r="DQ142" s="12"/>
      <c r="DR142" s="12"/>
      <c r="DS142" s="12"/>
      <c r="DT142" s="12"/>
      <c r="DU142" s="12"/>
      <c r="DV142" s="12"/>
      <c r="DW142" s="12"/>
      <c r="DX142" s="12"/>
      <c r="DY142" s="12"/>
      <c r="DZ142" s="12"/>
      <c r="EA142" s="12"/>
      <c r="EB142" s="12"/>
      <c r="EC142" s="12"/>
      <c r="ED142" s="12"/>
      <c r="EE142" s="12"/>
      <c r="EF142" s="12"/>
      <c r="EG142" s="12"/>
      <c r="EH142" s="12"/>
      <c r="EI142" s="12"/>
      <c r="EJ142" s="12"/>
      <c r="EK142" s="12"/>
      <c r="EL142" s="12"/>
      <c r="EM142" s="12"/>
      <c r="EN142" s="12"/>
      <c r="EO142" s="12"/>
      <c r="EP142" s="12"/>
      <c r="EQ142" s="12"/>
      <c r="ER142" s="12"/>
      <c r="ES142" s="12"/>
      <c r="ET142" s="12"/>
      <c r="EU142" s="12"/>
      <c r="EV142" s="12"/>
      <c r="EW142" s="12"/>
      <c r="EX142" s="12"/>
      <c r="EY142" s="12"/>
      <c r="EZ142" s="12"/>
      <c r="FA142" s="12"/>
      <c r="FB142" s="12"/>
      <c r="FC142" s="12"/>
      <c r="FD142" s="12"/>
      <c r="FE142" s="12"/>
      <c r="FF142" s="12"/>
      <c r="FG142" s="12"/>
      <c r="FH142" s="12"/>
      <c r="FI142" s="12"/>
      <c r="FJ142" s="12"/>
      <c r="FK142" s="12"/>
      <c r="FL142" s="12"/>
      <c r="FM142" s="12"/>
      <c r="FN142" s="12"/>
      <c r="FO142" s="12"/>
      <c r="FP142" s="12"/>
      <c r="FQ142" s="12"/>
      <c r="FR142" s="12"/>
      <c r="FS142" s="12"/>
      <c r="FT142" s="12"/>
      <c r="FU142" s="12"/>
      <c r="FV142" s="12"/>
      <c r="FW142" s="12"/>
      <c r="FX142" s="12"/>
      <c r="FY142" s="12"/>
      <c r="FZ142" s="12"/>
      <c r="GA142" s="12"/>
      <c r="GB142" s="12"/>
      <c r="GC142" s="12"/>
      <c r="GD142" s="12"/>
      <c r="GE142" s="12"/>
      <c r="GF142" s="12"/>
      <c r="GG142" s="12"/>
      <c r="GH142" s="12"/>
      <c r="GI142" s="12"/>
      <c r="GJ142" s="12"/>
      <c r="GK142" s="12"/>
      <c r="GL142" s="12"/>
      <c r="GM142" s="12"/>
      <c r="GN142" s="12"/>
      <c r="GO142" s="12"/>
      <c r="GP142" s="12"/>
      <c r="GQ142" s="12"/>
      <c r="GR142" s="12"/>
      <c r="GS142" s="12"/>
      <c r="GT142" s="12"/>
      <c r="GU142" s="12"/>
      <c r="GV142" s="12"/>
      <c r="GW142" s="12"/>
      <c r="GX142" s="12"/>
      <c r="GY142" s="12"/>
      <c r="GZ142" s="12"/>
      <c r="HA142" s="12"/>
      <c r="HB142" s="12"/>
      <c r="HC142" s="12"/>
      <c r="HD142" s="12"/>
      <c r="HE142" s="12"/>
      <c r="HF142" s="12"/>
      <c r="HG142" s="12"/>
      <c r="HH142" s="12"/>
      <c r="HI142" s="12"/>
      <c r="HJ142" s="12"/>
      <c r="HK142" s="12"/>
      <c r="HL142" s="12"/>
      <c r="HM142" s="12"/>
      <c r="HN142" s="12"/>
      <c r="HO142" s="12"/>
      <c r="HP142" s="12"/>
      <c r="HQ142" s="12"/>
      <c r="HR142" s="12"/>
      <c r="HS142" s="12"/>
      <c r="HT142" s="12"/>
      <c r="HU142" s="12"/>
      <c r="HV142" s="12"/>
      <c r="HW142" s="12"/>
      <c r="HX142" s="12"/>
      <c r="HY142" s="12"/>
      <c r="HZ142" s="12"/>
      <c r="IA142" s="12"/>
      <c r="IB142" s="12"/>
      <c r="IC142" s="12"/>
      <c r="ID142" s="12"/>
      <c r="IE142" s="12"/>
      <c r="IF142" s="12"/>
      <c r="IG142" s="12"/>
      <c r="IH142" s="12"/>
      <c r="II142" s="12"/>
      <c r="IJ142" s="12"/>
      <c r="IK142" s="12"/>
      <c r="IL142" s="12"/>
      <c r="IM142" s="12"/>
      <c r="IN142" s="12"/>
      <c r="IO142" s="12"/>
      <c r="IP142" s="12"/>
      <c r="IQ142" s="12"/>
      <c r="IR142" s="12"/>
      <c r="IS142" s="12"/>
      <c r="IT142" s="12"/>
      <c r="IU142" s="12"/>
      <c r="IV142" s="12"/>
      <c r="IW142" s="12"/>
      <c r="IX142" s="12"/>
      <c r="IY142" s="12"/>
      <c r="IZ142" s="12"/>
      <c r="JA142" s="12"/>
      <c r="JB142" s="12"/>
      <c r="JC142" s="12"/>
      <c r="JD142" s="12"/>
      <c r="JE142" s="12"/>
      <c r="JF142" s="12"/>
      <c r="JG142" s="12"/>
      <c r="JH142" s="12"/>
      <c r="JI142" s="12"/>
      <c r="JJ142" s="12"/>
      <c r="JK142" s="12"/>
      <c r="JL142" s="12"/>
      <c r="JM142" s="12"/>
      <c r="JN142" s="12"/>
      <c r="JO142" s="12"/>
      <c r="JP142" s="12"/>
      <c r="JQ142" s="12"/>
      <c r="JR142" s="12"/>
      <c r="JS142" s="12"/>
      <c r="JT142" s="12"/>
      <c r="JU142" s="12"/>
      <c r="JV142" s="12"/>
      <c r="JW142" s="12"/>
      <c r="JX142" s="12"/>
    </row>
    <row r="143" spans="1:284" s="23" customFormat="1" ht="18.75" thickBot="1">
      <c r="A143" s="14" t="str">
        <f t="shared" si="327"/>
        <v/>
      </c>
      <c r="B143" s="15"/>
      <c r="C143" s="16"/>
      <c r="D143" s="17"/>
      <c r="E143" s="22"/>
      <c r="F143" s="19"/>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c r="DD143" s="18"/>
      <c r="DE143" s="18"/>
      <c r="DF143" s="18"/>
      <c r="DG143" s="18"/>
      <c r="DH143" s="18"/>
      <c r="DI143" s="18"/>
      <c r="DJ143" s="18"/>
      <c r="DK143" s="18"/>
      <c r="DL143" s="18"/>
      <c r="DM143" s="18"/>
      <c r="DN143" s="18"/>
      <c r="DO143" s="18"/>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18"/>
      <c r="GV143" s="18"/>
      <c r="GW143" s="18"/>
      <c r="GX143" s="18"/>
      <c r="GY143" s="18"/>
      <c r="GZ143" s="18"/>
      <c r="HA143" s="18"/>
      <c r="HB143" s="18"/>
      <c r="HC143" s="18"/>
      <c r="HD143" s="18"/>
      <c r="HE143" s="18"/>
      <c r="HF143" s="18"/>
      <c r="HG143" s="18"/>
      <c r="HH143" s="18"/>
      <c r="HI143" s="18"/>
      <c r="HJ143" s="18"/>
      <c r="HK143" s="18"/>
      <c r="HL143" s="18"/>
      <c r="HM143" s="18"/>
      <c r="HN143" s="18"/>
      <c r="HO143" s="18"/>
      <c r="HP143" s="18"/>
      <c r="HQ143" s="18"/>
      <c r="HR143" s="18"/>
      <c r="HS143" s="18"/>
      <c r="HT143" s="18"/>
      <c r="HU143" s="18"/>
      <c r="HV143" s="18"/>
      <c r="HW143" s="18"/>
      <c r="HX143" s="18"/>
      <c r="HY143" s="18"/>
      <c r="HZ143" s="18"/>
      <c r="IA143" s="18"/>
      <c r="IB143" s="18"/>
      <c r="IC143" s="18"/>
      <c r="ID143" s="18"/>
      <c r="IE143" s="18"/>
      <c r="IF143" s="18"/>
      <c r="IG143" s="18"/>
      <c r="IH143" s="18"/>
      <c r="II143" s="18"/>
      <c r="IJ143" s="18"/>
      <c r="IK143" s="18"/>
      <c r="IL143" s="18"/>
      <c r="IM143" s="18"/>
      <c r="IN143" s="18"/>
      <c r="IO143" s="18"/>
      <c r="IP143" s="18"/>
      <c r="IQ143" s="18"/>
      <c r="IR143" s="18"/>
      <c r="IS143" s="18"/>
      <c r="IT143" s="18"/>
      <c r="IU143" s="18"/>
      <c r="IV143" s="18"/>
      <c r="IW143" s="18"/>
      <c r="IX143" s="18"/>
      <c r="IY143" s="18"/>
      <c r="IZ143" s="18"/>
      <c r="JA143" s="18"/>
      <c r="JB143" s="18"/>
      <c r="JC143" s="18"/>
      <c r="JD143" s="18"/>
      <c r="JE143" s="18"/>
      <c r="JF143" s="18"/>
      <c r="JG143" s="18"/>
      <c r="JH143" s="18"/>
      <c r="JI143" s="18"/>
      <c r="JJ143" s="18"/>
      <c r="JK143" s="18"/>
      <c r="JL143" s="18"/>
      <c r="JM143" s="18"/>
      <c r="JN143" s="18"/>
      <c r="JO143" s="18"/>
      <c r="JP143" s="18"/>
      <c r="JQ143" s="18"/>
      <c r="JR143" s="18"/>
      <c r="JS143" s="18"/>
      <c r="JT143" s="18"/>
      <c r="JU143" s="18"/>
      <c r="JV143" s="18"/>
      <c r="JW143" s="18"/>
      <c r="JX143" s="18"/>
    </row>
    <row r="144" spans="1:284" s="23" customFormat="1">
      <c r="A144" s="7" t="str">
        <f t="shared" si="327"/>
        <v/>
      </c>
      <c r="B144" s="8"/>
      <c r="C144" s="20"/>
      <c r="D144" s="10"/>
      <c r="E144" s="21"/>
      <c r="F144" s="11"/>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c r="DL144" s="12"/>
      <c r="DM144" s="12"/>
      <c r="DN144" s="12"/>
      <c r="DO144" s="12"/>
      <c r="DP144" s="12"/>
      <c r="DQ144" s="12"/>
      <c r="DR144" s="12"/>
      <c r="DS144" s="12"/>
      <c r="DT144" s="12"/>
      <c r="DU144" s="12"/>
      <c r="DV144" s="12"/>
      <c r="DW144" s="12"/>
      <c r="DX144" s="12"/>
      <c r="DY144" s="12"/>
      <c r="DZ144" s="12"/>
      <c r="EA144" s="12"/>
      <c r="EB144" s="12"/>
      <c r="EC144" s="12"/>
      <c r="ED144" s="12"/>
      <c r="EE144" s="12"/>
      <c r="EF144" s="12"/>
      <c r="EG144" s="12"/>
      <c r="EH144" s="12"/>
      <c r="EI144" s="12"/>
      <c r="EJ144" s="12"/>
      <c r="EK144" s="12"/>
      <c r="EL144" s="12"/>
      <c r="EM144" s="12"/>
      <c r="EN144" s="12"/>
      <c r="EO144" s="12"/>
      <c r="EP144" s="12"/>
      <c r="EQ144" s="12"/>
      <c r="ER144" s="12"/>
      <c r="ES144" s="12"/>
      <c r="ET144" s="12"/>
      <c r="EU144" s="12"/>
      <c r="EV144" s="12"/>
      <c r="EW144" s="12"/>
      <c r="EX144" s="12"/>
      <c r="EY144" s="12"/>
      <c r="EZ144" s="12"/>
      <c r="FA144" s="12"/>
      <c r="FB144" s="12"/>
      <c r="FC144" s="12"/>
      <c r="FD144" s="12"/>
      <c r="FE144" s="12"/>
      <c r="FF144" s="12"/>
      <c r="FG144" s="12"/>
      <c r="FH144" s="12"/>
      <c r="FI144" s="12"/>
      <c r="FJ144" s="12"/>
      <c r="FK144" s="12"/>
      <c r="FL144" s="12"/>
      <c r="FM144" s="12"/>
      <c r="FN144" s="12"/>
      <c r="FO144" s="12"/>
      <c r="FP144" s="12"/>
      <c r="FQ144" s="12"/>
      <c r="FR144" s="12"/>
      <c r="FS144" s="12"/>
      <c r="FT144" s="12"/>
      <c r="FU144" s="12"/>
      <c r="FV144" s="12"/>
      <c r="FW144" s="12"/>
      <c r="FX144" s="12"/>
      <c r="FY144" s="12"/>
      <c r="FZ144" s="12"/>
      <c r="GA144" s="12"/>
      <c r="GB144" s="12"/>
      <c r="GC144" s="12"/>
      <c r="GD144" s="12"/>
      <c r="GE144" s="12"/>
      <c r="GF144" s="12"/>
      <c r="GG144" s="12"/>
      <c r="GH144" s="12"/>
      <c r="GI144" s="12"/>
      <c r="GJ144" s="12"/>
      <c r="GK144" s="12"/>
      <c r="GL144" s="12"/>
      <c r="GM144" s="12"/>
      <c r="GN144" s="12"/>
      <c r="GO144" s="12"/>
      <c r="GP144" s="12"/>
      <c r="GQ144" s="12"/>
      <c r="GR144" s="12"/>
      <c r="GS144" s="12"/>
      <c r="GT144" s="12"/>
      <c r="GU144" s="12"/>
      <c r="GV144" s="12"/>
      <c r="GW144" s="12"/>
      <c r="GX144" s="12"/>
      <c r="GY144" s="12"/>
      <c r="GZ144" s="12"/>
      <c r="HA144" s="12"/>
      <c r="HB144" s="12"/>
      <c r="HC144" s="12"/>
      <c r="HD144" s="12"/>
      <c r="HE144" s="12"/>
      <c r="HF144" s="12"/>
      <c r="HG144" s="12"/>
      <c r="HH144" s="12"/>
      <c r="HI144" s="12"/>
      <c r="HJ144" s="12"/>
      <c r="HK144" s="12"/>
      <c r="HL144" s="12"/>
      <c r="HM144" s="12"/>
      <c r="HN144" s="12"/>
      <c r="HO144" s="12"/>
      <c r="HP144" s="12"/>
      <c r="HQ144" s="12"/>
      <c r="HR144" s="12"/>
      <c r="HS144" s="12"/>
      <c r="HT144" s="12"/>
      <c r="HU144" s="12"/>
      <c r="HV144" s="12"/>
      <c r="HW144" s="12"/>
      <c r="HX144" s="12"/>
      <c r="HY144" s="12"/>
      <c r="HZ144" s="12"/>
      <c r="IA144" s="12"/>
      <c r="IB144" s="12"/>
      <c r="IC144" s="12"/>
      <c r="ID144" s="12"/>
      <c r="IE144" s="12"/>
      <c r="IF144" s="12"/>
      <c r="IG144" s="12"/>
      <c r="IH144" s="12"/>
      <c r="II144" s="12"/>
      <c r="IJ144" s="12"/>
      <c r="IK144" s="12"/>
      <c r="IL144" s="12"/>
      <c r="IM144" s="12"/>
      <c r="IN144" s="12"/>
      <c r="IO144" s="12"/>
      <c r="IP144" s="12"/>
      <c r="IQ144" s="12"/>
      <c r="IR144" s="12"/>
      <c r="IS144" s="12"/>
      <c r="IT144" s="12"/>
      <c r="IU144" s="12"/>
      <c r="IV144" s="12"/>
      <c r="IW144" s="12"/>
      <c r="IX144" s="12"/>
      <c r="IY144" s="12"/>
      <c r="IZ144" s="12"/>
      <c r="JA144" s="12"/>
      <c r="JB144" s="12"/>
      <c r="JC144" s="12"/>
      <c r="JD144" s="12"/>
      <c r="JE144" s="12"/>
      <c r="JF144" s="12"/>
      <c r="JG144" s="12"/>
      <c r="JH144" s="12"/>
      <c r="JI144" s="12"/>
      <c r="JJ144" s="12"/>
      <c r="JK144" s="12"/>
      <c r="JL144" s="12"/>
      <c r="JM144" s="12"/>
      <c r="JN144" s="12"/>
      <c r="JO144" s="12"/>
      <c r="JP144" s="12"/>
      <c r="JQ144" s="12"/>
      <c r="JR144" s="12"/>
      <c r="JS144" s="12"/>
      <c r="JT144" s="12"/>
      <c r="JU144" s="12"/>
      <c r="JV144" s="12"/>
      <c r="JW144" s="12"/>
      <c r="JX144" s="12"/>
    </row>
    <row r="145" spans="1:284" s="23" customFormat="1" ht="18.75" thickBot="1">
      <c r="A145" s="14" t="str">
        <f t="shared" si="327"/>
        <v/>
      </c>
      <c r="B145" s="15"/>
      <c r="C145" s="16"/>
      <c r="D145" s="17"/>
      <c r="E145" s="22"/>
      <c r="F145" s="19"/>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c r="DD145" s="18"/>
      <c r="DE145" s="18"/>
      <c r="DF145" s="18"/>
      <c r="DG145" s="18"/>
      <c r="DH145" s="18"/>
      <c r="DI145" s="18"/>
      <c r="DJ145" s="18"/>
      <c r="DK145" s="18"/>
      <c r="DL145" s="18"/>
      <c r="DM145" s="18"/>
      <c r="DN145" s="18"/>
      <c r="DO145" s="18"/>
      <c r="DP145" s="18"/>
      <c r="DQ145" s="18"/>
      <c r="DR145" s="18"/>
      <c r="DS145" s="18"/>
      <c r="DT145" s="18"/>
      <c r="DU145" s="18"/>
      <c r="DV145" s="18"/>
      <c r="DW145" s="18"/>
      <c r="DX145" s="18"/>
      <c r="DY145" s="18"/>
      <c r="DZ145" s="18"/>
      <c r="EA145" s="18"/>
      <c r="EB145" s="18"/>
      <c r="EC145" s="18"/>
      <c r="ED145" s="18"/>
      <c r="EE145" s="18"/>
      <c r="EF145" s="18"/>
      <c r="EG145" s="18"/>
      <c r="EH145" s="18"/>
      <c r="EI145" s="18"/>
      <c r="EJ145" s="18"/>
      <c r="EK145" s="18"/>
      <c r="EL145" s="18"/>
      <c r="EM145" s="18"/>
      <c r="EN145" s="18"/>
      <c r="EO145" s="18"/>
      <c r="EP145" s="18"/>
      <c r="EQ145" s="18"/>
      <c r="ER145" s="18"/>
      <c r="ES145" s="18"/>
      <c r="ET145" s="18"/>
      <c r="EU145" s="18"/>
      <c r="EV145" s="18"/>
      <c r="EW145" s="18"/>
      <c r="EX145" s="18"/>
      <c r="EY145" s="18"/>
      <c r="EZ145" s="18"/>
      <c r="FA145" s="18"/>
      <c r="FB145" s="18"/>
      <c r="FC145" s="18"/>
      <c r="FD145" s="18"/>
      <c r="FE145" s="18"/>
      <c r="FF145" s="18"/>
      <c r="FG145" s="18"/>
      <c r="FH145" s="18"/>
      <c r="FI145" s="18"/>
      <c r="FJ145" s="18"/>
      <c r="FK145" s="18"/>
      <c r="FL145" s="18"/>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18"/>
      <c r="GV145" s="18"/>
      <c r="GW145" s="18"/>
      <c r="GX145" s="18"/>
      <c r="GY145" s="18"/>
      <c r="GZ145" s="18"/>
      <c r="HA145" s="18"/>
      <c r="HB145" s="18"/>
      <c r="HC145" s="18"/>
      <c r="HD145" s="18"/>
      <c r="HE145" s="18"/>
      <c r="HF145" s="18"/>
      <c r="HG145" s="18"/>
      <c r="HH145" s="18"/>
      <c r="HI145" s="18"/>
      <c r="HJ145" s="18"/>
      <c r="HK145" s="18"/>
      <c r="HL145" s="18"/>
      <c r="HM145" s="18"/>
      <c r="HN145" s="18"/>
      <c r="HO145" s="18"/>
      <c r="HP145" s="18"/>
      <c r="HQ145" s="18"/>
      <c r="HR145" s="18"/>
      <c r="HS145" s="18"/>
      <c r="HT145" s="18"/>
      <c r="HU145" s="18"/>
      <c r="HV145" s="18"/>
      <c r="HW145" s="18"/>
      <c r="HX145" s="18"/>
      <c r="HY145" s="18"/>
      <c r="HZ145" s="18"/>
      <c r="IA145" s="18"/>
      <c r="IB145" s="18"/>
      <c r="IC145" s="18"/>
      <c r="ID145" s="18"/>
      <c r="IE145" s="18"/>
      <c r="IF145" s="18"/>
      <c r="IG145" s="18"/>
      <c r="IH145" s="18"/>
      <c r="II145" s="18"/>
      <c r="IJ145" s="18"/>
      <c r="IK145" s="18"/>
      <c r="IL145" s="18"/>
      <c r="IM145" s="18"/>
      <c r="IN145" s="18"/>
      <c r="IO145" s="18"/>
      <c r="IP145" s="18"/>
      <c r="IQ145" s="18"/>
      <c r="IR145" s="18"/>
      <c r="IS145" s="18"/>
      <c r="IT145" s="18"/>
      <c r="IU145" s="18"/>
      <c r="IV145" s="18"/>
      <c r="IW145" s="18"/>
      <c r="IX145" s="18"/>
      <c r="IY145" s="18"/>
      <c r="IZ145" s="18"/>
      <c r="JA145" s="18"/>
      <c r="JB145" s="18"/>
      <c r="JC145" s="18"/>
      <c r="JD145" s="18"/>
      <c r="JE145" s="18"/>
      <c r="JF145" s="18"/>
      <c r="JG145" s="18"/>
      <c r="JH145" s="18"/>
      <c r="JI145" s="18"/>
      <c r="JJ145" s="18"/>
      <c r="JK145" s="18"/>
      <c r="JL145" s="18"/>
      <c r="JM145" s="18"/>
      <c r="JN145" s="18"/>
      <c r="JO145" s="18"/>
      <c r="JP145" s="18"/>
      <c r="JQ145" s="18"/>
      <c r="JR145" s="18"/>
      <c r="JS145" s="18"/>
      <c r="JT145" s="18"/>
      <c r="JU145" s="18"/>
      <c r="JV145" s="18"/>
      <c r="JW145" s="18"/>
      <c r="JX145" s="18"/>
    </row>
    <row r="146" spans="1:284" s="23" customFormat="1">
      <c r="A146" s="7" t="str">
        <f t="shared" si="327"/>
        <v/>
      </c>
      <c r="B146" s="8"/>
      <c r="C146" s="20"/>
      <c r="D146" s="10"/>
      <c r="E146" s="21"/>
      <c r="F146" s="11"/>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c r="DN146" s="12"/>
      <c r="DO146" s="12"/>
      <c r="DP146" s="12"/>
      <c r="DQ146" s="12"/>
      <c r="DR146" s="12"/>
      <c r="DS146" s="12"/>
      <c r="DT146" s="12"/>
      <c r="DU146" s="12"/>
      <c r="DV146" s="12"/>
      <c r="DW146" s="12"/>
      <c r="DX146" s="12"/>
      <c r="DY146" s="12"/>
      <c r="DZ146" s="12"/>
      <c r="EA146" s="12"/>
      <c r="EB146" s="12"/>
      <c r="EC146" s="12"/>
      <c r="ED146" s="12"/>
      <c r="EE146" s="12"/>
      <c r="EF146" s="12"/>
      <c r="EG146" s="12"/>
      <c r="EH146" s="12"/>
      <c r="EI146" s="12"/>
      <c r="EJ146" s="12"/>
      <c r="EK146" s="12"/>
      <c r="EL146" s="12"/>
      <c r="EM146" s="12"/>
      <c r="EN146" s="12"/>
      <c r="EO146" s="12"/>
      <c r="EP146" s="12"/>
      <c r="EQ146" s="12"/>
      <c r="ER146" s="12"/>
      <c r="ES146" s="12"/>
      <c r="ET146" s="12"/>
      <c r="EU146" s="12"/>
      <c r="EV146" s="12"/>
      <c r="EW146" s="12"/>
      <c r="EX146" s="12"/>
      <c r="EY146" s="12"/>
      <c r="EZ146" s="12"/>
      <c r="FA146" s="12"/>
      <c r="FB146" s="12"/>
      <c r="FC146" s="12"/>
      <c r="FD146" s="12"/>
      <c r="FE146" s="12"/>
      <c r="FF146" s="12"/>
      <c r="FG146" s="12"/>
      <c r="FH146" s="12"/>
      <c r="FI146" s="12"/>
      <c r="FJ146" s="12"/>
      <c r="FK146" s="12"/>
      <c r="FL146" s="12"/>
      <c r="FM146" s="12"/>
      <c r="FN146" s="12"/>
      <c r="FO146" s="12"/>
      <c r="FP146" s="12"/>
      <c r="FQ146" s="12"/>
      <c r="FR146" s="12"/>
      <c r="FS146" s="12"/>
      <c r="FT146" s="12"/>
      <c r="FU146" s="12"/>
      <c r="FV146" s="12"/>
      <c r="FW146" s="12"/>
      <c r="FX146" s="12"/>
      <c r="FY146" s="12"/>
      <c r="FZ146" s="12"/>
      <c r="GA146" s="12"/>
      <c r="GB146" s="12"/>
      <c r="GC146" s="12"/>
      <c r="GD146" s="12"/>
      <c r="GE146" s="12"/>
      <c r="GF146" s="12"/>
      <c r="GG146" s="12"/>
      <c r="GH146" s="12"/>
      <c r="GI146" s="12"/>
      <c r="GJ146" s="12"/>
      <c r="GK146" s="12"/>
      <c r="GL146" s="12"/>
      <c r="GM146" s="12"/>
      <c r="GN146" s="12"/>
      <c r="GO146" s="12"/>
      <c r="GP146" s="12"/>
      <c r="GQ146" s="12"/>
      <c r="GR146" s="12"/>
      <c r="GS146" s="12"/>
      <c r="GT146" s="12"/>
      <c r="GU146" s="12"/>
      <c r="GV146" s="12"/>
      <c r="GW146" s="12"/>
      <c r="GX146" s="12"/>
      <c r="GY146" s="12"/>
      <c r="GZ146" s="12"/>
      <c r="HA146" s="12"/>
      <c r="HB146" s="12"/>
      <c r="HC146" s="12"/>
      <c r="HD146" s="12"/>
      <c r="HE146" s="12"/>
      <c r="HF146" s="12"/>
      <c r="HG146" s="12"/>
      <c r="HH146" s="12"/>
      <c r="HI146" s="12"/>
      <c r="HJ146" s="12"/>
      <c r="HK146" s="12"/>
      <c r="HL146" s="12"/>
      <c r="HM146" s="12"/>
      <c r="HN146" s="12"/>
      <c r="HO146" s="12"/>
      <c r="HP146" s="12"/>
      <c r="HQ146" s="12"/>
      <c r="HR146" s="12"/>
      <c r="HS146" s="12"/>
      <c r="HT146" s="12"/>
      <c r="HU146" s="12"/>
      <c r="HV146" s="12"/>
      <c r="HW146" s="12"/>
      <c r="HX146" s="12"/>
      <c r="HY146" s="12"/>
      <c r="HZ146" s="12"/>
      <c r="IA146" s="12"/>
      <c r="IB146" s="12"/>
      <c r="IC146" s="12"/>
      <c r="ID146" s="12"/>
      <c r="IE146" s="12"/>
      <c r="IF146" s="12"/>
      <c r="IG146" s="12"/>
      <c r="IH146" s="12"/>
      <c r="II146" s="12"/>
      <c r="IJ146" s="12"/>
      <c r="IK146" s="12"/>
      <c r="IL146" s="12"/>
      <c r="IM146" s="12"/>
      <c r="IN146" s="12"/>
      <c r="IO146" s="12"/>
      <c r="IP146" s="12"/>
      <c r="IQ146" s="12"/>
      <c r="IR146" s="12"/>
      <c r="IS146" s="12"/>
      <c r="IT146" s="12"/>
      <c r="IU146" s="12"/>
      <c r="IV146" s="12"/>
      <c r="IW146" s="12"/>
      <c r="IX146" s="12"/>
      <c r="IY146" s="12"/>
      <c r="IZ146" s="12"/>
      <c r="JA146" s="12"/>
      <c r="JB146" s="12"/>
      <c r="JC146" s="12"/>
      <c r="JD146" s="12"/>
      <c r="JE146" s="12"/>
      <c r="JF146" s="12"/>
      <c r="JG146" s="12"/>
      <c r="JH146" s="12"/>
      <c r="JI146" s="12"/>
      <c r="JJ146" s="12"/>
      <c r="JK146" s="12"/>
      <c r="JL146" s="12"/>
      <c r="JM146" s="12"/>
      <c r="JN146" s="12"/>
      <c r="JO146" s="12"/>
      <c r="JP146" s="12"/>
      <c r="JQ146" s="12"/>
      <c r="JR146" s="12"/>
      <c r="JS146" s="12"/>
      <c r="JT146" s="12"/>
      <c r="JU146" s="12"/>
      <c r="JV146" s="12"/>
      <c r="JW146" s="12"/>
      <c r="JX146" s="12"/>
    </row>
    <row r="147" spans="1:284" s="23" customFormat="1" ht="18.75" thickBot="1">
      <c r="A147" s="14" t="str">
        <f t="shared" si="327"/>
        <v/>
      </c>
      <c r="B147" s="15"/>
      <c r="C147" s="16"/>
      <c r="D147" s="17"/>
      <c r="E147" s="22"/>
      <c r="F147" s="19"/>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c r="DD147" s="18"/>
      <c r="DE147" s="18"/>
      <c r="DF147" s="18"/>
      <c r="DG147" s="18"/>
      <c r="DH147" s="18"/>
      <c r="DI147" s="18"/>
      <c r="DJ147" s="18"/>
      <c r="DK147" s="18"/>
      <c r="DL147" s="18"/>
      <c r="DM147" s="18"/>
      <c r="DN147" s="18"/>
      <c r="DO147" s="18"/>
      <c r="DP147" s="18"/>
      <c r="DQ147" s="18"/>
      <c r="DR147" s="18"/>
      <c r="DS147" s="18"/>
      <c r="DT147" s="18"/>
      <c r="DU147" s="18"/>
      <c r="DV147" s="18"/>
      <c r="DW147" s="18"/>
      <c r="DX147" s="18"/>
      <c r="DY147" s="18"/>
      <c r="DZ147" s="18"/>
      <c r="EA147" s="18"/>
      <c r="EB147" s="18"/>
      <c r="EC147" s="18"/>
      <c r="ED147" s="18"/>
      <c r="EE147" s="18"/>
      <c r="EF147" s="18"/>
      <c r="EG147" s="18"/>
      <c r="EH147" s="18"/>
      <c r="EI147" s="18"/>
      <c r="EJ147" s="18"/>
      <c r="EK147" s="18"/>
      <c r="EL147" s="18"/>
      <c r="EM147" s="18"/>
      <c r="EN147" s="18"/>
      <c r="EO147" s="18"/>
      <c r="EP147" s="18"/>
      <c r="EQ147" s="18"/>
      <c r="ER147" s="18"/>
      <c r="ES147" s="18"/>
      <c r="ET147" s="18"/>
      <c r="EU147" s="18"/>
      <c r="EV147" s="18"/>
      <c r="EW147" s="18"/>
      <c r="EX147" s="18"/>
      <c r="EY147" s="18"/>
      <c r="EZ147" s="18"/>
      <c r="FA147" s="18"/>
      <c r="FB147" s="18"/>
      <c r="FC147" s="18"/>
      <c r="FD147" s="18"/>
      <c r="FE147" s="18"/>
      <c r="FF147" s="18"/>
      <c r="FG147" s="18"/>
      <c r="FH147" s="18"/>
      <c r="FI147" s="18"/>
      <c r="FJ147" s="18"/>
      <c r="FK147" s="18"/>
      <c r="FL147" s="18"/>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18"/>
      <c r="GV147" s="18"/>
      <c r="GW147" s="18"/>
      <c r="GX147" s="18"/>
      <c r="GY147" s="18"/>
      <c r="GZ147" s="18"/>
      <c r="HA147" s="18"/>
      <c r="HB147" s="18"/>
      <c r="HC147" s="18"/>
      <c r="HD147" s="18"/>
      <c r="HE147" s="18"/>
      <c r="HF147" s="18"/>
      <c r="HG147" s="18"/>
      <c r="HH147" s="18"/>
      <c r="HI147" s="18"/>
      <c r="HJ147" s="18"/>
      <c r="HK147" s="18"/>
      <c r="HL147" s="18"/>
      <c r="HM147" s="18"/>
      <c r="HN147" s="18"/>
      <c r="HO147" s="18"/>
      <c r="HP147" s="18"/>
      <c r="HQ147" s="18"/>
      <c r="HR147" s="18"/>
      <c r="HS147" s="18"/>
      <c r="HT147" s="18"/>
      <c r="HU147" s="18"/>
      <c r="HV147" s="18"/>
      <c r="HW147" s="18"/>
      <c r="HX147" s="18"/>
      <c r="HY147" s="18"/>
      <c r="HZ147" s="18"/>
      <c r="IA147" s="18"/>
      <c r="IB147" s="18"/>
      <c r="IC147" s="18"/>
      <c r="ID147" s="18"/>
      <c r="IE147" s="18"/>
      <c r="IF147" s="18"/>
      <c r="IG147" s="18"/>
      <c r="IH147" s="18"/>
      <c r="II147" s="18"/>
      <c r="IJ147" s="18"/>
      <c r="IK147" s="18"/>
      <c r="IL147" s="18"/>
      <c r="IM147" s="18"/>
      <c r="IN147" s="18"/>
      <c r="IO147" s="18"/>
      <c r="IP147" s="18"/>
      <c r="IQ147" s="18"/>
      <c r="IR147" s="18"/>
      <c r="IS147" s="18"/>
      <c r="IT147" s="18"/>
      <c r="IU147" s="18"/>
      <c r="IV147" s="18"/>
      <c r="IW147" s="18"/>
      <c r="IX147" s="18"/>
      <c r="IY147" s="18"/>
      <c r="IZ147" s="18"/>
      <c r="JA147" s="18"/>
      <c r="JB147" s="18"/>
      <c r="JC147" s="18"/>
      <c r="JD147" s="18"/>
      <c r="JE147" s="18"/>
      <c r="JF147" s="18"/>
      <c r="JG147" s="18"/>
      <c r="JH147" s="18"/>
      <c r="JI147" s="18"/>
      <c r="JJ147" s="18"/>
      <c r="JK147" s="18"/>
      <c r="JL147" s="18"/>
      <c r="JM147" s="18"/>
      <c r="JN147" s="18"/>
      <c r="JO147" s="18"/>
      <c r="JP147" s="18"/>
      <c r="JQ147" s="18"/>
      <c r="JR147" s="18"/>
      <c r="JS147" s="18"/>
      <c r="JT147" s="18"/>
      <c r="JU147" s="18"/>
      <c r="JV147" s="18"/>
      <c r="JW147" s="18"/>
      <c r="JX147" s="18"/>
    </row>
    <row r="148" spans="1:284" s="23" customFormat="1">
      <c r="A148" s="7" t="str">
        <f t="shared" si="327"/>
        <v/>
      </c>
      <c r="B148" s="8"/>
      <c r="C148" s="20"/>
      <c r="D148" s="10"/>
      <c r="E148" s="21"/>
      <c r="F148" s="11"/>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c r="DN148" s="12"/>
      <c r="DO148" s="12"/>
      <c r="DP148" s="12"/>
      <c r="DQ148" s="12"/>
      <c r="DR148" s="12"/>
      <c r="DS148" s="12"/>
      <c r="DT148" s="12"/>
      <c r="DU148" s="12"/>
      <c r="DV148" s="12"/>
      <c r="DW148" s="12"/>
      <c r="DX148" s="12"/>
      <c r="DY148" s="12"/>
      <c r="DZ148" s="12"/>
      <c r="EA148" s="12"/>
      <c r="EB148" s="12"/>
      <c r="EC148" s="12"/>
      <c r="ED148" s="12"/>
      <c r="EE148" s="12"/>
      <c r="EF148" s="12"/>
      <c r="EG148" s="12"/>
      <c r="EH148" s="12"/>
      <c r="EI148" s="12"/>
      <c r="EJ148" s="12"/>
      <c r="EK148" s="12"/>
      <c r="EL148" s="12"/>
      <c r="EM148" s="12"/>
      <c r="EN148" s="12"/>
      <c r="EO148" s="12"/>
      <c r="EP148" s="12"/>
      <c r="EQ148" s="12"/>
      <c r="ER148" s="12"/>
      <c r="ES148" s="12"/>
      <c r="ET148" s="12"/>
      <c r="EU148" s="12"/>
      <c r="EV148" s="12"/>
      <c r="EW148" s="12"/>
      <c r="EX148" s="12"/>
      <c r="EY148" s="12"/>
      <c r="EZ148" s="12"/>
      <c r="FA148" s="12"/>
      <c r="FB148" s="12"/>
      <c r="FC148" s="12"/>
      <c r="FD148" s="12"/>
      <c r="FE148" s="12"/>
      <c r="FF148" s="12"/>
      <c r="FG148" s="12"/>
      <c r="FH148" s="12"/>
      <c r="FI148" s="12"/>
      <c r="FJ148" s="12"/>
      <c r="FK148" s="12"/>
      <c r="FL148" s="12"/>
      <c r="FM148" s="12"/>
      <c r="FN148" s="12"/>
      <c r="FO148" s="12"/>
      <c r="FP148" s="12"/>
      <c r="FQ148" s="12"/>
      <c r="FR148" s="12"/>
      <c r="FS148" s="12"/>
      <c r="FT148" s="12"/>
      <c r="FU148" s="12"/>
      <c r="FV148" s="12"/>
      <c r="FW148" s="12"/>
      <c r="FX148" s="12"/>
      <c r="FY148" s="12"/>
      <c r="FZ148" s="12"/>
      <c r="GA148" s="12"/>
      <c r="GB148" s="12"/>
      <c r="GC148" s="12"/>
      <c r="GD148" s="12"/>
      <c r="GE148" s="12"/>
      <c r="GF148" s="12"/>
      <c r="GG148" s="12"/>
      <c r="GH148" s="12"/>
      <c r="GI148" s="12"/>
      <c r="GJ148" s="12"/>
      <c r="GK148" s="12"/>
      <c r="GL148" s="12"/>
      <c r="GM148" s="12"/>
      <c r="GN148" s="12"/>
      <c r="GO148" s="12"/>
      <c r="GP148" s="12"/>
      <c r="GQ148" s="12"/>
      <c r="GR148" s="12"/>
      <c r="GS148" s="12"/>
      <c r="GT148" s="12"/>
      <c r="GU148" s="12"/>
      <c r="GV148" s="12"/>
      <c r="GW148" s="12"/>
      <c r="GX148" s="12"/>
      <c r="GY148" s="12"/>
      <c r="GZ148" s="12"/>
      <c r="HA148" s="12"/>
      <c r="HB148" s="12"/>
      <c r="HC148" s="12"/>
      <c r="HD148" s="12"/>
      <c r="HE148" s="12"/>
      <c r="HF148" s="12"/>
      <c r="HG148" s="12"/>
      <c r="HH148" s="12"/>
      <c r="HI148" s="12"/>
      <c r="HJ148" s="12"/>
      <c r="HK148" s="12"/>
      <c r="HL148" s="12"/>
      <c r="HM148" s="12"/>
      <c r="HN148" s="12"/>
      <c r="HO148" s="12"/>
      <c r="HP148" s="12"/>
      <c r="HQ148" s="12"/>
      <c r="HR148" s="12"/>
      <c r="HS148" s="12"/>
      <c r="HT148" s="12"/>
      <c r="HU148" s="12"/>
      <c r="HV148" s="12"/>
      <c r="HW148" s="12"/>
      <c r="HX148" s="12"/>
      <c r="HY148" s="12"/>
      <c r="HZ148" s="12"/>
      <c r="IA148" s="12"/>
      <c r="IB148" s="12"/>
      <c r="IC148" s="12"/>
      <c r="ID148" s="12"/>
      <c r="IE148" s="12"/>
      <c r="IF148" s="12"/>
      <c r="IG148" s="12"/>
      <c r="IH148" s="12"/>
      <c r="II148" s="12"/>
      <c r="IJ148" s="12"/>
      <c r="IK148" s="12"/>
      <c r="IL148" s="12"/>
      <c r="IM148" s="12"/>
      <c r="IN148" s="12"/>
      <c r="IO148" s="12"/>
      <c r="IP148" s="12"/>
      <c r="IQ148" s="12"/>
      <c r="IR148" s="12"/>
      <c r="IS148" s="12"/>
      <c r="IT148" s="12"/>
      <c r="IU148" s="12"/>
      <c r="IV148" s="12"/>
      <c r="IW148" s="12"/>
      <c r="IX148" s="12"/>
      <c r="IY148" s="12"/>
      <c r="IZ148" s="12"/>
      <c r="JA148" s="12"/>
      <c r="JB148" s="12"/>
      <c r="JC148" s="12"/>
      <c r="JD148" s="12"/>
      <c r="JE148" s="12"/>
      <c r="JF148" s="12"/>
      <c r="JG148" s="12"/>
      <c r="JH148" s="12"/>
      <c r="JI148" s="12"/>
      <c r="JJ148" s="12"/>
      <c r="JK148" s="12"/>
      <c r="JL148" s="12"/>
      <c r="JM148" s="12"/>
      <c r="JN148" s="12"/>
      <c r="JO148" s="12"/>
      <c r="JP148" s="12"/>
      <c r="JQ148" s="12"/>
      <c r="JR148" s="12"/>
      <c r="JS148" s="12"/>
      <c r="JT148" s="12"/>
      <c r="JU148" s="12"/>
      <c r="JV148" s="12"/>
      <c r="JW148" s="12"/>
      <c r="JX148" s="12"/>
    </row>
    <row r="149" spans="1:284" s="23" customFormat="1" ht="18.75" thickBot="1">
      <c r="A149" s="14" t="str">
        <f t="shared" si="327"/>
        <v/>
      </c>
      <c r="B149" s="15"/>
      <c r="C149" s="16"/>
      <c r="D149" s="17"/>
      <c r="E149" s="22"/>
      <c r="F149" s="19"/>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c r="DD149" s="18"/>
      <c r="DE149" s="18"/>
      <c r="DF149" s="18"/>
      <c r="DG149" s="18"/>
      <c r="DH149" s="18"/>
      <c r="DI149" s="18"/>
      <c r="DJ149" s="18"/>
      <c r="DK149" s="18"/>
      <c r="DL149" s="18"/>
      <c r="DM149" s="18"/>
      <c r="DN149" s="18"/>
      <c r="DO149" s="18"/>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18"/>
      <c r="GV149" s="18"/>
      <c r="GW149" s="18"/>
      <c r="GX149" s="18"/>
      <c r="GY149" s="18"/>
      <c r="GZ149" s="18"/>
      <c r="HA149" s="18"/>
      <c r="HB149" s="18"/>
      <c r="HC149" s="18"/>
      <c r="HD149" s="18"/>
      <c r="HE149" s="18"/>
      <c r="HF149" s="18"/>
      <c r="HG149" s="18"/>
      <c r="HH149" s="18"/>
      <c r="HI149" s="18"/>
      <c r="HJ149" s="18"/>
      <c r="HK149" s="18"/>
      <c r="HL149" s="18"/>
      <c r="HM149" s="18"/>
      <c r="HN149" s="18"/>
      <c r="HO149" s="18"/>
      <c r="HP149" s="18"/>
      <c r="HQ149" s="18"/>
      <c r="HR149" s="18"/>
      <c r="HS149" s="18"/>
      <c r="HT149" s="18"/>
      <c r="HU149" s="18"/>
      <c r="HV149" s="18"/>
      <c r="HW149" s="18"/>
      <c r="HX149" s="18"/>
      <c r="HY149" s="18"/>
      <c r="HZ149" s="18"/>
      <c r="IA149" s="18"/>
      <c r="IB149" s="18"/>
      <c r="IC149" s="18"/>
      <c r="ID149" s="18"/>
      <c r="IE149" s="18"/>
      <c r="IF149" s="18"/>
      <c r="IG149" s="18"/>
      <c r="IH149" s="18"/>
      <c r="II149" s="18"/>
      <c r="IJ149" s="18"/>
      <c r="IK149" s="18"/>
      <c r="IL149" s="18"/>
      <c r="IM149" s="18"/>
      <c r="IN149" s="18"/>
      <c r="IO149" s="18"/>
      <c r="IP149" s="18"/>
      <c r="IQ149" s="18"/>
      <c r="IR149" s="18"/>
      <c r="IS149" s="18"/>
      <c r="IT149" s="18"/>
      <c r="IU149" s="18"/>
      <c r="IV149" s="18"/>
      <c r="IW149" s="18"/>
      <c r="IX149" s="18"/>
      <c r="IY149" s="18"/>
      <c r="IZ149" s="18"/>
      <c r="JA149" s="18"/>
      <c r="JB149" s="18"/>
      <c r="JC149" s="18"/>
      <c r="JD149" s="18"/>
      <c r="JE149" s="18"/>
      <c r="JF149" s="18"/>
      <c r="JG149" s="18"/>
      <c r="JH149" s="18"/>
      <c r="JI149" s="18"/>
      <c r="JJ149" s="18"/>
      <c r="JK149" s="18"/>
      <c r="JL149" s="18"/>
      <c r="JM149" s="18"/>
      <c r="JN149" s="18"/>
      <c r="JO149" s="18"/>
      <c r="JP149" s="18"/>
      <c r="JQ149" s="18"/>
      <c r="JR149" s="18"/>
      <c r="JS149" s="18"/>
      <c r="JT149" s="18"/>
      <c r="JU149" s="18"/>
      <c r="JV149" s="18"/>
      <c r="JW149" s="18"/>
      <c r="JX149" s="18"/>
    </row>
    <row r="150" spans="1:284" s="23" customFormat="1">
      <c r="A150" s="7" t="str">
        <f t="shared" si="327"/>
        <v/>
      </c>
      <c r="B150" s="8"/>
      <c r="C150" s="20"/>
      <c r="D150" s="10"/>
      <c r="E150" s="21"/>
      <c r="F150" s="11"/>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c r="EI150" s="12"/>
      <c r="EJ150" s="12"/>
      <c r="EK150" s="12"/>
      <c r="EL150" s="12"/>
      <c r="EM150" s="12"/>
      <c r="EN150" s="12"/>
      <c r="EO150" s="12"/>
      <c r="EP150" s="12"/>
      <c r="EQ150" s="12"/>
      <c r="ER150" s="12"/>
      <c r="ES150" s="12"/>
      <c r="ET150" s="12"/>
      <c r="EU150" s="12"/>
      <c r="EV150" s="12"/>
      <c r="EW150" s="12"/>
      <c r="EX150" s="12"/>
      <c r="EY150" s="12"/>
      <c r="EZ150" s="12"/>
      <c r="FA150" s="12"/>
      <c r="FB150" s="12"/>
      <c r="FC150" s="12"/>
      <c r="FD150" s="12"/>
      <c r="FE150" s="12"/>
      <c r="FF150" s="12"/>
      <c r="FG150" s="12"/>
      <c r="FH150" s="12"/>
      <c r="FI150" s="12"/>
      <c r="FJ150" s="12"/>
      <c r="FK150" s="12"/>
      <c r="FL150" s="12"/>
      <c r="FM150" s="12"/>
      <c r="FN150" s="12"/>
      <c r="FO150" s="12"/>
      <c r="FP150" s="12"/>
      <c r="FQ150" s="12"/>
      <c r="FR150" s="12"/>
      <c r="FS150" s="12"/>
      <c r="FT150" s="12"/>
      <c r="FU150" s="12"/>
      <c r="FV150" s="12"/>
      <c r="FW150" s="12"/>
      <c r="FX150" s="12"/>
      <c r="FY150" s="12"/>
      <c r="FZ150" s="12"/>
      <c r="GA150" s="12"/>
      <c r="GB150" s="12"/>
      <c r="GC150" s="12"/>
      <c r="GD150" s="12"/>
      <c r="GE150" s="12"/>
      <c r="GF150" s="12"/>
      <c r="GG150" s="12"/>
      <c r="GH150" s="12"/>
      <c r="GI150" s="12"/>
      <c r="GJ150" s="12"/>
      <c r="GK150" s="12"/>
      <c r="GL150" s="12"/>
      <c r="GM150" s="12"/>
      <c r="GN150" s="12"/>
      <c r="GO150" s="12"/>
      <c r="GP150" s="12"/>
      <c r="GQ150" s="12"/>
      <c r="GR150" s="12"/>
      <c r="GS150" s="12"/>
      <c r="GT150" s="12"/>
      <c r="GU150" s="12"/>
      <c r="GV150" s="12"/>
      <c r="GW150" s="12"/>
      <c r="GX150" s="12"/>
      <c r="GY150" s="12"/>
      <c r="GZ150" s="12"/>
      <c r="HA150" s="12"/>
      <c r="HB150" s="12"/>
      <c r="HC150" s="12"/>
      <c r="HD150" s="12"/>
      <c r="HE150" s="12"/>
      <c r="HF150" s="12"/>
      <c r="HG150" s="12"/>
      <c r="HH150" s="12"/>
      <c r="HI150" s="12"/>
      <c r="HJ150" s="12"/>
      <c r="HK150" s="12"/>
      <c r="HL150" s="12"/>
      <c r="HM150" s="12"/>
      <c r="HN150" s="12"/>
      <c r="HO150" s="12"/>
      <c r="HP150" s="12"/>
      <c r="HQ150" s="12"/>
      <c r="HR150" s="12"/>
      <c r="HS150" s="12"/>
      <c r="HT150" s="12"/>
      <c r="HU150" s="12"/>
      <c r="HV150" s="12"/>
      <c r="HW150" s="12"/>
      <c r="HX150" s="12"/>
      <c r="HY150" s="12"/>
      <c r="HZ150" s="12"/>
      <c r="IA150" s="12"/>
      <c r="IB150" s="12"/>
      <c r="IC150" s="12"/>
      <c r="ID150" s="12"/>
      <c r="IE150" s="12"/>
      <c r="IF150" s="12"/>
      <c r="IG150" s="12"/>
      <c r="IH150" s="12"/>
      <c r="II150" s="12"/>
      <c r="IJ150" s="12"/>
      <c r="IK150" s="12"/>
      <c r="IL150" s="12"/>
      <c r="IM150" s="12"/>
      <c r="IN150" s="12"/>
      <c r="IO150" s="12"/>
      <c r="IP150" s="12"/>
      <c r="IQ150" s="12"/>
      <c r="IR150" s="12"/>
      <c r="IS150" s="12"/>
      <c r="IT150" s="12"/>
      <c r="IU150" s="12"/>
      <c r="IV150" s="12"/>
      <c r="IW150" s="12"/>
      <c r="IX150" s="12"/>
      <c r="IY150" s="12"/>
      <c r="IZ150" s="12"/>
      <c r="JA150" s="12"/>
      <c r="JB150" s="12"/>
      <c r="JC150" s="12"/>
      <c r="JD150" s="12"/>
      <c r="JE150" s="12"/>
      <c r="JF150" s="12"/>
      <c r="JG150" s="12"/>
      <c r="JH150" s="12"/>
      <c r="JI150" s="12"/>
      <c r="JJ150" s="12"/>
      <c r="JK150" s="12"/>
      <c r="JL150" s="12"/>
      <c r="JM150" s="12"/>
      <c r="JN150" s="12"/>
      <c r="JO150" s="12"/>
      <c r="JP150" s="12"/>
      <c r="JQ150" s="12"/>
      <c r="JR150" s="12"/>
      <c r="JS150" s="12"/>
      <c r="JT150" s="12"/>
      <c r="JU150" s="12"/>
      <c r="JV150" s="12"/>
      <c r="JW150" s="12"/>
      <c r="JX150" s="12"/>
    </row>
    <row r="151" spans="1:284" s="23" customFormat="1" ht="18.75" thickBot="1">
      <c r="A151" s="14" t="str">
        <f t="shared" si="327"/>
        <v/>
      </c>
      <c r="B151" s="15"/>
      <c r="C151" s="16"/>
      <c r="D151" s="17"/>
      <c r="E151" s="22"/>
      <c r="F151" s="19"/>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c r="DD151" s="18"/>
      <c r="DE151" s="18"/>
      <c r="DF151" s="18"/>
      <c r="DG151" s="18"/>
      <c r="DH151" s="18"/>
      <c r="DI151" s="18"/>
      <c r="DJ151" s="18"/>
      <c r="DK151" s="18"/>
      <c r="DL151" s="18"/>
      <c r="DM151" s="18"/>
      <c r="DN151" s="18"/>
      <c r="DO151" s="18"/>
      <c r="DP151" s="18"/>
      <c r="DQ151" s="18"/>
      <c r="DR151" s="18"/>
      <c r="DS151" s="18"/>
      <c r="DT151" s="18"/>
      <c r="DU151" s="18"/>
      <c r="DV151" s="18"/>
      <c r="DW151" s="18"/>
      <c r="DX151" s="18"/>
      <c r="DY151" s="18"/>
      <c r="DZ151" s="18"/>
      <c r="EA151" s="18"/>
      <c r="EB151" s="18"/>
      <c r="EC151" s="18"/>
      <c r="ED151" s="18"/>
      <c r="EE151" s="18"/>
      <c r="EF151" s="18"/>
      <c r="EG151" s="18"/>
      <c r="EH151" s="18"/>
      <c r="EI151" s="18"/>
      <c r="EJ151" s="18"/>
      <c r="EK151" s="18"/>
      <c r="EL151" s="18"/>
      <c r="EM151" s="18"/>
      <c r="EN151" s="18"/>
      <c r="EO151" s="18"/>
      <c r="EP151" s="18"/>
      <c r="EQ151" s="18"/>
      <c r="ER151" s="18"/>
      <c r="ES151" s="18"/>
      <c r="ET151" s="18"/>
      <c r="EU151" s="18"/>
      <c r="EV151" s="18"/>
      <c r="EW151" s="18"/>
      <c r="EX151" s="18"/>
      <c r="EY151" s="18"/>
      <c r="EZ151" s="18"/>
      <c r="FA151" s="18"/>
      <c r="FB151" s="18"/>
      <c r="FC151" s="18"/>
      <c r="FD151" s="18"/>
      <c r="FE151" s="18"/>
      <c r="FF151" s="18"/>
      <c r="FG151" s="18"/>
      <c r="FH151" s="18"/>
      <c r="FI151" s="18"/>
      <c r="FJ151" s="18"/>
      <c r="FK151" s="18"/>
      <c r="FL151" s="18"/>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18"/>
      <c r="GV151" s="18"/>
      <c r="GW151" s="18"/>
      <c r="GX151" s="18"/>
      <c r="GY151" s="18"/>
      <c r="GZ151" s="18"/>
      <c r="HA151" s="18"/>
      <c r="HB151" s="18"/>
      <c r="HC151" s="18"/>
      <c r="HD151" s="18"/>
      <c r="HE151" s="18"/>
      <c r="HF151" s="18"/>
      <c r="HG151" s="18"/>
      <c r="HH151" s="18"/>
      <c r="HI151" s="18"/>
      <c r="HJ151" s="18"/>
      <c r="HK151" s="18"/>
      <c r="HL151" s="18"/>
      <c r="HM151" s="18"/>
      <c r="HN151" s="18"/>
      <c r="HO151" s="18"/>
      <c r="HP151" s="18"/>
      <c r="HQ151" s="18"/>
      <c r="HR151" s="18"/>
      <c r="HS151" s="18"/>
      <c r="HT151" s="18"/>
      <c r="HU151" s="18"/>
      <c r="HV151" s="18"/>
      <c r="HW151" s="18"/>
      <c r="HX151" s="18"/>
      <c r="HY151" s="18"/>
      <c r="HZ151" s="18"/>
      <c r="IA151" s="18"/>
      <c r="IB151" s="18"/>
      <c r="IC151" s="18"/>
      <c r="ID151" s="18"/>
      <c r="IE151" s="18"/>
      <c r="IF151" s="18"/>
      <c r="IG151" s="18"/>
      <c r="IH151" s="18"/>
      <c r="II151" s="18"/>
      <c r="IJ151" s="18"/>
      <c r="IK151" s="18"/>
      <c r="IL151" s="18"/>
      <c r="IM151" s="18"/>
      <c r="IN151" s="18"/>
      <c r="IO151" s="18"/>
      <c r="IP151" s="18"/>
      <c r="IQ151" s="18"/>
      <c r="IR151" s="18"/>
      <c r="IS151" s="18"/>
      <c r="IT151" s="18"/>
      <c r="IU151" s="18"/>
      <c r="IV151" s="18"/>
      <c r="IW151" s="18"/>
      <c r="IX151" s="18"/>
      <c r="IY151" s="18"/>
      <c r="IZ151" s="18"/>
      <c r="JA151" s="18"/>
      <c r="JB151" s="18"/>
      <c r="JC151" s="18"/>
      <c r="JD151" s="18"/>
      <c r="JE151" s="18"/>
      <c r="JF151" s="18"/>
      <c r="JG151" s="18"/>
      <c r="JH151" s="18"/>
      <c r="JI151" s="18"/>
      <c r="JJ151" s="18"/>
      <c r="JK151" s="18"/>
      <c r="JL151" s="18"/>
      <c r="JM151" s="18"/>
      <c r="JN151" s="18"/>
      <c r="JO151" s="18"/>
      <c r="JP151" s="18"/>
      <c r="JQ151" s="18"/>
      <c r="JR151" s="18"/>
      <c r="JS151" s="18"/>
      <c r="JT151" s="18"/>
      <c r="JU151" s="18"/>
      <c r="JV151" s="18"/>
      <c r="JW151" s="18"/>
      <c r="JX151" s="18"/>
    </row>
    <row r="152" spans="1:284" s="23" customFormat="1">
      <c r="A152" s="7" t="str">
        <f t="shared" si="327"/>
        <v/>
      </c>
      <c r="B152" s="8"/>
      <c r="C152" s="20"/>
      <c r="D152" s="10"/>
      <c r="E152" s="21"/>
      <c r="F152" s="11"/>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c r="DN152" s="12"/>
      <c r="DO152" s="12"/>
      <c r="DP152" s="12"/>
      <c r="DQ152" s="12"/>
      <c r="DR152" s="12"/>
      <c r="DS152" s="12"/>
      <c r="DT152" s="12"/>
      <c r="DU152" s="12"/>
      <c r="DV152" s="12"/>
      <c r="DW152" s="12"/>
      <c r="DX152" s="12"/>
      <c r="DY152" s="12"/>
      <c r="DZ152" s="12"/>
      <c r="EA152" s="12"/>
      <c r="EB152" s="12"/>
      <c r="EC152" s="12"/>
      <c r="ED152" s="12"/>
      <c r="EE152" s="12"/>
      <c r="EF152" s="12"/>
      <c r="EG152" s="12"/>
      <c r="EH152" s="12"/>
      <c r="EI152" s="12"/>
      <c r="EJ152" s="12"/>
      <c r="EK152" s="12"/>
      <c r="EL152" s="12"/>
      <c r="EM152" s="12"/>
      <c r="EN152" s="12"/>
      <c r="EO152" s="12"/>
      <c r="EP152" s="12"/>
      <c r="EQ152" s="12"/>
      <c r="ER152" s="12"/>
      <c r="ES152" s="12"/>
      <c r="ET152" s="12"/>
      <c r="EU152" s="12"/>
      <c r="EV152" s="12"/>
      <c r="EW152" s="12"/>
      <c r="EX152" s="12"/>
      <c r="EY152" s="12"/>
      <c r="EZ152" s="12"/>
      <c r="FA152" s="12"/>
      <c r="FB152" s="12"/>
      <c r="FC152" s="12"/>
      <c r="FD152" s="12"/>
      <c r="FE152" s="12"/>
      <c r="FF152" s="12"/>
      <c r="FG152" s="12"/>
      <c r="FH152" s="12"/>
      <c r="FI152" s="12"/>
      <c r="FJ152" s="12"/>
      <c r="FK152" s="12"/>
      <c r="FL152" s="12"/>
      <c r="FM152" s="12"/>
      <c r="FN152" s="12"/>
      <c r="FO152" s="12"/>
      <c r="FP152" s="12"/>
      <c r="FQ152" s="12"/>
      <c r="FR152" s="12"/>
      <c r="FS152" s="12"/>
      <c r="FT152" s="12"/>
      <c r="FU152" s="12"/>
      <c r="FV152" s="12"/>
      <c r="FW152" s="12"/>
      <c r="FX152" s="12"/>
      <c r="FY152" s="12"/>
      <c r="FZ152" s="12"/>
      <c r="GA152" s="12"/>
      <c r="GB152" s="12"/>
      <c r="GC152" s="12"/>
      <c r="GD152" s="12"/>
      <c r="GE152" s="12"/>
      <c r="GF152" s="12"/>
      <c r="GG152" s="12"/>
      <c r="GH152" s="12"/>
      <c r="GI152" s="12"/>
      <c r="GJ152" s="12"/>
      <c r="GK152" s="12"/>
      <c r="GL152" s="12"/>
      <c r="GM152" s="12"/>
      <c r="GN152" s="12"/>
      <c r="GO152" s="12"/>
      <c r="GP152" s="12"/>
      <c r="GQ152" s="12"/>
      <c r="GR152" s="12"/>
      <c r="GS152" s="12"/>
      <c r="GT152" s="12"/>
      <c r="GU152" s="12"/>
      <c r="GV152" s="12"/>
      <c r="GW152" s="12"/>
      <c r="GX152" s="12"/>
      <c r="GY152" s="12"/>
      <c r="GZ152" s="12"/>
      <c r="HA152" s="12"/>
      <c r="HB152" s="12"/>
      <c r="HC152" s="12"/>
      <c r="HD152" s="12"/>
      <c r="HE152" s="12"/>
      <c r="HF152" s="12"/>
      <c r="HG152" s="12"/>
      <c r="HH152" s="12"/>
      <c r="HI152" s="12"/>
      <c r="HJ152" s="12"/>
      <c r="HK152" s="12"/>
      <c r="HL152" s="12"/>
      <c r="HM152" s="12"/>
      <c r="HN152" s="12"/>
      <c r="HO152" s="12"/>
      <c r="HP152" s="12"/>
      <c r="HQ152" s="12"/>
      <c r="HR152" s="12"/>
      <c r="HS152" s="12"/>
      <c r="HT152" s="12"/>
      <c r="HU152" s="12"/>
      <c r="HV152" s="12"/>
      <c r="HW152" s="12"/>
      <c r="HX152" s="12"/>
      <c r="HY152" s="12"/>
      <c r="HZ152" s="12"/>
      <c r="IA152" s="12"/>
      <c r="IB152" s="12"/>
      <c r="IC152" s="12"/>
      <c r="ID152" s="12"/>
      <c r="IE152" s="12"/>
      <c r="IF152" s="12"/>
      <c r="IG152" s="12"/>
      <c r="IH152" s="12"/>
      <c r="II152" s="12"/>
      <c r="IJ152" s="12"/>
      <c r="IK152" s="12"/>
      <c r="IL152" s="12"/>
      <c r="IM152" s="12"/>
      <c r="IN152" s="12"/>
      <c r="IO152" s="12"/>
      <c r="IP152" s="12"/>
      <c r="IQ152" s="12"/>
      <c r="IR152" s="12"/>
      <c r="IS152" s="12"/>
      <c r="IT152" s="12"/>
      <c r="IU152" s="12"/>
      <c r="IV152" s="12"/>
      <c r="IW152" s="12"/>
      <c r="IX152" s="12"/>
      <c r="IY152" s="12"/>
      <c r="IZ152" s="12"/>
      <c r="JA152" s="12"/>
      <c r="JB152" s="12"/>
      <c r="JC152" s="12"/>
      <c r="JD152" s="12"/>
      <c r="JE152" s="12"/>
      <c r="JF152" s="12"/>
      <c r="JG152" s="12"/>
      <c r="JH152" s="12"/>
      <c r="JI152" s="12"/>
      <c r="JJ152" s="12"/>
      <c r="JK152" s="12"/>
      <c r="JL152" s="12"/>
      <c r="JM152" s="12"/>
      <c r="JN152" s="12"/>
      <c r="JO152" s="12"/>
      <c r="JP152" s="12"/>
      <c r="JQ152" s="12"/>
      <c r="JR152" s="12"/>
      <c r="JS152" s="12"/>
      <c r="JT152" s="12"/>
      <c r="JU152" s="12"/>
      <c r="JV152" s="12"/>
      <c r="JW152" s="12"/>
      <c r="JX152" s="12"/>
    </row>
    <row r="153" spans="1:284" s="23" customFormat="1" ht="18.75" thickBot="1">
      <c r="A153" s="14" t="str">
        <f t="shared" si="327"/>
        <v/>
      </c>
      <c r="B153" s="15"/>
      <c r="C153" s="16"/>
      <c r="D153" s="17"/>
      <c r="E153" s="22"/>
      <c r="F153" s="19"/>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c r="DD153" s="18"/>
      <c r="DE153" s="18"/>
      <c r="DF153" s="18"/>
      <c r="DG153" s="18"/>
      <c r="DH153" s="18"/>
      <c r="DI153" s="18"/>
      <c r="DJ153" s="18"/>
      <c r="DK153" s="18"/>
      <c r="DL153" s="18"/>
      <c r="DM153" s="18"/>
      <c r="DN153" s="18"/>
      <c r="DO153" s="18"/>
      <c r="DP153" s="18"/>
      <c r="DQ153" s="18"/>
      <c r="DR153" s="18"/>
      <c r="DS153" s="18"/>
      <c r="DT153" s="18"/>
      <c r="DU153" s="18"/>
      <c r="DV153" s="18"/>
      <c r="DW153" s="18"/>
      <c r="DX153" s="18"/>
      <c r="DY153" s="18"/>
      <c r="DZ153" s="18"/>
      <c r="EA153" s="18"/>
      <c r="EB153" s="18"/>
      <c r="EC153" s="18"/>
      <c r="ED153" s="18"/>
      <c r="EE153" s="18"/>
      <c r="EF153" s="18"/>
      <c r="EG153" s="18"/>
      <c r="EH153" s="18"/>
      <c r="EI153" s="18"/>
      <c r="EJ153" s="18"/>
      <c r="EK153" s="18"/>
      <c r="EL153" s="18"/>
      <c r="EM153" s="18"/>
      <c r="EN153" s="18"/>
      <c r="EO153" s="18"/>
      <c r="EP153" s="18"/>
      <c r="EQ153" s="18"/>
      <c r="ER153" s="18"/>
      <c r="ES153" s="18"/>
      <c r="ET153" s="18"/>
      <c r="EU153" s="18"/>
      <c r="EV153" s="18"/>
      <c r="EW153" s="18"/>
      <c r="EX153" s="18"/>
      <c r="EY153" s="18"/>
      <c r="EZ153" s="18"/>
      <c r="FA153" s="18"/>
      <c r="FB153" s="18"/>
      <c r="FC153" s="18"/>
      <c r="FD153" s="18"/>
      <c r="FE153" s="18"/>
      <c r="FF153" s="18"/>
      <c r="FG153" s="18"/>
      <c r="FH153" s="18"/>
      <c r="FI153" s="18"/>
      <c r="FJ153" s="18"/>
      <c r="FK153" s="18"/>
      <c r="FL153" s="18"/>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18"/>
      <c r="GV153" s="18"/>
      <c r="GW153" s="18"/>
      <c r="GX153" s="18"/>
      <c r="GY153" s="18"/>
      <c r="GZ153" s="18"/>
      <c r="HA153" s="18"/>
      <c r="HB153" s="18"/>
      <c r="HC153" s="18"/>
      <c r="HD153" s="18"/>
      <c r="HE153" s="18"/>
      <c r="HF153" s="18"/>
      <c r="HG153" s="18"/>
      <c r="HH153" s="18"/>
      <c r="HI153" s="18"/>
      <c r="HJ153" s="18"/>
      <c r="HK153" s="18"/>
      <c r="HL153" s="18"/>
      <c r="HM153" s="18"/>
      <c r="HN153" s="18"/>
      <c r="HO153" s="18"/>
      <c r="HP153" s="18"/>
      <c r="HQ153" s="18"/>
      <c r="HR153" s="18"/>
      <c r="HS153" s="18"/>
      <c r="HT153" s="18"/>
      <c r="HU153" s="18"/>
      <c r="HV153" s="18"/>
      <c r="HW153" s="18"/>
      <c r="HX153" s="18"/>
      <c r="HY153" s="18"/>
      <c r="HZ153" s="18"/>
      <c r="IA153" s="18"/>
      <c r="IB153" s="18"/>
      <c r="IC153" s="18"/>
      <c r="ID153" s="18"/>
      <c r="IE153" s="18"/>
      <c r="IF153" s="18"/>
      <c r="IG153" s="18"/>
      <c r="IH153" s="18"/>
      <c r="II153" s="18"/>
      <c r="IJ153" s="18"/>
      <c r="IK153" s="18"/>
      <c r="IL153" s="18"/>
      <c r="IM153" s="18"/>
      <c r="IN153" s="18"/>
      <c r="IO153" s="18"/>
      <c r="IP153" s="18"/>
      <c r="IQ153" s="18"/>
      <c r="IR153" s="18"/>
      <c r="IS153" s="18"/>
      <c r="IT153" s="18"/>
      <c r="IU153" s="18"/>
      <c r="IV153" s="18"/>
      <c r="IW153" s="18"/>
      <c r="IX153" s="18"/>
      <c r="IY153" s="18"/>
      <c r="IZ153" s="18"/>
      <c r="JA153" s="18"/>
      <c r="JB153" s="18"/>
      <c r="JC153" s="18"/>
      <c r="JD153" s="18"/>
      <c r="JE153" s="18"/>
      <c r="JF153" s="18"/>
      <c r="JG153" s="18"/>
      <c r="JH153" s="18"/>
      <c r="JI153" s="18"/>
      <c r="JJ153" s="18"/>
      <c r="JK153" s="18"/>
      <c r="JL153" s="18"/>
      <c r="JM153" s="18"/>
      <c r="JN153" s="18"/>
      <c r="JO153" s="18"/>
      <c r="JP153" s="18"/>
      <c r="JQ153" s="18"/>
      <c r="JR153" s="18"/>
      <c r="JS153" s="18"/>
      <c r="JT153" s="18"/>
      <c r="JU153" s="18"/>
      <c r="JV153" s="18"/>
      <c r="JW153" s="18"/>
      <c r="JX153" s="18"/>
    </row>
    <row r="154" spans="1:284" s="23" customFormat="1">
      <c r="A154" s="7" t="str">
        <f t="shared" si="327"/>
        <v/>
      </c>
      <c r="B154" s="8"/>
      <c r="C154" s="20"/>
      <c r="D154" s="10"/>
      <c r="E154" s="21"/>
      <c r="F154" s="11"/>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c r="DN154" s="12"/>
      <c r="DO154" s="12"/>
      <c r="DP154" s="12"/>
      <c r="DQ154" s="12"/>
      <c r="DR154" s="12"/>
      <c r="DS154" s="12"/>
      <c r="DT154" s="12"/>
      <c r="DU154" s="12"/>
      <c r="DV154" s="12"/>
      <c r="DW154" s="12"/>
      <c r="DX154" s="12"/>
      <c r="DY154" s="12"/>
      <c r="DZ154" s="12"/>
      <c r="EA154" s="12"/>
      <c r="EB154" s="12"/>
      <c r="EC154" s="12"/>
      <c r="ED154" s="12"/>
      <c r="EE154" s="12"/>
      <c r="EF154" s="12"/>
      <c r="EG154" s="12"/>
      <c r="EH154" s="12"/>
      <c r="EI154" s="12"/>
      <c r="EJ154" s="12"/>
      <c r="EK154" s="12"/>
      <c r="EL154" s="12"/>
      <c r="EM154" s="12"/>
      <c r="EN154" s="12"/>
      <c r="EO154" s="12"/>
      <c r="EP154" s="12"/>
      <c r="EQ154" s="12"/>
      <c r="ER154" s="12"/>
      <c r="ES154" s="12"/>
      <c r="ET154" s="12"/>
      <c r="EU154" s="12"/>
      <c r="EV154" s="12"/>
      <c r="EW154" s="12"/>
      <c r="EX154" s="12"/>
      <c r="EY154" s="12"/>
      <c r="EZ154" s="12"/>
      <c r="FA154" s="12"/>
      <c r="FB154" s="12"/>
      <c r="FC154" s="12"/>
      <c r="FD154" s="12"/>
      <c r="FE154" s="12"/>
      <c r="FF154" s="12"/>
      <c r="FG154" s="12"/>
      <c r="FH154" s="12"/>
      <c r="FI154" s="12"/>
      <c r="FJ154" s="12"/>
      <c r="FK154" s="12"/>
      <c r="FL154" s="12"/>
      <c r="FM154" s="12"/>
      <c r="FN154" s="12"/>
      <c r="FO154" s="12"/>
      <c r="FP154" s="12"/>
      <c r="FQ154" s="12"/>
      <c r="FR154" s="12"/>
      <c r="FS154" s="12"/>
      <c r="FT154" s="12"/>
      <c r="FU154" s="12"/>
      <c r="FV154" s="12"/>
      <c r="FW154" s="12"/>
      <c r="FX154" s="12"/>
      <c r="FY154" s="12"/>
      <c r="FZ154" s="12"/>
      <c r="GA154" s="12"/>
      <c r="GB154" s="12"/>
      <c r="GC154" s="12"/>
      <c r="GD154" s="12"/>
      <c r="GE154" s="12"/>
      <c r="GF154" s="12"/>
      <c r="GG154" s="12"/>
      <c r="GH154" s="12"/>
      <c r="GI154" s="12"/>
      <c r="GJ154" s="12"/>
      <c r="GK154" s="12"/>
      <c r="GL154" s="12"/>
      <c r="GM154" s="12"/>
      <c r="GN154" s="12"/>
      <c r="GO154" s="12"/>
      <c r="GP154" s="12"/>
      <c r="GQ154" s="12"/>
      <c r="GR154" s="12"/>
      <c r="GS154" s="12"/>
      <c r="GT154" s="12"/>
      <c r="GU154" s="12"/>
      <c r="GV154" s="12"/>
      <c r="GW154" s="12"/>
      <c r="GX154" s="12"/>
      <c r="GY154" s="12"/>
      <c r="GZ154" s="12"/>
      <c r="HA154" s="12"/>
      <c r="HB154" s="12"/>
      <c r="HC154" s="12"/>
      <c r="HD154" s="12"/>
      <c r="HE154" s="12"/>
      <c r="HF154" s="12"/>
      <c r="HG154" s="12"/>
      <c r="HH154" s="12"/>
      <c r="HI154" s="12"/>
      <c r="HJ154" s="12"/>
      <c r="HK154" s="12"/>
      <c r="HL154" s="12"/>
      <c r="HM154" s="12"/>
      <c r="HN154" s="12"/>
      <c r="HO154" s="12"/>
      <c r="HP154" s="12"/>
      <c r="HQ154" s="12"/>
      <c r="HR154" s="12"/>
      <c r="HS154" s="12"/>
      <c r="HT154" s="12"/>
      <c r="HU154" s="12"/>
      <c r="HV154" s="12"/>
      <c r="HW154" s="12"/>
      <c r="HX154" s="12"/>
      <c r="HY154" s="12"/>
      <c r="HZ154" s="12"/>
      <c r="IA154" s="12"/>
      <c r="IB154" s="12"/>
      <c r="IC154" s="12"/>
      <c r="ID154" s="12"/>
      <c r="IE154" s="12"/>
      <c r="IF154" s="12"/>
      <c r="IG154" s="12"/>
      <c r="IH154" s="12"/>
      <c r="II154" s="12"/>
      <c r="IJ154" s="12"/>
      <c r="IK154" s="12"/>
      <c r="IL154" s="12"/>
      <c r="IM154" s="12"/>
      <c r="IN154" s="12"/>
      <c r="IO154" s="12"/>
      <c r="IP154" s="12"/>
      <c r="IQ154" s="12"/>
      <c r="IR154" s="12"/>
      <c r="IS154" s="12"/>
      <c r="IT154" s="12"/>
      <c r="IU154" s="12"/>
      <c r="IV154" s="12"/>
      <c r="IW154" s="12"/>
      <c r="IX154" s="12"/>
      <c r="IY154" s="12"/>
      <c r="IZ154" s="12"/>
      <c r="JA154" s="12"/>
      <c r="JB154" s="12"/>
      <c r="JC154" s="12"/>
      <c r="JD154" s="12"/>
      <c r="JE154" s="12"/>
      <c r="JF154" s="12"/>
      <c r="JG154" s="12"/>
      <c r="JH154" s="12"/>
      <c r="JI154" s="12"/>
      <c r="JJ154" s="12"/>
      <c r="JK154" s="12"/>
      <c r="JL154" s="12"/>
      <c r="JM154" s="12"/>
      <c r="JN154" s="12"/>
      <c r="JO154" s="12"/>
      <c r="JP154" s="12"/>
      <c r="JQ154" s="12"/>
      <c r="JR154" s="12"/>
      <c r="JS154" s="12"/>
      <c r="JT154" s="12"/>
      <c r="JU154" s="12"/>
      <c r="JV154" s="12"/>
      <c r="JW154" s="12"/>
      <c r="JX154" s="12"/>
    </row>
    <row r="155" spans="1:284" s="23" customFormat="1" ht="18.75" thickBot="1">
      <c r="A155" s="14" t="str">
        <f t="shared" si="327"/>
        <v/>
      </c>
      <c r="B155" s="15"/>
      <c r="C155" s="16"/>
      <c r="D155" s="17"/>
      <c r="E155" s="22"/>
      <c r="F155" s="19"/>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c r="DD155" s="18"/>
      <c r="DE155" s="18"/>
      <c r="DF155" s="18"/>
      <c r="DG155" s="18"/>
      <c r="DH155" s="18"/>
      <c r="DI155" s="18"/>
      <c r="DJ155" s="18"/>
      <c r="DK155" s="18"/>
      <c r="DL155" s="18"/>
      <c r="DM155" s="18"/>
      <c r="DN155" s="18"/>
      <c r="DO155" s="18"/>
      <c r="DP155" s="18"/>
      <c r="DQ155" s="18"/>
      <c r="DR155" s="18"/>
      <c r="DS155" s="18"/>
      <c r="DT155" s="18"/>
      <c r="DU155" s="18"/>
      <c r="DV155" s="18"/>
      <c r="DW155" s="18"/>
      <c r="DX155" s="18"/>
      <c r="DY155" s="18"/>
      <c r="DZ155" s="18"/>
      <c r="EA155" s="18"/>
      <c r="EB155" s="18"/>
      <c r="EC155" s="18"/>
      <c r="ED155" s="18"/>
      <c r="EE155" s="18"/>
      <c r="EF155" s="18"/>
      <c r="EG155" s="18"/>
      <c r="EH155" s="18"/>
      <c r="EI155" s="18"/>
      <c r="EJ155" s="18"/>
      <c r="EK155" s="18"/>
      <c r="EL155" s="18"/>
      <c r="EM155" s="18"/>
      <c r="EN155" s="18"/>
      <c r="EO155" s="18"/>
      <c r="EP155" s="18"/>
      <c r="EQ155" s="18"/>
      <c r="ER155" s="18"/>
      <c r="ES155" s="18"/>
      <c r="ET155" s="18"/>
      <c r="EU155" s="18"/>
      <c r="EV155" s="18"/>
      <c r="EW155" s="18"/>
      <c r="EX155" s="18"/>
      <c r="EY155" s="18"/>
      <c r="EZ155" s="18"/>
      <c r="FA155" s="18"/>
      <c r="FB155" s="18"/>
      <c r="FC155" s="18"/>
      <c r="FD155" s="18"/>
      <c r="FE155" s="18"/>
      <c r="FF155" s="18"/>
      <c r="FG155" s="18"/>
      <c r="FH155" s="18"/>
      <c r="FI155" s="18"/>
      <c r="FJ155" s="18"/>
      <c r="FK155" s="18"/>
      <c r="FL155" s="18"/>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18"/>
      <c r="GV155" s="18"/>
      <c r="GW155" s="18"/>
      <c r="GX155" s="18"/>
      <c r="GY155" s="18"/>
      <c r="GZ155" s="18"/>
      <c r="HA155" s="18"/>
      <c r="HB155" s="18"/>
      <c r="HC155" s="18"/>
      <c r="HD155" s="18"/>
      <c r="HE155" s="18"/>
      <c r="HF155" s="18"/>
      <c r="HG155" s="18"/>
      <c r="HH155" s="18"/>
      <c r="HI155" s="18"/>
      <c r="HJ155" s="18"/>
      <c r="HK155" s="18"/>
      <c r="HL155" s="18"/>
      <c r="HM155" s="18"/>
      <c r="HN155" s="18"/>
      <c r="HO155" s="18"/>
      <c r="HP155" s="18"/>
      <c r="HQ155" s="18"/>
      <c r="HR155" s="18"/>
      <c r="HS155" s="18"/>
      <c r="HT155" s="18"/>
      <c r="HU155" s="18"/>
      <c r="HV155" s="18"/>
      <c r="HW155" s="18"/>
      <c r="HX155" s="18"/>
      <c r="HY155" s="18"/>
      <c r="HZ155" s="18"/>
      <c r="IA155" s="18"/>
      <c r="IB155" s="18"/>
      <c r="IC155" s="18"/>
      <c r="ID155" s="18"/>
      <c r="IE155" s="18"/>
      <c r="IF155" s="18"/>
      <c r="IG155" s="18"/>
      <c r="IH155" s="18"/>
      <c r="II155" s="18"/>
      <c r="IJ155" s="18"/>
      <c r="IK155" s="18"/>
      <c r="IL155" s="18"/>
      <c r="IM155" s="18"/>
      <c r="IN155" s="18"/>
      <c r="IO155" s="18"/>
      <c r="IP155" s="18"/>
      <c r="IQ155" s="18"/>
      <c r="IR155" s="18"/>
      <c r="IS155" s="18"/>
      <c r="IT155" s="18"/>
      <c r="IU155" s="18"/>
      <c r="IV155" s="18"/>
      <c r="IW155" s="18"/>
      <c r="IX155" s="18"/>
      <c r="IY155" s="18"/>
      <c r="IZ155" s="18"/>
      <c r="JA155" s="18"/>
      <c r="JB155" s="18"/>
      <c r="JC155" s="18"/>
      <c r="JD155" s="18"/>
      <c r="JE155" s="18"/>
      <c r="JF155" s="18"/>
      <c r="JG155" s="18"/>
      <c r="JH155" s="18"/>
      <c r="JI155" s="18"/>
      <c r="JJ155" s="18"/>
      <c r="JK155" s="18"/>
      <c r="JL155" s="18"/>
      <c r="JM155" s="18"/>
      <c r="JN155" s="18"/>
      <c r="JO155" s="18"/>
      <c r="JP155" s="18"/>
      <c r="JQ155" s="18"/>
      <c r="JR155" s="18"/>
      <c r="JS155" s="18"/>
      <c r="JT155" s="18"/>
      <c r="JU155" s="18"/>
      <c r="JV155" s="18"/>
      <c r="JW155" s="18"/>
      <c r="JX155" s="18"/>
    </row>
    <row r="156" spans="1:284" s="23" customFormat="1">
      <c r="A156" s="7" t="str">
        <f t="shared" si="327"/>
        <v/>
      </c>
      <c r="B156" s="8"/>
      <c r="C156" s="20"/>
      <c r="D156" s="10"/>
      <c r="E156" s="21"/>
      <c r="F156" s="11"/>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c r="EI156" s="12"/>
      <c r="EJ156" s="12"/>
      <c r="EK156" s="12"/>
      <c r="EL156" s="12"/>
      <c r="EM156" s="12"/>
      <c r="EN156" s="12"/>
      <c r="EO156" s="12"/>
      <c r="EP156" s="12"/>
      <c r="EQ156" s="12"/>
      <c r="ER156" s="12"/>
      <c r="ES156" s="12"/>
      <c r="ET156" s="12"/>
      <c r="EU156" s="12"/>
      <c r="EV156" s="12"/>
      <c r="EW156" s="12"/>
      <c r="EX156" s="12"/>
      <c r="EY156" s="12"/>
      <c r="EZ156" s="12"/>
      <c r="FA156" s="12"/>
      <c r="FB156" s="12"/>
      <c r="FC156" s="12"/>
      <c r="FD156" s="12"/>
      <c r="FE156" s="12"/>
      <c r="FF156" s="12"/>
      <c r="FG156" s="12"/>
      <c r="FH156" s="12"/>
      <c r="FI156" s="12"/>
      <c r="FJ156" s="12"/>
      <c r="FK156" s="12"/>
      <c r="FL156" s="12"/>
      <c r="FM156" s="12"/>
      <c r="FN156" s="12"/>
      <c r="FO156" s="12"/>
      <c r="FP156" s="12"/>
      <c r="FQ156" s="12"/>
      <c r="FR156" s="12"/>
      <c r="FS156" s="12"/>
      <c r="FT156" s="12"/>
      <c r="FU156" s="12"/>
      <c r="FV156" s="12"/>
      <c r="FW156" s="12"/>
      <c r="FX156" s="12"/>
      <c r="FY156" s="12"/>
      <c r="FZ156" s="12"/>
      <c r="GA156" s="12"/>
      <c r="GB156" s="12"/>
      <c r="GC156" s="12"/>
      <c r="GD156" s="12"/>
      <c r="GE156" s="12"/>
      <c r="GF156" s="12"/>
      <c r="GG156" s="12"/>
      <c r="GH156" s="12"/>
      <c r="GI156" s="12"/>
      <c r="GJ156" s="12"/>
      <c r="GK156" s="12"/>
      <c r="GL156" s="12"/>
      <c r="GM156" s="12"/>
      <c r="GN156" s="12"/>
      <c r="GO156" s="12"/>
      <c r="GP156" s="12"/>
      <c r="GQ156" s="12"/>
      <c r="GR156" s="12"/>
      <c r="GS156" s="12"/>
      <c r="GT156" s="12"/>
      <c r="GU156" s="12"/>
      <c r="GV156" s="12"/>
      <c r="GW156" s="12"/>
      <c r="GX156" s="12"/>
      <c r="GY156" s="12"/>
      <c r="GZ156" s="12"/>
      <c r="HA156" s="12"/>
      <c r="HB156" s="12"/>
      <c r="HC156" s="12"/>
      <c r="HD156" s="12"/>
      <c r="HE156" s="12"/>
      <c r="HF156" s="12"/>
      <c r="HG156" s="12"/>
      <c r="HH156" s="12"/>
      <c r="HI156" s="12"/>
      <c r="HJ156" s="12"/>
      <c r="HK156" s="12"/>
      <c r="HL156" s="12"/>
      <c r="HM156" s="12"/>
      <c r="HN156" s="12"/>
      <c r="HO156" s="12"/>
      <c r="HP156" s="12"/>
      <c r="HQ156" s="12"/>
      <c r="HR156" s="12"/>
      <c r="HS156" s="12"/>
      <c r="HT156" s="12"/>
      <c r="HU156" s="12"/>
      <c r="HV156" s="12"/>
      <c r="HW156" s="12"/>
      <c r="HX156" s="12"/>
      <c r="HY156" s="12"/>
      <c r="HZ156" s="12"/>
      <c r="IA156" s="12"/>
      <c r="IB156" s="12"/>
      <c r="IC156" s="12"/>
      <c r="ID156" s="12"/>
      <c r="IE156" s="12"/>
      <c r="IF156" s="12"/>
      <c r="IG156" s="12"/>
      <c r="IH156" s="12"/>
      <c r="II156" s="12"/>
      <c r="IJ156" s="12"/>
      <c r="IK156" s="12"/>
      <c r="IL156" s="12"/>
      <c r="IM156" s="12"/>
      <c r="IN156" s="12"/>
      <c r="IO156" s="12"/>
      <c r="IP156" s="12"/>
      <c r="IQ156" s="12"/>
      <c r="IR156" s="12"/>
      <c r="IS156" s="12"/>
      <c r="IT156" s="12"/>
      <c r="IU156" s="12"/>
      <c r="IV156" s="12"/>
      <c r="IW156" s="12"/>
      <c r="IX156" s="12"/>
      <c r="IY156" s="12"/>
      <c r="IZ156" s="12"/>
      <c r="JA156" s="12"/>
      <c r="JB156" s="12"/>
      <c r="JC156" s="12"/>
      <c r="JD156" s="12"/>
      <c r="JE156" s="12"/>
      <c r="JF156" s="12"/>
      <c r="JG156" s="12"/>
      <c r="JH156" s="12"/>
      <c r="JI156" s="12"/>
      <c r="JJ156" s="12"/>
      <c r="JK156" s="12"/>
      <c r="JL156" s="12"/>
      <c r="JM156" s="12"/>
      <c r="JN156" s="12"/>
      <c r="JO156" s="12"/>
      <c r="JP156" s="12"/>
      <c r="JQ156" s="12"/>
      <c r="JR156" s="12"/>
      <c r="JS156" s="12"/>
      <c r="JT156" s="12"/>
      <c r="JU156" s="12"/>
      <c r="JV156" s="12"/>
      <c r="JW156" s="12"/>
      <c r="JX156" s="12"/>
    </row>
    <row r="157" spans="1:284" s="23" customFormat="1" ht="18.75" thickBot="1">
      <c r="A157" s="14" t="str">
        <f t="shared" si="327"/>
        <v/>
      </c>
      <c r="B157" s="15"/>
      <c r="C157" s="16"/>
      <c r="D157" s="17"/>
      <c r="E157" s="22"/>
      <c r="F157" s="19"/>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c r="DD157" s="18"/>
      <c r="DE157" s="18"/>
      <c r="DF157" s="18"/>
      <c r="DG157" s="18"/>
      <c r="DH157" s="18"/>
      <c r="DI157" s="18"/>
      <c r="DJ157" s="18"/>
      <c r="DK157" s="18"/>
      <c r="DL157" s="18"/>
      <c r="DM157" s="18"/>
      <c r="DN157" s="18"/>
      <c r="DO157" s="18"/>
      <c r="DP157" s="18"/>
      <c r="DQ157" s="18"/>
      <c r="DR157" s="18"/>
      <c r="DS157" s="18"/>
      <c r="DT157" s="18"/>
      <c r="DU157" s="18"/>
      <c r="DV157" s="18"/>
      <c r="DW157" s="18"/>
      <c r="DX157" s="18"/>
      <c r="DY157" s="18"/>
      <c r="DZ157" s="18"/>
      <c r="EA157" s="18"/>
      <c r="EB157" s="18"/>
      <c r="EC157" s="18"/>
      <c r="ED157" s="18"/>
      <c r="EE157" s="18"/>
      <c r="EF157" s="18"/>
      <c r="EG157" s="18"/>
      <c r="EH157" s="18"/>
      <c r="EI157" s="18"/>
      <c r="EJ157" s="18"/>
      <c r="EK157" s="18"/>
      <c r="EL157" s="18"/>
      <c r="EM157" s="18"/>
      <c r="EN157" s="18"/>
      <c r="EO157" s="18"/>
      <c r="EP157" s="18"/>
      <c r="EQ157" s="18"/>
      <c r="ER157" s="18"/>
      <c r="ES157" s="18"/>
      <c r="ET157" s="18"/>
      <c r="EU157" s="18"/>
      <c r="EV157" s="18"/>
      <c r="EW157" s="18"/>
      <c r="EX157" s="18"/>
      <c r="EY157" s="18"/>
      <c r="EZ157" s="18"/>
      <c r="FA157" s="18"/>
      <c r="FB157" s="18"/>
      <c r="FC157" s="18"/>
      <c r="FD157" s="18"/>
      <c r="FE157" s="18"/>
      <c r="FF157" s="18"/>
      <c r="FG157" s="18"/>
      <c r="FH157" s="18"/>
      <c r="FI157" s="18"/>
      <c r="FJ157" s="18"/>
      <c r="FK157" s="18"/>
      <c r="FL157" s="18"/>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18"/>
      <c r="GV157" s="18"/>
      <c r="GW157" s="18"/>
      <c r="GX157" s="18"/>
      <c r="GY157" s="18"/>
      <c r="GZ157" s="18"/>
      <c r="HA157" s="18"/>
      <c r="HB157" s="18"/>
      <c r="HC157" s="18"/>
      <c r="HD157" s="18"/>
      <c r="HE157" s="18"/>
      <c r="HF157" s="18"/>
      <c r="HG157" s="18"/>
      <c r="HH157" s="18"/>
      <c r="HI157" s="18"/>
      <c r="HJ157" s="18"/>
      <c r="HK157" s="18"/>
      <c r="HL157" s="18"/>
      <c r="HM157" s="18"/>
      <c r="HN157" s="18"/>
      <c r="HO157" s="18"/>
      <c r="HP157" s="18"/>
      <c r="HQ157" s="18"/>
      <c r="HR157" s="18"/>
      <c r="HS157" s="18"/>
      <c r="HT157" s="18"/>
      <c r="HU157" s="18"/>
      <c r="HV157" s="18"/>
      <c r="HW157" s="18"/>
      <c r="HX157" s="18"/>
      <c r="HY157" s="18"/>
      <c r="HZ157" s="18"/>
      <c r="IA157" s="18"/>
      <c r="IB157" s="18"/>
      <c r="IC157" s="18"/>
      <c r="ID157" s="18"/>
      <c r="IE157" s="18"/>
      <c r="IF157" s="18"/>
      <c r="IG157" s="18"/>
      <c r="IH157" s="18"/>
      <c r="II157" s="18"/>
      <c r="IJ157" s="18"/>
      <c r="IK157" s="18"/>
      <c r="IL157" s="18"/>
      <c r="IM157" s="18"/>
      <c r="IN157" s="18"/>
      <c r="IO157" s="18"/>
      <c r="IP157" s="18"/>
      <c r="IQ157" s="18"/>
      <c r="IR157" s="18"/>
      <c r="IS157" s="18"/>
      <c r="IT157" s="18"/>
      <c r="IU157" s="18"/>
      <c r="IV157" s="18"/>
      <c r="IW157" s="18"/>
      <c r="IX157" s="18"/>
      <c r="IY157" s="18"/>
      <c r="IZ157" s="18"/>
      <c r="JA157" s="18"/>
      <c r="JB157" s="18"/>
      <c r="JC157" s="18"/>
      <c r="JD157" s="18"/>
      <c r="JE157" s="18"/>
      <c r="JF157" s="18"/>
      <c r="JG157" s="18"/>
      <c r="JH157" s="18"/>
      <c r="JI157" s="18"/>
      <c r="JJ157" s="18"/>
      <c r="JK157" s="18"/>
      <c r="JL157" s="18"/>
      <c r="JM157" s="18"/>
      <c r="JN157" s="18"/>
      <c r="JO157" s="18"/>
      <c r="JP157" s="18"/>
      <c r="JQ157" s="18"/>
      <c r="JR157" s="18"/>
      <c r="JS157" s="18"/>
      <c r="JT157" s="18"/>
      <c r="JU157" s="18"/>
      <c r="JV157" s="18"/>
      <c r="JW157" s="18"/>
      <c r="JX157" s="18"/>
    </row>
    <row r="158" spans="1:284" s="23" customFormat="1">
      <c r="A158" s="7" t="str">
        <f t="shared" si="327"/>
        <v/>
      </c>
      <c r="B158" s="8"/>
      <c r="C158" s="20"/>
      <c r="D158" s="10"/>
      <c r="E158" s="21"/>
      <c r="F158" s="11"/>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c r="DN158" s="12"/>
      <c r="DO158" s="12"/>
      <c r="DP158" s="12"/>
      <c r="DQ158" s="12"/>
      <c r="DR158" s="12"/>
      <c r="DS158" s="12"/>
      <c r="DT158" s="12"/>
      <c r="DU158" s="12"/>
      <c r="DV158" s="12"/>
      <c r="DW158" s="12"/>
      <c r="DX158" s="12"/>
      <c r="DY158" s="12"/>
      <c r="DZ158" s="12"/>
      <c r="EA158" s="12"/>
      <c r="EB158" s="12"/>
      <c r="EC158" s="12"/>
      <c r="ED158" s="12"/>
      <c r="EE158" s="12"/>
      <c r="EF158" s="12"/>
      <c r="EG158" s="12"/>
      <c r="EH158" s="12"/>
      <c r="EI158" s="12"/>
      <c r="EJ158" s="12"/>
      <c r="EK158" s="12"/>
      <c r="EL158" s="12"/>
      <c r="EM158" s="12"/>
      <c r="EN158" s="12"/>
      <c r="EO158" s="12"/>
      <c r="EP158" s="12"/>
      <c r="EQ158" s="12"/>
      <c r="ER158" s="12"/>
      <c r="ES158" s="12"/>
      <c r="ET158" s="12"/>
      <c r="EU158" s="12"/>
      <c r="EV158" s="12"/>
      <c r="EW158" s="12"/>
      <c r="EX158" s="12"/>
      <c r="EY158" s="12"/>
      <c r="EZ158" s="12"/>
      <c r="FA158" s="12"/>
      <c r="FB158" s="12"/>
      <c r="FC158" s="12"/>
      <c r="FD158" s="12"/>
      <c r="FE158" s="12"/>
      <c r="FF158" s="12"/>
      <c r="FG158" s="12"/>
      <c r="FH158" s="12"/>
      <c r="FI158" s="12"/>
      <c r="FJ158" s="12"/>
      <c r="FK158" s="12"/>
      <c r="FL158" s="12"/>
      <c r="FM158" s="12"/>
      <c r="FN158" s="12"/>
      <c r="FO158" s="12"/>
      <c r="FP158" s="12"/>
      <c r="FQ158" s="12"/>
      <c r="FR158" s="12"/>
      <c r="FS158" s="12"/>
      <c r="FT158" s="12"/>
      <c r="FU158" s="12"/>
      <c r="FV158" s="12"/>
      <c r="FW158" s="12"/>
      <c r="FX158" s="12"/>
      <c r="FY158" s="12"/>
      <c r="FZ158" s="12"/>
      <c r="GA158" s="12"/>
      <c r="GB158" s="12"/>
      <c r="GC158" s="12"/>
      <c r="GD158" s="12"/>
      <c r="GE158" s="12"/>
      <c r="GF158" s="12"/>
      <c r="GG158" s="12"/>
      <c r="GH158" s="12"/>
      <c r="GI158" s="12"/>
      <c r="GJ158" s="12"/>
      <c r="GK158" s="12"/>
      <c r="GL158" s="12"/>
      <c r="GM158" s="12"/>
      <c r="GN158" s="12"/>
      <c r="GO158" s="12"/>
      <c r="GP158" s="12"/>
      <c r="GQ158" s="12"/>
      <c r="GR158" s="12"/>
      <c r="GS158" s="12"/>
      <c r="GT158" s="12"/>
      <c r="GU158" s="12"/>
      <c r="GV158" s="12"/>
      <c r="GW158" s="12"/>
      <c r="GX158" s="12"/>
      <c r="GY158" s="12"/>
      <c r="GZ158" s="12"/>
      <c r="HA158" s="12"/>
      <c r="HB158" s="12"/>
      <c r="HC158" s="12"/>
      <c r="HD158" s="12"/>
      <c r="HE158" s="12"/>
      <c r="HF158" s="12"/>
      <c r="HG158" s="12"/>
      <c r="HH158" s="12"/>
      <c r="HI158" s="12"/>
      <c r="HJ158" s="12"/>
      <c r="HK158" s="12"/>
      <c r="HL158" s="12"/>
      <c r="HM158" s="12"/>
      <c r="HN158" s="12"/>
      <c r="HO158" s="12"/>
      <c r="HP158" s="12"/>
      <c r="HQ158" s="12"/>
      <c r="HR158" s="12"/>
      <c r="HS158" s="12"/>
      <c r="HT158" s="12"/>
      <c r="HU158" s="12"/>
      <c r="HV158" s="12"/>
      <c r="HW158" s="12"/>
      <c r="HX158" s="12"/>
      <c r="HY158" s="12"/>
      <c r="HZ158" s="12"/>
      <c r="IA158" s="12"/>
      <c r="IB158" s="12"/>
      <c r="IC158" s="12"/>
      <c r="ID158" s="12"/>
      <c r="IE158" s="12"/>
      <c r="IF158" s="12"/>
      <c r="IG158" s="12"/>
      <c r="IH158" s="12"/>
      <c r="II158" s="12"/>
      <c r="IJ158" s="12"/>
      <c r="IK158" s="12"/>
      <c r="IL158" s="12"/>
      <c r="IM158" s="12"/>
      <c r="IN158" s="12"/>
      <c r="IO158" s="12"/>
      <c r="IP158" s="12"/>
      <c r="IQ158" s="12"/>
      <c r="IR158" s="12"/>
      <c r="IS158" s="12"/>
      <c r="IT158" s="12"/>
      <c r="IU158" s="12"/>
      <c r="IV158" s="12"/>
      <c r="IW158" s="12"/>
      <c r="IX158" s="12"/>
      <c r="IY158" s="12"/>
      <c r="IZ158" s="12"/>
      <c r="JA158" s="12"/>
      <c r="JB158" s="12"/>
      <c r="JC158" s="12"/>
      <c r="JD158" s="12"/>
      <c r="JE158" s="12"/>
      <c r="JF158" s="12"/>
      <c r="JG158" s="12"/>
      <c r="JH158" s="12"/>
      <c r="JI158" s="12"/>
      <c r="JJ158" s="12"/>
      <c r="JK158" s="12"/>
      <c r="JL158" s="12"/>
      <c r="JM158" s="12"/>
      <c r="JN158" s="12"/>
      <c r="JO158" s="12"/>
      <c r="JP158" s="12"/>
      <c r="JQ158" s="12"/>
      <c r="JR158" s="12"/>
      <c r="JS158" s="12"/>
      <c r="JT158" s="12"/>
      <c r="JU158" s="12"/>
      <c r="JV158" s="12"/>
      <c r="JW158" s="12"/>
      <c r="JX158" s="12"/>
    </row>
    <row r="159" spans="1:284" s="23" customFormat="1" ht="18.75" thickBot="1">
      <c r="A159" s="14" t="str">
        <f t="shared" si="327"/>
        <v/>
      </c>
      <c r="B159" s="15"/>
      <c r="C159" s="16"/>
      <c r="D159" s="17"/>
      <c r="E159" s="22"/>
      <c r="F159" s="19"/>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c r="DD159" s="18"/>
      <c r="DE159" s="18"/>
      <c r="DF159" s="18"/>
      <c r="DG159" s="18"/>
      <c r="DH159" s="18"/>
      <c r="DI159" s="18"/>
      <c r="DJ159" s="18"/>
      <c r="DK159" s="18"/>
      <c r="DL159" s="18"/>
      <c r="DM159" s="18"/>
      <c r="DN159" s="18"/>
      <c r="DO159" s="18"/>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18"/>
      <c r="GV159" s="18"/>
      <c r="GW159" s="18"/>
      <c r="GX159" s="18"/>
      <c r="GY159" s="18"/>
      <c r="GZ159" s="18"/>
      <c r="HA159" s="18"/>
      <c r="HB159" s="18"/>
      <c r="HC159" s="18"/>
      <c r="HD159" s="18"/>
      <c r="HE159" s="18"/>
      <c r="HF159" s="18"/>
      <c r="HG159" s="18"/>
      <c r="HH159" s="18"/>
      <c r="HI159" s="18"/>
      <c r="HJ159" s="18"/>
      <c r="HK159" s="18"/>
      <c r="HL159" s="18"/>
      <c r="HM159" s="18"/>
      <c r="HN159" s="18"/>
      <c r="HO159" s="18"/>
      <c r="HP159" s="18"/>
      <c r="HQ159" s="18"/>
      <c r="HR159" s="18"/>
      <c r="HS159" s="18"/>
      <c r="HT159" s="18"/>
      <c r="HU159" s="18"/>
      <c r="HV159" s="18"/>
      <c r="HW159" s="18"/>
      <c r="HX159" s="18"/>
      <c r="HY159" s="18"/>
      <c r="HZ159" s="18"/>
      <c r="IA159" s="18"/>
      <c r="IB159" s="18"/>
      <c r="IC159" s="18"/>
      <c r="ID159" s="18"/>
      <c r="IE159" s="18"/>
      <c r="IF159" s="18"/>
      <c r="IG159" s="18"/>
      <c r="IH159" s="18"/>
      <c r="II159" s="18"/>
      <c r="IJ159" s="18"/>
      <c r="IK159" s="18"/>
      <c r="IL159" s="18"/>
      <c r="IM159" s="18"/>
      <c r="IN159" s="18"/>
      <c r="IO159" s="18"/>
      <c r="IP159" s="18"/>
      <c r="IQ159" s="18"/>
      <c r="IR159" s="18"/>
      <c r="IS159" s="18"/>
      <c r="IT159" s="18"/>
      <c r="IU159" s="18"/>
      <c r="IV159" s="18"/>
      <c r="IW159" s="18"/>
      <c r="IX159" s="18"/>
      <c r="IY159" s="18"/>
      <c r="IZ159" s="18"/>
      <c r="JA159" s="18"/>
      <c r="JB159" s="18"/>
      <c r="JC159" s="18"/>
      <c r="JD159" s="18"/>
      <c r="JE159" s="18"/>
      <c r="JF159" s="18"/>
      <c r="JG159" s="18"/>
      <c r="JH159" s="18"/>
      <c r="JI159" s="18"/>
      <c r="JJ159" s="18"/>
      <c r="JK159" s="18"/>
      <c r="JL159" s="18"/>
      <c r="JM159" s="18"/>
      <c r="JN159" s="18"/>
      <c r="JO159" s="18"/>
      <c r="JP159" s="18"/>
      <c r="JQ159" s="18"/>
      <c r="JR159" s="18"/>
      <c r="JS159" s="18"/>
      <c r="JT159" s="18"/>
      <c r="JU159" s="18"/>
      <c r="JV159" s="18"/>
      <c r="JW159" s="18"/>
      <c r="JX159" s="18"/>
    </row>
    <row r="160" spans="1:284" s="23" customFormat="1">
      <c r="A160" s="7" t="str">
        <f t="shared" si="327"/>
        <v/>
      </c>
      <c r="B160" s="8"/>
      <c r="C160" s="20"/>
      <c r="D160" s="10"/>
      <c r="E160" s="21"/>
      <c r="F160" s="11"/>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c r="DO160" s="12"/>
      <c r="DP160" s="12"/>
      <c r="DQ160" s="12"/>
      <c r="DR160" s="12"/>
      <c r="DS160" s="12"/>
      <c r="DT160" s="12"/>
      <c r="DU160" s="12"/>
      <c r="DV160" s="12"/>
      <c r="DW160" s="12"/>
      <c r="DX160" s="12"/>
      <c r="DY160" s="12"/>
      <c r="DZ160" s="12"/>
      <c r="EA160" s="12"/>
      <c r="EB160" s="12"/>
      <c r="EC160" s="12"/>
      <c r="ED160" s="12"/>
      <c r="EE160" s="12"/>
      <c r="EF160" s="12"/>
      <c r="EG160" s="12"/>
      <c r="EH160" s="12"/>
      <c r="EI160" s="12"/>
      <c r="EJ160" s="12"/>
      <c r="EK160" s="12"/>
      <c r="EL160" s="12"/>
      <c r="EM160" s="12"/>
      <c r="EN160" s="12"/>
      <c r="EO160" s="12"/>
      <c r="EP160" s="12"/>
      <c r="EQ160" s="12"/>
      <c r="ER160" s="12"/>
      <c r="ES160" s="12"/>
      <c r="ET160" s="12"/>
      <c r="EU160" s="12"/>
      <c r="EV160" s="12"/>
      <c r="EW160" s="12"/>
      <c r="EX160" s="12"/>
      <c r="EY160" s="12"/>
      <c r="EZ160" s="12"/>
      <c r="FA160" s="12"/>
      <c r="FB160" s="12"/>
      <c r="FC160" s="12"/>
      <c r="FD160" s="12"/>
      <c r="FE160" s="12"/>
      <c r="FF160" s="12"/>
      <c r="FG160" s="12"/>
      <c r="FH160" s="12"/>
      <c r="FI160" s="12"/>
      <c r="FJ160" s="12"/>
      <c r="FK160" s="12"/>
      <c r="FL160" s="12"/>
      <c r="FM160" s="12"/>
      <c r="FN160" s="12"/>
      <c r="FO160" s="12"/>
      <c r="FP160" s="12"/>
      <c r="FQ160" s="12"/>
      <c r="FR160" s="12"/>
      <c r="FS160" s="12"/>
      <c r="FT160" s="12"/>
      <c r="FU160" s="12"/>
      <c r="FV160" s="12"/>
      <c r="FW160" s="12"/>
      <c r="FX160" s="12"/>
      <c r="FY160" s="12"/>
      <c r="FZ160" s="12"/>
      <c r="GA160" s="12"/>
      <c r="GB160" s="12"/>
      <c r="GC160" s="12"/>
      <c r="GD160" s="12"/>
      <c r="GE160" s="12"/>
      <c r="GF160" s="12"/>
      <c r="GG160" s="12"/>
      <c r="GH160" s="12"/>
      <c r="GI160" s="12"/>
      <c r="GJ160" s="12"/>
      <c r="GK160" s="12"/>
      <c r="GL160" s="12"/>
      <c r="GM160" s="12"/>
      <c r="GN160" s="12"/>
      <c r="GO160" s="12"/>
      <c r="GP160" s="12"/>
      <c r="GQ160" s="12"/>
      <c r="GR160" s="12"/>
      <c r="GS160" s="12"/>
      <c r="GT160" s="12"/>
      <c r="GU160" s="12"/>
      <c r="GV160" s="12"/>
      <c r="GW160" s="12"/>
      <c r="GX160" s="12"/>
      <c r="GY160" s="12"/>
      <c r="GZ160" s="12"/>
      <c r="HA160" s="12"/>
      <c r="HB160" s="12"/>
      <c r="HC160" s="12"/>
      <c r="HD160" s="12"/>
      <c r="HE160" s="12"/>
      <c r="HF160" s="12"/>
      <c r="HG160" s="12"/>
      <c r="HH160" s="12"/>
      <c r="HI160" s="12"/>
      <c r="HJ160" s="12"/>
      <c r="HK160" s="12"/>
      <c r="HL160" s="12"/>
      <c r="HM160" s="12"/>
      <c r="HN160" s="12"/>
      <c r="HO160" s="12"/>
      <c r="HP160" s="12"/>
      <c r="HQ160" s="12"/>
      <c r="HR160" s="12"/>
      <c r="HS160" s="12"/>
      <c r="HT160" s="12"/>
      <c r="HU160" s="12"/>
      <c r="HV160" s="12"/>
      <c r="HW160" s="12"/>
      <c r="HX160" s="12"/>
      <c r="HY160" s="12"/>
      <c r="HZ160" s="12"/>
      <c r="IA160" s="12"/>
      <c r="IB160" s="12"/>
      <c r="IC160" s="12"/>
      <c r="ID160" s="12"/>
      <c r="IE160" s="12"/>
      <c r="IF160" s="12"/>
      <c r="IG160" s="12"/>
      <c r="IH160" s="12"/>
      <c r="II160" s="12"/>
      <c r="IJ160" s="12"/>
      <c r="IK160" s="12"/>
      <c r="IL160" s="12"/>
      <c r="IM160" s="12"/>
      <c r="IN160" s="12"/>
      <c r="IO160" s="12"/>
      <c r="IP160" s="12"/>
      <c r="IQ160" s="12"/>
      <c r="IR160" s="12"/>
      <c r="IS160" s="12"/>
      <c r="IT160" s="12"/>
      <c r="IU160" s="12"/>
      <c r="IV160" s="12"/>
      <c r="IW160" s="12"/>
      <c r="IX160" s="12"/>
      <c r="IY160" s="12"/>
      <c r="IZ160" s="12"/>
      <c r="JA160" s="12"/>
      <c r="JB160" s="12"/>
      <c r="JC160" s="12"/>
      <c r="JD160" s="12"/>
      <c r="JE160" s="12"/>
      <c r="JF160" s="12"/>
      <c r="JG160" s="12"/>
      <c r="JH160" s="12"/>
      <c r="JI160" s="12"/>
      <c r="JJ160" s="12"/>
      <c r="JK160" s="12"/>
      <c r="JL160" s="12"/>
      <c r="JM160" s="12"/>
      <c r="JN160" s="12"/>
      <c r="JO160" s="12"/>
      <c r="JP160" s="12"/>
      <c r="JQ160" s="12"/>
      <c r="JR160" s="12"/>
      <c r="JS160" s="12"/>
      <c r="JT160" s="12"/>
      <c r="JU160" s="12"/>
      <c r="JV160" s="12"/>
      <c r="JW160" s="12"/>
      <c r="JX160" s="12"/>
    </row>
    <row r="161" spans="1:284" s="23" customFormat="1" ht="18.75" thickBot="1">
      <c r="A161" s="14" t="str">
        <f t="shared" si="327"/>
        <v/>
      </c>
      <c r="B161" s="15"/>
      <c r="C161" s="16"/>
      <c r="D161" s="17"/>
      <c r="E161" s="22"/>
      <c r="F161" s="19"/>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c r="DD161" s="18"/>
      <c r="DE161" s="18"/>
      <c r="DF161" s="18"/>
      <c r="DG161" s="18"/>
      <c r="DH161" s="18"/>
      <c r="DI161" s="18"/>
      <c r="DJ161" s="18"/>
      <c r="DK161" s="18"/>
      <c r="DL161" s="18"/>
      <c r="DM161" s="18"/>
      <c r="DN161" s="18"/>
      <c r="DO161" s="18"/>
      <c r="DP161" s="18"/>
      <c r="DQ161" s="18"/>
      <c r="DR161" s="18"/>
      <c r="DS161" s="18"/>
      <c r="DT161" s="18"/>
      <c r="DU161" s="18"/>
      <c r="DV161" s="18"/>
      <c r="DW161" s="18"/>
      <c r="DX161" s="18"/>
      <c r="DY161" s="18"/>
      <c r="DZ161" s="18"/>
      <c r="EA161" s="18"/>
      <c r="EB161" s="18"/>
      <c r="EC161" s="18"/>
      <c r="ED161" s="18"/>
      <c r="EE161" s="18"/>
      <c r="EF161" s="18"/>
      <c r="EG161" s="18"/>
      <c r="EH161" s="18"/>
      <c r="EI161" s="18"/>
      <c r="EJ161" s="18"/>
      <c r="EK161" s="18"/>
      <c r="EL161" s="18"/>
      <c r="EM161" s="18"/>
      <c r="EN161" s="18"/>
      <c r="EO161" s="18"/>
      <c r="EP161" s="18"/>
      <c r="EQ161" s="18"/>
      <c r="ER161" s="18"/>
      <c r="ES161" s="18"/>
      <c r="ET161" s="18"/>
      <c r="EU161" s="18"/>
      <c r="EV161" s="18"/>
      <c r="EW161" s="18"/>
      <c r="EX161" s="18"/>
      <c r="EY161" s="18"/>
      <c r="EZ161" s="18"/>
      <c r="FA161" s="18"/>
      <c r="FB161" s="18"/>
      <c r="FC161" s="18"/>
      <c r="FD161" s="18"/>
      <c r="FE161" s="18"/>
      <c r="FF161" s="18"/>
      <c r="FG161" s="18"/>
      <c r="FH161" s="18"/>
      <c r="FI161" s="18"/>
      <c r="FJ161" s="18"/>
      <c r="FK161" s="18"/>
      <c r="FL161" s="18"/>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18"/>
      <c r="GV161" s="18"/>
      <c r="GW161" s="18"/>
      <c r="GX161" s="18"/>
      <c r="GY161" s="18"/>
      <c r="GZ161" s="18"/>
      <c r="HA161" s="18"/>
      <c r="HB161" s="18"/>
      <c r="HC161" s="18"/>
      <c r="HD161" s="18"/>
      <c r="HE161" s="18"/>
      <c r="HF161" s="18"/>
      <c r="HG161" s="18"/>
      <c r="HH161" s="18"/>
      <c r="HI161" s="18"/>
      <c r="HJ161" s="18"/>
      <c r="HK161" s="18"/>
      <c r="HL161" s="18"/>
      <c r="HM161" s="18"/>
      <c r="HN161" s="18"/>
      <c r="HO161" s="18"/>
      <c r="HP161" s="18"/>
      <c r="HQ161" s="18"/>
      <c r="HR161" s="18"/>
      <c r="HS161" s="18"/>
      <c r="HT161" s="18"/>
      <c r="HU161" s="18"/>
      <c r="HV161" s="18"/>
      <c r="HW161" s="18"/>
      <c r="HX161" s="18"/>
      <c r="HY161" s="18"/>
      <c r="HZ161" s="18"/>
      <c r="IA161" s="18"/>
      <c r="IB161" s="18"/>
      <c r="IC161" s="18"/>
      <c r="ID161" s="18"/>
      <c r="IE161" s="18"/>
      <c r="IF161" s="18"/>
      <c r="IG161" s="18"/>
      <c r="IH161" s="18"/>
      <c r="II161" s="18"/>
      <c r="IJ161" s="18"/>
      <c r="IK161" s="18"/>
      <c r="IL161" s="18"/>
      <c r="IM161" s="18"/>
      <c r="IN161" s="18"/>
      <c r="IO161" s="18"/>
      <c r="IP161" s="18"/>
      <c r="IQ161" s="18"/>
      <c r="IR161" s="18"/>
      <c r="IS161" s="18"/>
      <c r="IT161" s="18"/>
      <c r="IU161" s="18"/>
      <c r="IV161" s="18"/>
      <c r="IW161" s="18"/>
      <c r="IX161" s="18"/>
      <c r="IY161" s="18"/>
      <c r="IZ161" s="18"/>
      <c r="JA161" s="18"/>
      <c r="JB161" s="18"/>
      <c r="JC161" s="18"/>
      <c r="JD161" s="18"/>
      <c r="JE161" s="18"/>
      <c r="JF161" s="18"/>
      <c r="JG161" s="18"/>
      <c r="JH161" s="18"/>
      <c r="JI161" s="18"/>
      <c r="JJ161" s="18"/>
      <c r="JK161" s="18"/>
      <c r="JL161" s="18"/>
      <c r="JM161" s="18"/>
      <c r="JN161" s="18"/>
      <c r="JO161" s="18"/>
      <c r="JP161" s="18"/>
      <c r="JQ161" s="18"/>
      <c r="JR161" s="18"/>
      <c r="JS161" s="18"/>
      <c r="JT161" s="18"/>
      <c r="JU161" s="18"/>
      <c r="JV161" s="18"/>
      <c r="JW161" s="18"/>
      <c r="JX161" s="18"/>
    </row>
    <row r="162" spans="1:284" s="23" customFormat="1">
      <c r="A162" s="7" t="str">
        <f t="shared" si="327"/>
        <v/>
      </c>
      <c r="B162" s="8"/>
      <c r="C162" s="20"/>
      <c r="D162" s="10"/>
      <c r="E162" s="21"/>
      <c r="F162" s="11"/>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c r="ES162" s="12"/>
      <c r="ET162" s="12"/>
      <c r="EU162" s="12"/>
      <c r="EV162" s="12"/>
      <c r="EW162" s="12"/>
      <c r="EX162" s="12"/>
      <c r="EY162" s="12"/>
      <c r="EZ162" s="12"/>
      <c r="FA162" s="12"/>
      <c r="FB162" s="12"/>
      <c r="FC162" s="12"/>
      <c r="FD162" s="12"/>
      <c r="FE162" s="12"/>
      <c r="FF162" s="12"/>
      <c r="FG162" s="12"/>
      <c r="FH162" s="12"/>
      <c r="FI162" s="12"/>
      <c r="FJ162" s="12"/>
      <c r="FK162" s="12"/>
      <c r="FL162" s="12"/>
      <c r="FM162" s="12"/>
      <c r="FN162" s="12"/>
      <c r="FO162" s="12"/>
      <c r="FP162" s="12"/>
      <c r="FQ162" s="12"/>
      <c r="FR162" s="12"/>
      <c r="FS162" s="12"/>
      <c r="FT162" s="12"/>
      <c r="FU162" s="12"/>
      <c r="FV162" s="12"/>
      <c r="FW162" s="12"/>
      <c r="FX162" s="12"/>
      <c r="FY162" s="12"/>
      <c r="FZ162" s="12"/>
      <c r="GA162" s="12"/>
      <c r="GB162" s="12"/>
      <c r="GC162" s="12"/>
      <c r="GD162" s="12"/>
      <c r="GE162" s="12"/>
      <c r="GF162" s="12"/>
      <c r="GG162" s="12"/>
      <c r="GH162" s="12"/>
      <c r="GI162" s="12"/>
      <c r="GJ162" s="12"/>
      <c r="GK162" s="12"/>
      <c r="GL162" s="12"/>
      <c r="GM162" s="12"/>
      <c r="GN162" s="12"/>
      <c r="GO162" s="12"/>
      <c r="GP162" s="12"/>
      <c r="GQ162" s="12"/>
      <c r="GR162" s="12"/>
      <c r="GS162" s="12"/>
      <c r="GT162" s="12"/>
      <c r="GU162" s="12"/>
      <c r="GV162" s="12"/>
      <c r="GW162" s="12"/>
      <c r="GX162" s="12"/>
      <c r="GY162" s="12"/>
      <c r="GZ162" s="12"/>
      <c r="HA162" s="12"/>
      <c r="HB162" s="12"/>
      <c r="HC162" s="12"/>
      <c r="HD162" s="12"/>
      <c r="HE162" s="12"/>
      <c r="HF162" s="12"/>
      <c r="HG162" s="12"/>
      <c r="HH162" s="12"/>
      <c r="HI162" s="12"/>
      <c r="HJ162" s="12"/>
      <c r="HK162" s="12"/>
      <c r="HL162" s="12"/>
      <c r="HM162" s="12"/>
      <c r="HN162" s="12"/>
      <c r="HO162" s="12"/>
      <c r="HP162" s="12"/>
      <c r="HQ162" s="12"/>
      <c r="HR162" s="12"/>
      <c r="HS162" s="12"/>
      <c r="HT162" s="12"/>
      <c r="HU162" s="12"/>
      <c r="HV162" s="12"/>
      <c r="HW162" s="12"/>
      <c r="HX162" s="12"/>
      <c r="HY162" s="12"/>
      <c r="HZ162" s="12"/>
      <c r="IA162" s="12"/>
      <c r="IB162" s="12"/>
      <c r="IC162" s="12"/>
      <c r="ID162" s="12"/>
      <c r="IE162" s="12"/>
      <c r="IF162" s="12"/>
      <c r="IG162" s="12"/>
      <c r="IH162" s="12"/>
      <c r="II162" s="12"/>
      <c r="IJ162" s="12"/>
      <c r="IK162" s="12"/>
      <c r="IL162" s="12"/>
      <c r="IM162" s="12"/>
      <c r="IN162" s="12"/>
      <c r="IO162" s="12"/>
      <c r="IP162" s="12"/>
      <c r="IQ162" s="12"/>
      <c r="IR162" s="12"/>
      <c r="IS162" s="12"/>
      <c r="IT162" s="12"/>
      <c r="IU162" s="12"/>
      <c r="IV162" s="12"/>
      <c r="IW162" s="12"/>
      <c r="IX162" s="12"/>
      <c r="IY162" s="12"/>
      <c r="IZ162" s="12"/>
      <c r="JA162" s="12"/>
      <c r="JB162" s="12"/>
      <c r="JC162" s="12"/>
      <c r="JD162" s="12"/>
      <c r="JE162" s="12"/>
      <c r="JF162" s="12"/>
      <c r="JG162" s="12"/>
      <c r="JH162" s="12"/>
      <c r="JI162" s="12"/>
      <c r="JJ162" s="12"/>
      <c r="JK162" s="12"/>
      <c r="JL162" s="12"/>
      <c r="JM162" s="12"/>
      <c r="JN162" s="12"/>
      <c r="JO162" s="12"/>
      <c r="JP162" s="12"/>
      <c r="JQ162" s="12"/>
      <c r="JR162" s="12"/>
      <c r="JS162" s="12"/>
      <c r="JT162" s="12"/>
      <c r="JU162" s="12"/>
      <c r="JV162" s="12"/>
      <c r="JW162" s="12"/>
      <c r="JX162" s="12"/>
    </row>
    <row r="163" spans="1:284" s="23" customFormat="1" ht="18.75" thickBot="1">
      <c r="A163" s="14" t="str">
        <f t="shared" si="327"/>
        <v/>
      </c>
      <c r="B163" s="15"/>
      <c r="C163" s="16"/>
      <c r="D163" s="17"/>
      <c r="E163" s="22"/>
      <c r="F163" s="19"/>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c r="DD163" s="18"/>
      <c r="DE163" s="18"/>
      <c r="DF163" s="18"/>
      <c r="DG163" s="18"/>
      <c r="DH163" s="18"/>
      <c r="DI163" s="18"/>
      <c r="DJ163" s="18"/>
      <c r="DK163" s="18"/>
      <c r="DL163" s="18"/>
      <c r="DM163" s="18"/>
      <c r="DN163" s="18"/>
      <c r="DO163" s="18"/>
      <c r="DP163" s="18"/>
      <c r="DQ163" s="18"/>
      <c r="DR163" s="18"/>
      <c r="DS163" s="18"/>
      <c r="DT163" s="18"/>
      <c r="DU163" s="18"/>
      <c r="DV163" s="18"/>
      <c r="DW163" s="18"/>
      <c r="DX163" s="18"/>
      <c r="DY163" s="18"/>
      <c r="DZ163" s="18"/>
      <c r="EA163" s="18"/>
      <c r="EB163" s="18"/>
      <c r="EC163" s="18"/>
      <c r="ED163" s="18"/>
      <c r="EE163" s="18"/>
      <c r="EF163" s="18"/>
      <c r="EG163" s="18"/>
      <c r="EH163" s="18"/>
      <c r="EI163" s="18"/>
      <c r="EJ163" s="18"/>
      <c r="EK163" s="18"/>
      <c r="EL163" s="18"/>
      <c r="EM163" s="18"/>
      <c r="EN163" s="18"/>
      <c r="EO163" s="18"/>
      <c r="EP163" s="18"/>
      <c r="EQ163" s="18"/>
      <c r="ER163" s="18"/>
      <c r="ES163" s="18"/>
      <c r="ET163" s="18"/>
      <c r="EU163" s="18"/>
      <c r="EV163" s="18"/>
      <c r="EW163" s="18"/>
      <c r="EX163" s="18"/>
      <c r="EY163" s="18"/>
      <c r="EZ163" s="18"/>
      <c r="FA163" s="18"/>
      <c r="FB163" s="18"/>
      <c r="FC163" s="18"/>
      <c r="FD163" s="18"/>
      <c r="FE163" s="18"/>
      <c r="FF163" s="18"/>
      <c r="FG163" s="18"/>
      <c r="FH163" s="18"/>
      <c r="FI163" s="18"/>
      <c r="FJ163" s="18"/>
      <c r="FK163" s="18"/>
      <c r="FL163" s="18"/>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18"/>
      <c r="GV163" s="18"/>
      <c r="GW163" s="18"/>
      <c r="GX163" s="18"/>
      <c r="GY163" s="18"/>
      <c r="GZ163" s="18"/>
      <c r="HA163" s="18"/>
      <c r="HB163" s="18"/>
      <c r="HC163" s="18"/>
      <c r="HD163" s="18"/>
      <c r="HE163" s="18"/>
      <c r="HF163" s="18"/>
      <c r="HG163" s="18"/>
      <c r="HH163" s="18"/>
      <c r="HI163" s="18"/>
      <c r="HJ163" s="18"/>
      <c r="HK163" s="18"/>
      <c r="HL163" s="18"/>
      <c r="HM163" s="18"/>
      <c r="HN163" s="18"/>
      <c r="HO163" s="18"/>
      <c r="HP163" s="18"/>
      <c r="HQ163" s="18"/>
      <c r="HR163" s="18"/>
      <c r="HS163" s="18"/>
      <c r="HT163" s="18"/>
      <c r="HU163" s="18"/>
      <c r="HV163" s="18"/>
      <c r="HW163" s="18"/>
      <c r="HX163" s="18"/>
      <c r="HY163" s="18"/>
      <c r="HZ163" s="18"/>
      <c r="IA163" s="18"/>
      <c r="IB163" s="18"/>
      <c r="IC163" s="18"/>
      <c r="ID163" s="18"/>
      <c r="IE163" s="18"/>
      <c r="IF163" s="18"/>
      <c r="IG163" s="18"/>
      <c r="IH163" s="18"/>
      <c r="II163" s="18"/>
      <c r="IJ163" s="18"/>
      <c r="IK163" s="18"/>
      <c r="IL163" s="18"/>
      <c r="IM163" s="18"/>
      <c r="IN163" s="18"/>
      <c r="IO163" s="18"/>
      <c r="IP163" s="18"/>
      <c r="IQ163" s="18"/>
      <c r="IR163" s="18"/>
      <c r="IS163" s="18"/>
      <c r="IT163" s="18"/>
      <c r="IU163" s="18"/>
      <c r="IV163" s="18"/>
      <c r="IW163" s="18"/>
      <c r="IX163" s="18"/>
      <c r="IY163" s="18"/>
      <c r="IZ163" s="18"/>
      <c r="JA163" s="18"/>
      <c r="JB163" s="18"/>
      <c r="JC163" s="18"/>
      <c r="JD163" s="18"/>
      <c r="JE163" s="18"/>
      <c r="JF163" s="18"/>
      <c r="JG163" s="18"/>
      <c r="JH163" s="18"/>
      <c r="JI163" s="18"/>
      <c r="JJ163" s="18"/>
      <c r="JK163" s="18"/>
      <c r="JL163" s="18"/>
      <c r="JM163" s="18"/>
      <c r="JN163" s="18"/>
      <c r="JO163" s="18"/>
      <c r="JP163" s="18"/>
      <c r="JQ163" s="18"/>
      <c r="JR163" s="18"/>
      <c r="JS163" s="18"/>
      <c r="JT163" s="18"/>
      <c r="JU163" s="18"/>
      <c r="JV163" s="18"/>
      <c r="JW163" s="18"/>
      <c r="JX163" s="18"/>
    </row>
    <row r="164" spans="1:284" s="23" customFormat="1">
      <c r="A164" s="7" t="str">
        <f t="shared" si="327"/>
        <v/>
      </c>
      <c r="B164" s="8"/>
      <c r="C164" s="20"/>
      <c r="D164" s="10"/>
      <c r="E164" s="21"/>
      <c r="F164" s="11"/>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c r="EI164" s="12"/>
      <c r="EJ164" s="12"/>
      <c r="EK164" s="12"/>
      <c r="EL164" s="12"/>
      <c r="EM164" s="12"/>
      <c r="EN164" s="12"/>
      <c r="EO164" s="12"/>
      <c r="EP164" s="12"/>
      <c r="EQ164" s="12"/>
      <c r="ER164" s="12"/>
      <c r="ES164" s="12"/>
      <c r="ET164" s="12"/>
      <c r="EU164" s="12"/>
      <c r="EV164" s="12"/>
      <c r="EW164" s="12"/>
      <c r="EX164" s="12"/>
      <c r="EY164" s="12"/>
      <c r="EZ164" s="12"/>
      <c r="FA164" s="12"/>
      <c r="FB164" s="12"/>
      <c r="FC164" s="12"/>
      <c r="FD164" s="12"/>
      <c r="FE164" s="12"/>
      <c r="FF164" s="12"/>
      <c r="FG164" s="12"/>
      <c r="FH164" s="12"/>
      <c r="FI164" s="12"/>
      <c r="FJ164" s="12"/>
      <c r="FK164" s="12"/>
      <c r="FL164" s="12"/>
      <c r="FM164" s="12"/>
      <c r="FN164" s="12"/>
      <c r="FO164" s="12"/>
      <c r="FP164" s="12"/>
      <c r="FQ164" s="12"/>
      <c r="FR164" s="12"/>
      <c r="FS164" s="12"/>
      <c r="FT164" s="12"/>
      <c r="FU164" s="12"/>
      <c r="FV164" s="12"/>
      <c r="FW164" s="12"/>
      <c r="FX164" s="12"/>
      <c r="FY164" s="12"/>
      <c r="FZ164" s="12"/>
      <c r="GA164" s="12"/>
      <c r="GB164" s="12"/>
      <c r="GC164" s="12"/>
      <c r="GD164" s="12"/>
      <c r="GE164" s="12"/>
      <c r="GF164" s="12"/>
      <c r="GG164" s="12"/>
      <c r="GH164" s="12"/>
      <c r="GI164" s="12"/>
      <c r="GJ164" s="12"/>
      <c r="GK164" s="12"/>
      <c r="GL164" s="12"/>
      <c r="GM164" s="12"/>
      <c r="GN164" s="12"/>
      <c r="GO164" s="12"/>
      <c r="GP164" s="12"/>
      <c r="GQ164" s="12"/>
      <c r="GR164" s="12"/>
      <c r="GS164" s="12"/>
      <c r="GT164" s="12"/>
      <c r="GU164" s="12"/>
      <c r="GV164" s="12"/>
      <c r="GW164" s="12"/>
      <c r="GX164" s="12"/>
      <c r="GY164" s="12"/>
      <c r="GZ164" s="12"/>
      <c r="HA164" s="12"/>
      <c r="HB164" s="12"/>
      <c r="HC164" s="12"/>
      <c r="HD164" s="12"/>
      <c r="HE164" s="12"/>
      <c r="HF164" s="12"/>
      <c r="HG164" s="12"/>
      <c r="HH164" s="12"/>
      <c r="HI164" s="12"/>
      <c r="HJ164" s="12"/>
      <c r="HK164" s="12"/>
      <c r="HL164" s="12"/>
      <c r="HM164" s="12"/>
      <c r="HN164" s="12"/>
      <c r="HO164" s="12"/>
      <c r="HP164" s="12"/>
      <c r="HQ164" s="12"/>
      <c r="HR164" s="12"/>
      <c r="HS164" s="12"/>
      <c r="HT164" s="12"/>
      <c r="HU164" s="12"/>
      <c r="HV164" s="12"/>
      <c r="HW164" s="12"/>
      <c r="HX164" s="12"/>
      <c r="HY164" s="12"/>
      <c r="HZ164" s="12"/>
      <c r="IA164" s="12"/>
      <c r="IB164" s="12"/>
      <c r="IC164" s="12"/>
      <c r="ID164" s="12"/>
      <c r="IE164" s="12"/>
      <c r="IF164" s="12"/>
      <c r="IG164" s="12"/>
      <c r="IH164" s="12"/>
      <c r="II164" s="12"/>
      <c r="IJ164" s="12"/>
      <c r="IK164" s="12"/>
      <c r="IL164" s="12"/>
      <c r="IM164" s="12"/>
      <c r="IN164" s="12"/>
      <c r="IO164" s="12"/>
      <c r="IP164" s="12"/>
      <c r="IQ164" s="12"/>
      <c r="IR164" s="12"/>
      <c r="IS164" s="12"/>
      <c r="IT164" s="12"/>
      <c r="IU164" s="12"/>
      <c r="IV164" s="12"/>
      <c r="IW164" s="12"/>
      <c r="IX164" s="12"/>
      <c r="IY164" s="12"/>
      <c r="IZ164" s="12"/>
      <c r="JA164" s="12"/>
      <c r="JB164" s="12"/>
      <c r="JC164" s="12"/>
      <c r="JD164" s="12"/>
      <c r="JE164" s="12"/>
      <c r="JF164" s="12"/>
      <c r="JG164" s="12"/>
      <c r="JH164" s="12"/>
      <c r="JI164" s="12"/>
      <c r="JJ164" s="12"/>
      <c r="JK164" s="12"/>
      <c r="JL164" s="12"/>
      <c r="JM164" s="12"/>
      <c r="JN164" s="12"/>
      <c r="JO164" s="12"/>
      <c r="JP164" s="12"/>
      <c r="JQ164" s="12"/>
      <c r="JR164" s="12"/>
      <c r="JS164" s="12"/>
      <c r="JT164" s="12"/>
      <c r="JU164" s="12"/>
      <c r="JV164" s="12"/>
      <c r="JW164" s="12"/>
      <c r="JX164" s="12"/>
    </row>
    <row r="165" spans="1:284" s="23" customFormat="1" ht="18.75" thickBot="1">
      <c r="A165" s="14" t="str">
        <f t="shared" si="327"/>
        <v/>
      </c>
      <c r="B165" s="15"/>
      <c r="C165" s="16"/>
      <c r="D165" s="17"/>
      <c r="E165" s="22"/>
      <c r="F165" s="19"/>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c r="DD165" s="18"/>
      <c r="DE165" s="18"/>
      <c r="DF165" s="18"/>
      <c r="DG165" s="18"/>
      <c r="DH165" s="18"/>
      <c r="DI165" s="18"/>
      <c r="DJ165" s="18"/>
      <c r="DK165" s="18"/>
      <c r="DL165" s="18"/>
      <c r="DM165" s="18"/>
      <c r="DN165" s="18"/>
      <c r="DO165" s="18"/>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18"/>
      <c r="GV165" s="18"/>
      <c r="GW165" s="18"/>
      <c r="GX165" s="18"/>
      <c r="GY165" s="18"/>
      <c r="GZ165" s="18"/>
      <c r="HA165" s="18"/>
      <c r="HB165" s="18"/>
      <c r="HC165" s="18"/>
      <c r="HD165" s="18"/>
      <c r="HE165" s="18"/>
      <c r="HF165" s="18"/>
      <c r="HG165" s="18"/>
      <c r="HH165" s="18"/>
      <c r="HI165" s="18"/>
      <c r="HJ165" s="18"/>
      <c r="HK165" s="18"/>
      <c r="HL165" s="18"/>
      <c r="HM165" s="18"/>
      <c r="HN165" s="18"/>
      <c r="HO165" s="18"/>
      <c r="HP165" s="18"/>
      <c r="HQ165" s="18"/>
      <c r="HR165" s="18"/>
      <c r="HS165" s="18"/>
      <c r="HT165" s="18"/>
      <c r="HU165" s="18"/>
      <c r="HV165" s="18"/>
      <c r="HW165" s="18"/>
      <c r="HX165" s="18"/>
      <c r="HY165" s="18"/>
      <c r="HZ165" s="18"/>
      <c r="IA165" s="18"/>
      <c r="IB165" s="18"/>
      <c r="IC165" s="18"/>
      <c r="ID165" s="18"/>
      <c r="IE165" s="18"/>
      <c r="IF165" s="18"/>
      <c r="IG165" s="18"/>
      <c r="IH165" s="18"/>
      <c r="II165" s="18"/>
      <c r="IJ165" s="18"/>
      <c r="IK165" s="18"/>
      <c r="IL165" s="18"/>
      <c r="IM165" s="18"/>
      <c r="IN165" s="18"/>
      <c r="IO165" s="18"/>
      <c r="IP165" s="18"/>
      <c r="IQ165" s="18"/>
      <c r="IR165" s="18"/>
      <c r="IS165" s="18"/>
      <c r="IT165" s="18"/>
      <c r="IU165" s="18"/>
      <c r="IV165" s="18"/>
      <c r="IW165" s="18"/>
      <c r="IX165" s="18"/>
      <c r="IY165" s="18"/>
      <c r="IZ165" s="18"/>
      <c r="JA165" s="18"/>
      <c r="JB165" s="18"/>
      <c r="JC165" s="18"/>
      <c r="JD165" s="18"/>
      <c r="JE165" s="18"/>
      <c r="JF165" s="18"/>
      <c r="JG165" s="18"/>
      <c r="JH165" s="18"/>
      <c r="JI165" s="18"/>
      <c r="JJ165" s="18"/>
      <c r="JK165" s="18"/>
      <c r="JL165" s="18"/>
      <c r="JM165" s="18"/>
      <c r="JN165" s="18"/>
      <c r="JO165" s="18"/>
      <c r="JP165" s="18"/>
      <c r="JQ165" s="18"/>
      <c r="JR165" s="18"/>
      <c r="JS165" s="18"/>
      <c r="JT165" s="18"/>
      <c r="JU165" s="18"/>
      <c r="JV165" s="18"/>
      <c r="JW165" s="18"/>
      <c r="JX165" s="18"/>
    </row>
    <row r="166" spans="1:284" s="23" customFormat="1">
      <c r="A166" s="7" t="str">
        <f t="shared" si="327"/>
        <v/>
      </c>
      <c r="B166" s="8"/>
      <c r="C166" s="20"/>
      <c r="D166" s="10"/>
      <c r="E166" s="21"/>
      <c r="F166" s="11"/>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c r="DN166" s="12"/>
      <c r="DO166" s="12"/>
      <c r="DP166" s="12"/>
      <c r="DQ166" s="12"/>
      <c r="DR166" s="12"/>
      <c r="DS166" s="12"/>
      <c r="DT166" s="12"/>
      <c r="DU166" s="12"/>
      <c r="DV166" s="12"/>
      <c r="DW166" s="12"/>
      <c r="DX166" s="12"/>
      <c r="DY166" s="12"/>
      <c r="DZ166" s="12"/>
      <c r="EA166" s="12"/>
      <c r="EB166" s="12"/>
      <c r="EC166" s="12"/>
      <c r="ED166" s="12"/>
      <c r="EE166" s="12"/>
      <c r="EF166" s="12"/>
      <c r="EG166" s="12"/>
      <c r="EH166" s="12"/>
      <c r="EI166" s="12"/>
      <c r="EJ166" s="12"/>
      <c r="EK166" s="12"/>
      <c r="EL166" s="12"/>
      <c r="EM166" s="12"/>
      <c r="EN166" s="12"/>
      <c r="EO166" s="12"/>
      <c r="EP166" s="12"/>
      <c r="EQ166" s="12"/>
      <c r="ER166" s="12"/>
      <c r="ES166" s="12"/>
      <c r="ET166" s="12"/>
      <c r="EU166" s="12"/>
      <c r="EV166" s="12"/>
      <c r="EW166" s="12"/>
      <c r="EX166" s="12"/>
      <c r="EY166" s="12"/>
      <c r="EZ166" s="12"/>
      <c r="FA166" s="12"/>
      <c r="FB166" s="12"/>
      <c r="FC166" s="12"/>
      <c r="FD166" s="12"/>
      <c r="FE166" s="12"/>
      <c r="FF166" s="12"/>
      <c r="FG166" s="12"/>
      <c r="FH166" s="12"/>
      <c r="FI166" s="12"/>
      <c r="FJ166" s="12"/>
      <c r="FK166" s="12"/>
      <c r="FL166" s="12"/>
      <c r="FM166" s="12"/>
      <c r="FN166" s="12"/>
      <c r="FO166" s="12"/>
      <c r="FP166" s="12"/>
      <c r="FQ166" s="12"/>
      <c r="FR166" s="12"/>
      <c r="FS166" s="12"/>
      <c r="FT166" s="12"/>
      <c r="FU166" s="12"/>
      <c r="FV166" s="12"/>
      <c r="FW166" s="12"/>
      <c r="FX166" s="12"/>
      <c r="FY166" s="12"/>
      <c r="FZ166" s="12"/>
      <c r="GA166" s="12"/>
      <c r="GB166" s="12"/>
      <c r="GC166" s="12"/>
      <c r="GD166" s="12"/>
      <c r="GE166" s="12"/>
      <c r="GF166" s="12"/>
      <c r="GG166" s="12"/>
      <c r="GH166" s="12"/>
      <c r="GI166" s="12"/>
      <c r="GJ166" s="12"/>
      <c r="GK166" s="12"/>
      <c r="GL166" s="12"/>
      <c r="GM166" s="12"/>
      <c r="GN166" s="12"/>
      <c r="GO166" s="12"/>
      <c r="GP166" s="12"/>
      <c r="GQ166" s="12"/>
      <c r="GR166" s="12"/>
      <c r="GS166" s="12"/>
      <c r="GT166" s="12"/>
      <c r="GU166" s="12"/>
      <c r="GV166" s="12"/>
      <c r="GW166" s="12"/>
      <c r="GX166" s="12"/>
      <c r="GY166" s="12"/>
      <c r="GZ166" s="12"/>
      <c r="HA166" s="12"/>
      <c r="HB166" s="12"/>
      <c r="HC166" s="12"/>
      <c r="HD166" s="12"/>
      <c r="HE166" s="12"/>
      <c r="HF166" s="12"/>
      <c r="HG166" s="12"/>
      <c r="HH166" s="12"/>
      <c r="HI166" s="12"/>
      <c r="HJ166" s="12"/>
      <c r="HK166" s="12"/>
      <c r="HL166" s="12"/>
      <c r="HM166" s="12"/>
      <c r="HN166" s="12"/>
      <c r="HO166" s="12"/>
      <c r="HP166" s="12"/>
      <c r="HQ166" s="12"/>
      <c r="HR166" s="12"/>
      <c r="HS166" s="12"/>
      <c r="HT166" s="12"/>
      <c r="HU166" s="12"/>
      <c r="HV166" s="12"/>
      <c r="HW166" s="12"/>
      <c r="HX166" s="12"/>
      <c r="HY166" s="12"/>
      <c r="HZ166" s="12"/>
      <c r="IA166" s="12"/>
      <c r="IB166" s="12"/>
      <c r="IC166" s="12"/>
      <c r="ID166" s="12"/>
      <c r="IE166" s="12"/>
      <c r="IF166" s="12"/>
      <c r="IG166" s="12"/>
      <c r="IH166" s="12"/>
      <c r="II166" s="12"/>
      <c r="IJ166" s="12"/>
      <c r="IK166" s="12"/>
      <c r="IL166" s="12"/>
      <c r="IM166" s="12"/>
      <c r="IN166" s="12"/>
      <c r="IO166" s="12"/>
      <c r="IP166" s="12"/>
      <c r="IQ166" s="12"/>
      <c r="IR166" s="12"/>
      <c r="IS166" s="12"/>
      <c r="IT166" s="12"/>
      <c r="IU166" s="12"/>
      <c r="IV166" s="12"/>
      <c r="IW166" s="12"/>
      <c r="IX166" s="12"/>
      <c r="IY166" s="12"/>
      <c r="IZ166" s="12"/>
      <c r="JA166" s="12"/>
      <c r="JB166" s="12"/>
      <c r="JC166" s="12"/>
      <c r="JD166" s="12"/>
      <c r="JE166" s="12"/>
      <c r="JF166" s="12"/>
      <c r="JG166" s="12"/>
      <c r="JH166" s="12"/>
      <c r="JI166" s="12"/>
      <c r="JJ166" s="12"/>
      <c r="JK166" s="12"/>
      <c r="JL166" s="12"/>
      <c r="JM166" s="12"/>
      <c r="JN166" s="12"/>
      <c r="JO166" s="12"/>
      <c r="JP166" s="12"/>
      <c r="JQ166" s="12"/>
      <c r="JR166" s="12"/>
      <c r="JS166" s="12"/>
      <c r="JT166" s="12"/>
      <c r="JU166" s="12"/>
      <c r="JV166" s="12"/>
      <c r="JW166" s="12"/>
      <c r="JX166" s="12"/>
    </row>
    <row r="167" spans="1:284" s="23" customFormat="1" ht="18.75" thickBot="1">
      <c r="A167" s="14" t="str">
        <f t="shared" si="327"/>
        <v/>
      </c>
      <c r="B167" s="15"/>
      <c r="C167" s="16"/>
      <c r="D167" s="17"/>
      <c r="E167" s="22"/>
      <c r="F167" s="19"/>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c r="DD167" s="18"/>
      <c r="DE167" s="18"/>
      <c r="DF167" s="18"/>
      <c r="DG167" s="18"/>
      <c r="DH167" s="18"/>
      <c r="DI167" s="18"/>
      <c r="DJ167" s="18"/>
      <c r="DK167" s="18"/>
      <c r="DL167" s="18"/>
      <c r="DM167" s="18"/>
      <c r="DN167" s="18"/>
      <c r="DO167" s="18"/>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18"/>
      <c r="GV167" s="18"/>
      <c r="GW167" s="18"/>
      <c r="GX167" s="18"/>
      <c r="GY167" s="18"/>
      <c r="GZ167" s="18"/>
      <c r="HA167" s="18"/>
      <c r="HB167" s="18"/>
      <c r="HC167" s="18"/>
      <c r="HD167" s="18"/>
      <c r="HE167" s="18"/>
      <c r="HF167" s="18"/>
      <c r="HG167" s="18"/>
      <c r="HH167" s="18"/>
      <c r="HI167" s="18"/>
      <c r="HJ167" s="18"/>
      <c r="HK167" s="18"/>
      <c r="HL167" s="18"/>
      <c r="HM167" s="18"/>
      <c r="HN167" s="18"/>
      <c r="HO167" s="18"/>
      <c r="HP167" s="18"/>
      <c r="HQ167" s="18"/>
      <c r="HR167" s="18"/>
      <c r="HS167" s="18"/>
      <c r="HT167" s="18"/>
      <c r="HU167" s="18"/>
      <c r="HV167" s="18"/>
      <c r="HW167" s="18"/>
      <c r="HX167" s="18"/>
      <c r="HY167" s="18"/>
      <c r="HZ167" s="18"/>
      <c r="IA167" s="18"/>
      <c r="IB167" s="18"/>
      <c r="IC167" s="18"/>
      <c r="ID167" s="18"/>
      <c r="IE167" s="18"/>
      <c r="IF167" s="18"/>
      <c r="IG167" s="18"/>
      <c r="IH167" s="18"/>
      <c r="II167" s="18"/>
      <c r="IJ167" s="18"/>
      <c r="IK167" s="18"/>
      <c r="IL167" s="18"/>
      <c r="IM167" s="18"/>
      <c r="IN167" s="18"/>
      <c r="IO167" s="18"/>
      <c r="IP167" s="18"/>
      <c r="IQ167" s="18"/>
      <c r="IR167" s="18"/>
      <c r="IS167" s="18"/>
      <c r="IT167" s="18"/>
      <c r="IU167" s="18"/>
      <c r="IV167" s="18"/>
      <c r="IW167" s="18"/>
      <c r="IX167" s="18"/>
      <c r="IY167" s="18"/>
      <c r="IZ167" s="18"/>
      <c r="JA167" s="18"/>
      <c r="JB167" s="18"/>
      <c r="JC167" s="18"/>
      <c r="JD167" s="18"/>
      <c r="JE167" s="18"/>
      <c r="JF167" s="18"/>
      <c r="JG167" s="18"/>
      <c r="JH167" s="18"/>
      <c r="JI167" s="18"/>
      <c r="JJ167" s="18"/>
      <c r="JK167" s="18"/>
      <c r="JL167" s="18"/>
      <c r="JM167" s="18"/>
      <c r="JN167" s="18"/>
      <c r="JO167" s="18"/>
      <c r="JP167" s="18"/>
      <c r="JQ167" s="18"/>
      <c r="JR167" s="18"/>
      <c r="JS167" s="18"/>
      <c r="JT167" s="18"/>
      <c r="JU167" s="18"/>
      <c r="JV167" s="18"/>
      <c r="JW167" s="18"/>
      <c r="JX167" s="18"/>
    </row>
    <row r="168" spans="1:284" s="23" customFormat="1">
      <c r="A168" s="7" t="str">
        <f t="shared" si="327"/>
        <v/>
      </c>
      <c r="B168" s="8"/>
      <c r="C168" s="20"/>
      <c r="D168" s="10"/>
      <c r="E168" s="21"/>
      <c r="F168" s="11"/>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c r="IT168" s="12"/>
      <c r="IU168" s="12"/>
      <c r="IV168" s="12"/>
      <c r="IW168" s="12"/>
      <c r="IX168" s="12"/>
      <c r="IY168" s="12"/>
      <c r="IZ168" s="12"/>
      <c r="JA168" s="12"/>
      <c r="JB168" s="12"/>
      <c r="JC168" s="12"/>
      <c r="JD168" s="12"/>
      <c r="JE168" s="12"/>
      <c r="JF168" s="12"/>
      <c r="JG168" s="12"/>
      <c r="JH168" s="12"/>
      <c r="JI168" s="12"/>
      <c r="JJ168" s="12"/>
      <c r="JK168" s="12"/>
      <c r="JL168" s="12"/>
      <c r="JM168" s="12"/>
      <c r="JN168" s="12"/>
      <c r="JO168" s="12"/>
      <c r="JP168" s="12"/>
      <c r="JQ168" s="12"/>
      <c r="JR168" s="12"/>
      <c r="JS168" s="12"/>
      <c r="JT168" s="12"/>
      <c r="JU168" s="12"/>
      <c r="JV168" s="12"/>
      <c r="JW168" s="12"/>
      <c r="JX168" s="12"/>
    </row>
    <row r="169" spans="1:284" s="23" customFormat="1" ht="18.75" thickBot="1">
      <c r="A169" s="14" t="str">
        <f t="shared" si="327"/>
        <v/>
      </c>
      <c r="B169" s="15"/>
      <c r="C169" s="16"/>
      <c r="D169" s="17"/>
      <c r="E169" s="22"/>
      <c r="F169" s="19"/>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c r="DD169" s="18"/>
      <c r="DE169" s="18"/>
      <c r="DF169" s="18"/>
      <c r="DG169" s="18"/>
      <c r="DH169" s="18"/>
      <c r="DI169" s="18"/>
      <c r="DJ169" s="18"/>
      <c r="DK169" s="18"/>
      <c r="DL169" s="18"/>
      <c r="DM169" s="18"/>
      <c r="DN169" s="18"/>
      <c r="DO169" s="18"/>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18"/>
      <c r="GV169" s="18"/>
      <c r="GW169" s="18"/>
      <c r="GX169" s="18"/>
      <c r="GY169" s="18"/>
      <c r="GZ169" s="18"/>
      <c r="HA169" s="18"/>
      <c r="HB169" s="18"/>
      <c r="HC169" s="18"/>
      <c r="HD169" s="18"/>
      <c r="HE169" s="18"/>
      <c r="HF169" s="18"/>
      <c r="HG169" s="18"/>
      <c r="HH169" s="18"/>
      <c r="HI169" s="18"/>
      <c r="HJ169" s="18"/>
      <c r="HK169" s="18"/>
      <c r="HL169" s="18"/>
      <c r="HM169" s="18"/>
      <c r="HN169" s="18"/>
      <c r="HO169" s="18"/>
      <c r="HP169" s="18"/>
      <c r="HQ169" s="18"/>
      <c r="HR169" s="18"/>
      <c r="HS169" s="18"/>
      <c r="HT169" s="18"/>
      <c r="HU169" s="18"/>
      <c r="HV169" s="18"/>
      <c r="HW169" s="18"/>
      <c r="HX169" s="18"/>
      <c r="HY169" s="18"/>
      <c r="HZ169" s="18"/>
      <c r="IA169" s="18"/>
      <c r="IB169" s="18"/>
      <c r="IC169" s="18"/>
      <c r="ID169" s="18"/>
      <c r="IE169" s="18"/>
      <c r="IF169" s="18"/>
      <c r="IG169" s="18"/>
      <c r="IH169" s="18"/>
      <c r="II169" s="18"/>
      <c r="IJ169" s="18"/>
      <c r="IK169" s="18"/>
      <c r="IL169" s="18"/>
      <c r="IM169" s="18"/>
      <c r="IN169" s="18"/>
      <c r="IO169" s="18"/>
      <c r="IP169" s="18"/>
      <c r="IQ169" s="18"/>
      <c r="IR169" s="18"/>
      <c r="IS169" s="18"/>
      <c r="IT169" s="18"/>
      <c r="IU169" s="18"/>
      <c r="IV169" s="18"/>
      <c r="IW169" s="18"/>
      <c r="IX169" s="18"/>
      <c r="IY169" s="18"/>
      <c r="IZ169" s="18"/>
      <c r="JA169" s="18"/>
      <c r="JB169" s="18"/>
      <c r="JC169" s="18"/>
      <c r="JD169" s="18"/>
      <c r="JE169" s="18"/>
      <c r="JF169" s="18"/>
      <c r="JG169" s="18"/>
      <c r="JH169" s="18"/>
      <c r="JI169" s="18"/>
      <c r="JJ169" s="18"/>
      <c r="JK169" s="18"/>
      <c r="JL169" s="18"/>
      <c r="JM169" s="18"/>
      <c r="JN169" s="18"/>
      <c r="JO169" s="18"/>
      <c r="JP169" s="18"/>
      <c r="JQ169" s="18"/>
      <c r="JR169" s="18"/>
      <c r="JS169" s="18"/>
      <c r="JT169" s="18"/>
      <c r="JU169" s="18"/>
      <c r="JV169" s="18"/>
      <c r="JW169" s="18"/>
      <c r="JX169" s="18"/>
    </row>
    <row r="170" spans="1:284" s="23" customFormat="1">
      <c r="A170" s="7" t="str">
        <f t="shared" si="327"/>
        <v/>
      </c>
      <c r="B170" s="8"/>
      <c r="C170" s="20"/>
      <c r="D170" s="10"/>
      <c r="E170" s="21"/>
      <c r="F170" s="11"/>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c r="DN170" s="12"/>
      <c r="DO170" s="12"/>
      <c r="DP170" s="12"/>
      <c r="DQ170" s="12"/>
      <c r="DR170" s="12"/>
      <c r="DS170" s="12"/>
      <c r="DT170" s="12"/>
      <c r="DU170" s="12"/>
      <c r="DV170" s="12"/>
      <c r="DW170" s="12"/>
      <c r="DX170" s="12"/>
      <c r="DY170" s="12"/>
      <c r="DZ170" s="12"/>
      <c r="EA170" s="12"/>
      <c r="EB170" s="12"/>
      <c r="EC170" s="12"/>
      <c r="ED170" s="12"/>
      <c r="EE170" s="12"/>
      <c r="EF170" s="12"/>
      <c r="EG170" s="12"/>
      <c r="EH170" s="12"/>
      <c r="EI170" s="12"/>
      <c r="EJ170" s="12"/>
      <c r="EK170" s="12"/>
      <c r="EL170" s="12"/>
      <c r="EM170" s="12"/>
      <c r="EN170" s="12"/>
      <c r="EO170" s="12"/>
      <c r="EP170" s="12"/>
      <c r="EQ170" s="12"/>
      <c r="ER170" s="12"/>
      <c r="ES170" s="12"/>
      <c r="ET170" s="12"/>
      <c r="EU170" s="12"/>
      <c r="EV170" s="12"/>
      <c r="EW170" s="12"/>
      <c r="EX170" s="12"/>
      <c r="EY170" s="12"/>
      <c r="EZ170" s="12"/>
      <c r="FA170" s="12"/>
      <c r="FB170" s="12"/>
      <c r="FC170" s="12"/>
      <c r="FD170" s="12"/>
      <c r="FE170" s="12"/>
      <c r="FF170" s="12"/>
      <c r="FG170" s="12"/>
      <c r="FH170" s="12"/>
      <c r="FI170" s="12"/>
      <c r="FJ170" s="12"/>
      <c r="FK170" s="12"/>
      <c r="FL170" s="12"/>
      <c r="FM170" s="12"/>
      <c r="FN170" s="12"/>
      <c r="FO170" s="12"/>
      <c r="FP170" s="12"/>
      <c r="FQ170" s="12"/>
      <c r="FR170" s="12"/>
      <c r="FS170" s="12"/>
      <c r="FT170" s="12"/>
      <c r="FU170" s="12"/>
      <c r="FV170" s="12"/>
      <c r="FW170" s="12"/>
      <c r="FX170" s="12"/>
      <c r="FY170" s="12"/>
      <c r="FZ170" s="12"/>
      <c r="GA170" s="12"/>
      <c r="GB170" s="12"/>
      <c r="GC170" s="12"/>
      <c r="GD170" s="12"/>
      <c r="GE170" s="12"/>
      <c r="GF170" s="12"/>
      <c r="GG170" s="12"/>
      <c r="GH170" s="12"/>
      <c r="GI170" s="12"/>
      <c r="GJ170" s="12"/>
      <c r="GK170" s="12"/>
      <c r="GL170" s="12"/>
      <c r="GM170" s="12"/>
      <c r="GN170" s="12"/>
      <c r="GO170" s="12"/>
      <c r="GP170" s="12"/>
      <c r="GQ170" s="12"/>
      <c r="GR170" s="12"/>
      <c r="GS170" s="12"/>
      <c r="GT170" s="12"/>
      <c r="GU170" s="12"/>
      <c r="GV170" s="12"/>
      <c r="GW170" s="12"/>
      <c r="GX170" s="12"/>
      <c r="GY170" s="12"/>
      <c r="GZ170" s="12"/>
      <c r="HA170" s="12"/>
      <c r="HB170" s="12"/>
      <c r="HC170" s="12"/>
      <c r="HD170" s="12"/>
      <c r="HE170" s="12"/>
      <c r="HF170" s="12"/>
      <c r="HG170" s="12"/>
      <c r="HH170" s="12"/>
      <c r="HI170" s="12"/>
      <c r="HJ170" s="12"/>
      <c r="HK170" s="12"/>
      <c r="HL170" s="12"/>
      <c r="HM170" s="12"/>
      <c r="HN170" s="12"/>
      <c r="HO170" s="12"/>
      <c r="HP170" s="12"/>
      <c r="HQ170" s="12"/>
      <c r="HR170" s="12"/>
      <c r="HS170" s="12"/>
      <c r="HT170" s="12"/>
      <c r="HU170" s="12"/>
      <c r="HV170" s="12"/>
      <c r="HW170" s="12"/>
      <c r="HX170" s="12"/>
      <c r="HY170" s="12"/>
      <c r="HZ170" s="12"/>
      <c r="IA170" s="12"/>
      <c r="IB170" s="12"/>
      <c r="IC170" s="12"/>
      <c r="ID170" s="12"/>
      <c r="IE170" s="12"/>
      <c r="IF170" s="12"/>
      <c r="IG170" s="12"/>
      <c r="IH170" s="12"/>
      <c r="II170" s="12"/>
      <c r="IJ170" s="12"/>
      <c r="IK170" s="12"/>
      <c r="IL170" s="12"/>
      <c r="IM170" s="12"/>
      <c r="IN170" s="12"/>
      <c r="IO170" s="12"/>
      <c r="IP170" s="12"/>
      <c r="IQ170" s="12"/>
      <c r="IR170" s="12"/>
      <c r="IS170" s="12"/>
      <c r="IT170" s="12"/>
      <c r="IU170" s="12"/>
      <c r="IV170" s="12"/>
      <c r="IW170" s="12"/>
      <c r="IX170" s="12"/>
      <c r="IY170" s="12"/>
      <c r="IZ170" s="12"/>
      <c r="JA170" s="12"/>
      <c r="JB170" s="12"/>
      <c r="JC170" s="12"/>
      <c r="JD170" s="12"/>
      <c r="JE170" s="12"/>
      <c r="JF170" s="12"/>
      <c r="JG170" s="12"/>
      <c r="JH170" s="12"/>
      <c r="JI170" s="12"/>
      <c r="JJ170" s="12"/>
      <c r="JK170" s="12"/>
      <c r="JL170" s="12"/>
      <c r="JM170" s="12"/>
      <c r="JN170" s="12"/>
      <c r="JO170" s="12"/>
      <c r="JP170" s="12"/>
      <c r="JQ170" s="12"/>
      <c r="JR170" s="12"/>
      <c r="JS170" s="12"/>
      <c r="JT170" s="12"/>
      <c r="JU170" s="12"/>
      <c r="JV170" s="12"/>
      <c r="JW170" s="12"/>
      <c r="JX170" s="12"/>
    </row>
    <row r="171" spans="1:284" s="23" customFormat="1" ht="18.75" thickBot="1">
      <c r="A171" s="14" t="str">
        <f t="shared" si="327"/>
        <v/>
      </c>
      <c r="B171" s="15"/>
      <c r="C171" s="16"/>
      <c r="D171" s="17"/>
      <c r="E171" s="22"/>
      <c r="F171" s="19"/>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c r="DD171" s="18"/>
      <c r="DE171" s="18"/>
      <c r="DF171" s="18"/>
      <c r="DG171" s="18"/>
      <c r="DH171" s="18"/>
      <c r="DI171" s="18"/>
      <c r="DJ171" s="18"/>
      <c r="DK171" s="18"/>
      <c r="DL171" s="18"/>
      <c r="DM171" s="18"/>
      <c r="DN171" s="18"/>
      <c r="DO171" s="18"/>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18"/>
      <c r="GV171" s="18"/>
      <c r="GW171" s="18"/>
      <c r="GX171" s="18"/>
      <c r="GY171" s="18"/>
      <c r="GZ171" s="18"/>
      <c r="HA171" s="18"/>
      <c r="HB171" s="18"/>
      <c r="HC171" s="18"/>
      <c r="HD171" s="18"/>
      <c r="HE171" s="18"/>
      <c r="HF171" s="18"/>
      <c r="HG171" s="18"/>
      <c r="HH171" s="18"/>
      <c r="HI171" s="18"/>
      <c r="HJ171" s="18"/>
      <c r="HK171" s="18"/>
      <c r="HL171" s="18"/>
      <c r="HM171" s="18"/>
      <c r="HN171" s="18"/>
      <c r="HO171" s="18"/>
      <c r="HP171" s="18"/>
      <c r="HQ171" s="18"/>
      <c r="HR171" s="18"/>
      <c r="HS171" s="18"/>
      <c r="HT171" s="18"/>
      <c r="HU171" s="18"/>
      <c r="HV171" s="18"/>
      <c r="HW171" s="18"/>
      <c r="HX171" s="18"/>
      <c r="HY171" s="18"/>
      <c r="HZ171" s="18"/>
      <c r="IA171" s="18"/>
      <c r="IB171" s="18"/>
      <c r="IC171" s="18"/>
      <c r="ID171" s="18"/>
      <c r="IE171" s="18"/>
      <c r="IF171" s="18"/>
      <c r="IG171" s="18"/>
      <c r="IH171" s="18"/>
      <c r="II171" s="18"/>
      <c r="IJ171" s="18"/>
      <c r="IK171" s="18"/>
      <c r="IL171" s="18"/>
      <c r="IM171" s="18"/>
      <c r="IN171" s="18"/>
      <c r="IO171" s="18"/>
      <c r="IP171" s="18"/>
      <c r="IQ171" s="18"/>
      <c r="IR171" s="18"/>
      <c r="IS171" s="18"/>
      <c r="IT171" s="18"/>
      <c r="IU171" s="18"/>
      <c r="IV171" s="18"/>
      <c r="IW171" s="18"/>
      <c r="IX171" s="18"/>
      <c r="IY171" s="18"/>
      <c r="IZ171" s="18"/>
      <c r="JA171" s="18"/>
      <c r="JB171" s="18"/>
      <c r="JC171" s="18"/>
      <c r="JD171" s="18"/>
      <c r="JE171" s="18"/>
      <c r="JF171" s="18"/>
      <c r="JG171" s="18"/>
      <c r="JH171" s="18"/>
      <c r="JI171" s="18"/>
      <c r="JJ171" s="18"/>
      <c r="JK171" s="18"/>
      <c r="JL171" s="18"/>
      <c r="JM171" s="18"/>
      <c r="JN171" s="18"/>
      <c r="JO171" s="18"/>
      <c r="JP171" s="18"/>
      <c r="JQ171" s="18"/>
      <c r="JR171" s="18"/>
      <c r="JS171" s="18"/>
      <c r="JT171" s="18"/>
      <c r="JU171" s="18"/>
      <c r="JV171" s="18"/>
      <c r="JW171" s="18"/>
      <c r="JX171" s="18"/>
    </row>
    <row r="172" spans="1:284" s="23" customFormat="1">
      <c r="A172" s="7" t="str">
        <f t="shared" si="327"/>
        <v/>
      </c>
      <c r="B172" s="8"/>
      <c r="C172" s="20"/>
      <c r="D172" s="10"/>
      <c r="E172" s="21"/>
      <c r="F172" s="11"/>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c r="EI172" s="12"/>
      <c r="EJ172" s="12"/>
      <c r="EK172" s="12"/>
      <c r="EL172" s="12"/>
      <c r="EM172" s="12"/>
      <c r="EN172" s="12"/>
      <c r="EO172" s="12"/>
      <c r="EP172" s="12"/>
      <c r="EQ172" s="12"/>
      <c r="ER172" s="12"/>
      <c r="ES172" s="12"/>
      <c r="ET172" s="12"/>
      <c r="EU172" s="12"/>
      <c r="EV172" s="12"/>
      <c r="EW172" s="12"/>
      <c r="EX172" s="12"/>
      <c r="EY172" s="12"/>
      <c r="EZ172" s="12"/>
      <c r="FA172" s="12"/>
      <c r="FB172" s="12"/>
      <c r="FC172" s="12"/>
      <c r="FD172" s="12"/>
      <c r="FE172" s="12"/>
      <c r="FF172" s="12"/>
      <c r="FG172" s="12"/>
      <c r="FH172" s="12"/>
      <c r="FI172" s="12"/>
      <c r="FJ172" s="12"/>
      <c r="FK172" s="12"/>
      <c r="FL172" s="12"/>
      <c r="FM172" s="12"/>
      <c r="FN172" s="12"/>
      <c r="FO172" s="12"/>
      <c r="FP172" s="12"/>
      <c r="FQ172" s="12"/>
      <c r="FR172" s="12"/>
      <c r="FS172" s="12"/>
      <c r="FT172" s="12"/>
      <c r="FU172" s="12"/>
      <c r="FV172" s="12"/>
      <c r="FW172" s="12"/>
      <c r="FX172" s="12"/>
      <c r="FY172" s="12"/>
      <c r="FZ172" s="12"/>
      <c r="GA172" s="12"/>
      <c r="GB172" s="12"/>
      <c r="GC172" s="12"/>
      <c r="GD172" s="12"/>
      <c r="GE172" s="12"/>
      <c r="GF172" s="12"/>
      <c r="GG172" s="12"/>
      <c r="GH172" s="12"/>
      <c r="GI172" s="12"/>
      <c r="GJ172" s="12"/>
      <c r="GK172" s="12"/>
      <c r="GL172" s="12"/>
      <c r="GM172" s="12"/>
      <c r="GN172" s="12"/>
      <c r="GO172" s="12"/>
      <c r="GP172" s="12"/>
      <c r="GQ172" s="12"/>
      <c r="GR172" s="12"/>
      <c r="GS172" s="12"/>
      <c r="GT172" s="12"/>
      <c r="GU172" s="12"/>
      <c r="GV172" s="12"/>
      <c r="GW172" s="12"/>
      <c r="GX172" s="12"/>
      <c r="GY172" s="12"/>
      <c r="GZ172" s="12"/>
      <c r="HA172" s="12"/>
      <c r="HB172" s="12"/>
      <c r="HC172" s="12"/>
      <c r="HD172" s="12"/>
      <c r="HE172" s="12"/>
      <c r="HF172" s="12"/>
      <c r="HG172" s="12"/>
      <c r="HH172" s="12"/>
      <c r="HI172" s="12"/>
      <c r="HJ172" s="12"/>
      <c r="HK172" s="12"/>
      <c r="HL172" s="12"/>
      <c r="HM172" s="12"/>
      <c r="HN172" s="12"/>
      <c r="HO172" s="12"/>
      <c r="HP172" s="12"/>
      <c r="HQ172" s="12"/>
      <c r="HR172" s="12"/>
      <c r="HS172" s="12"/>
      <c r="HT172" s="12"/>
      <c r="HU172" s="12"/>
      <c r="HV172" s="12"/>
      <c r="HW172" s="12"/>
      <c r="HX172" s="12"/>
      <c r="HY172" s="12"/>
      <c r="HZ172" s="12"/>
      <c r="IA172" s="12"/>
      <c r="IB172" s="12"/>
      <c r="IC172" s="12"/>
      <c r="ID172" s="12"/>
      <c r="IE172" s="12"/>
      <c r="IF172" s="12"/>
      <c r="IG172" s="12"/>
      <c r="IH172" s="12"/>
      <c r="II172" s="12"/>
      <c r="IJ172" s="12"/>
      <c r="IK172" s="12"/>
      <c r="IL172" s="12"/>
      <c r="IM172" s="12"/>
      <c r="IN172" s="12"/>
      <c r="IO172" s="12"/>
      <c r="IP172" s="12"/>
      <c r="IQ172" s="12"/>
      <c r="IR172" s="12"/>
      <c r="IS172" s="12"/>
      <c r="IT172" s="12"/>
      <c r="IU172" s="12"/>
      <c r="IV172" s="12"/>
      <c r="IW172" s="12"/>
      <c r="IX172" s="12"/>
      <c r="IY172" s="12"/>
      <c r="IZ172" s="12"/>
      <c r="JA172" s="12"/>
      <c r="JB172" s="12"/>
      <c r="JC172" s="12"/>
      <c r="JD172" s="12"/>
      <c r="JE172" s="12"/>
      <c r="JF172" s="12"/>
      <c r="JG172" s="12"/>
      <c r="JH172" s="12"/>
      <c r="JI172" s="12"/>
      <c r="JJ172" s="12"/>
      <c r="JK172" s="12"/>
      <c r="JL172" s="12"/>
      <c r="JM172" s="12"/>
      <c r="JN172" s="12"/>
      <c r="JO172" s="12"/>
      <c r="JP172" s="12"/>
      <c r="JQ172" s="12"/>
      <c r="JR172" s="12"/>
      <c r="JS172" s="12"/>
      <c r="JT172" s="12"/>
      <c r="JU172" s="12"/>
      <c r="JV172" s="12"/>
      <c r="JW172" s="12"/>
      <c r="JX172" s="12"/>
    </row>
    <row r="173" spans="1:284" s="23" customFormat="1" ht="18.75" thickBot="1">
      <c r="A173" s="14" t="str">
        <f t="shared" si="327"/>
        <v/>
      </c>
      <c r="B173" s="15"/>
      <c r="C173" s="16"/>
      <c r="D173" s="17"/>
      <c r="E173" s="22"/>
      <c r="F173" s="19"/>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c r="DD173" s="18"/>
      <c r="DE173" s="18"/>
      <c r="DF173" s="18"/>
      <c r="DG173" s="18"/>
      <c r="DH173" s="18"/>
      <c r="DI173" s="18"/>
      <c r="DJ173" s="18"/>
      <c r="DK173" s="18"/>
      <c r="DL173" s="18"/>
      <c r="DM173" s="18"/>
      <c r="DN173" s="18"/>
      <c r="DO173" s="18"/>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18"/>
      <c r="GV173" s="18"/>
      <c r="GW173" s="18"/>
      <c r="GX173" s="18"/>
      <c r="GY173" s="18"/>
      <c r="GZ173" s="18"/>
      <c r="HA173" s="18"/>
      <c r="HB173" s="18"/>
      <c r="HC173" s="18"/>
      <c r="HD173" s="18"/>
      <c r="HE173" s="18"/>
      <c r="HF173" s="18"/>
      <c r="HG173" s="18"/>
      <c r="HH173" s="18"/>
      <c r="HI173" s="18"/>
      <c r="HJ173" s="18"/>
      <c r="HK173" s="18"/>
      <c r="HL173" s="18"/>
      <c r="HM173" s="18"/>
      <c r="HN173" s="18"/>
      <c r="HO173" s="18"/>
      <c r="HP173" s="18"/>
      <c r="HQ173" s="18"/>
      <c r="HR173" s="18"/>
      <c r="HS173" s="18"/>
      <c r="HT173" s="18"/>
      <c r="HU173" s="18"/>
      <c r="HV173" s="18"/>
      <c r="HW173" s="18"/>
      <c r="HX173" s="18"/>
      <c r="HY173" s="18"/>
      <c r="HZ173" s="18"/>
      <c r="IA173" s="18"/>
      <c r="IB173" s="18"/>
      <c r="IC173" s="18"/>
      <c r="ID173" s="18"/>
      <c r="IE173" s="18"/>
      <c r="IF173" s="18"/>
      <c r="IG173" s="18"/>
      <c r="IH173" s="18"/>
      <c r="II173" s="18"/>
      <c r="IJ173" s="18"/>
      <c r="IK173" s="18"/>
      <c r="IL173" s="18"/>
      <c r="IM173" s="18"/>
      <c r="IN173" s="18"/>
      <c r="IO173" s="18"/>
      <c r="IP173" s="18"/>
      <c r="IQ173" s="18"/>
      <c r="IR173" s="18"/>
      <c r="IS173" s="18"/>
      <c r="IT173" s="18"/>
      <c r="IU173" s="18"/>
      <c r="IV173" s="18"/>
      <c r="IW173" s="18"/>
      <c r="IX173" s="18"/>
      <c r="IY173" s="18"/>
      <c r="IZ173" s="18"/>
      <c r="JA173" s="18"/>
      <c r="JB173" s="18"/>
      <c r="JC173" s="18"/>
      <c r="JD173" s="18"/>
      <c r="JE173" s="18"/>
      <c r="JF173" s="18"/>
      <c r="JG173" s="18"/>
      <c r="JH173" s="18"/>
      <c r="JI173" s="18"/>
      <c r="JJ173" s="18"/>
      <c r="JK173" s="18"/>
      <c r="JL173" s="18"/>
      <c r="JM173" s="18"/>
      <c r="JN173" s="18"/>
      <c r="JO173" s="18"/>
      <c r="JP173" s="18"/>
      <c r="JQ173" s="18"/>
      <c r="JR173" s="18"/>
      <c r="JS173" s="18"/>
      <c r="JT173" s="18"/>
      <c r="JU173" s="18"/>
      <c r="JV173" s="18"/>
      <c r="JW173" s="18"/>
      <c r="JX173" s="18"/>
    </row>
    <row r="174" spans="1:284" s="23" customFormat="1">
      <c r="A174" s="7" t="str">
        <f t="shared" si="327"/>
        <v/>
      </c>
      <c r="B174" s="8"/>
      <c r="C174" s="20"/>
      <c r="D174" s="10"/>
      <c r="E174" s="21"/>
      <c r="F174" s="11"/>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c r="EF174" s="12"/>
      <c r="EG174" s="12"/>
      <c r="EH174" s="12"/>
      <c r="EI174" s="12"/>
      <c r="EJ174" s="12"/>
      <c r="EK174" s="12"/>
      <c r="EL174" s="12"/>
      <c r="EM174" s="12"/>
      <c r="EN174" s="12"/>
      <c r="EO174" s="12"/>
      <c r="EP174" s="12"/>
      <c r="EQ174" s="12"/>
      <c r="ER174" s="12"/>
      <c r="ES174" s="12"/>
      <c r="ET174" s="12"/>
      <c r="EU174" s="12"/>
      <c r="EV174" s="12"/>
      <c r="EW174" s="12"/>
      <c r="EX174" s="12"/>
      <c r="EY174" s="12"/>
      <c r="EZ174" s="12"/>
      <c r="FA174" s="12"/>
      <c r="FB174" s="12"/>
      <c r="FC174" s="12"/>
      <c r="FD174" s="12"/>
      <c r="FE174" s="12"/>
      <c r="FF174" s="12"/>
      <c r="FG174" s="12"/>
      <c r="FH174" s="12"/>
      <c r="FI174" s="12"/>
      <c r="FJ174" s="12"/>
      <c r="FK174" s="12"/>
      <c r="FL174" s="12"/>
      <c r="FM174" s="12"/>
      <c r="FN174" s="12"/>
      <c r="FO174" s="12"/>
      <c r="FP174" s="12"/>
      <c r="FQ174" s="12"/>
      <c r="FR174" s="12"/>
      <c r="FS174" s="12"/>
      <c r="FT174" s="12"/>
      <c r="FU174" s="12"/>
      <c r="FV174" s="12"/>
      <c r="FW174" s="12"/>
      <c r="FX174" s="12"/>
      <c r="FY174" s="12"/>
      <c r="FZ174" s="12"/>
      <c r="GA174" s="12"/>
      <c r="GB174" s="12"/>
      <c r="GC174" s="12"/>
      <c r="GD174" s="12"/>
      <c r="GE174" s="12"/>
      <c r="GF174" s="12"/>
      <c r="GG174" s="12"/>
      <c r="GH174" s="12"/>
      <c r="GI174" s="12"/>
      <c r="GJ174" s="12"/>
      <c r="GK174" s="12"/>
      <c r="GL174" s="12"/>
      <c r="GM174" s="12"/>
      <c r="GN174" s="12"/>
      <c r="GO174" s="12"/>
      <c r="GP174" s="12"/>
      <c r="GQ174" s="12"/>
      <c r="GR174" s="12"/>
      <c r="GS174" s="12"/>
      <c r="GT174" s="12"/>
      <c r="GU174" s="12"/>
      <c r="GV174" s="12"/>
      <c r="GW174" s="12"/>
      <c r="GX174" s="12"/>
      <c r="GY174" s="12"/>
      <c r="GZ174" s="12"/>
      <c r="HA174" s="12"/>
      <c r="HB174" s="12"/>
      <c r="HC174" s="12"/>
      <c r="HD174" s="12"/>
      <c r="HE174" s="12"/>
      <c r="HF174" s="12"/>
      <c r="HG174" s="12"/>
      <c r="HH174" s="12"/>
      <c r="HI174" s="12"/>
      <c r="HJ174" s="12"/>
      <c r="HK174" s="12"/>
      <c r="HL174" s="12"/>
      <c r="HM174" s="12"/>
      <c r="HN174" s="12"/>
      <c r="HO174" s="12"/>
      <c r="HP174" s="12"/>
      <c r="HQ174" s="12"/>
      <c r="HR174" s="12"/>
      <c r="HS174" s="12"/>
      <c r="HT174" s="12"/>
      <c r="HU174" s="12"/>
      <c r="HV174" s="12"/>
      <c r="HW174" s="12"/>
      <c r="HX174" s="12"/>
      <c r="HY174" s="12"/>
      <c r="HZ174" s="12"/>
      <c r="IA174" s="12"/>
      <c r="IB174" s="12"/>
      <c r="IC174" s="12"/>
      <c r="ID174" s="12"/>
      <c r="IE174" s="12"/>
      <c r="IF174" s="12"/>
      <c r="IG174" s="12"/>
      <c r="IH174" s="12"/>
      <c r="II174" s="12"/>
      <c r="IJ174" s="12"/>
      <c r="IK174" s="12"/>
      <c r="IL174" s="12"/>
      <c r="IM174" s="12"/>
      <c r="IN174" s="12"/>
      <c r="IO174" s="12"/>
      <c r="IP174" s="12"/>
      <c r="IQ174" s="12"/>
      <c r="IR174" s="12"/>
      <c r="IS174" s="12"/>
      <c r="IT174" s="12"/>
      <c r="IU174" s="12"/>
      <c r="IV174" s="12"/>
      <c r="IW174" s="12"/>
      <c r="IX174" s="12"/>
      <c r="IY174" s="12"/>
      <c r="IZ174" s="12"/>
      <c r="JA174" s="12"/>
      <c r="JB174" s="12"/>
      <c r="JC174" s="12"/>
      <c r="JD174" s="12"/>
      <c r="JE174" s="12"/>
      <c r="JF174" s="12"/>
      <c r="JG174" s="12"/>
      <c r="JH174" s="12"/>
      <c r="JI174" s="12"/>
      <c r="JJ174" s="12"/>
      <c r="JK174" s="12"/>
      <c r="JL174" s="12"/>
      <c r="JM174" s="12"/>
      <c r="JN174" s="12"/>
      <c r="JO174" s="12"/>
      <c r="JP174" s="12"/>
      <c r="JQ174" s="12"/>
      <c r="JR174" s="12"/>
      <c r="JS174" s="12"/>
      <c r="JT174" s="12"/>
      <c r="JU174" s="12"/>
      <c r="JV174" s="12"/>
      <c r="JW174" s="12"/>
      <c r="JX174" s="12"/>
    </row>
    <row r="175" spans="1:284" s="23" customFormat="1" ht="18.75" thickBot="1">
      <c r="A175" s="14" t="str">
        <f t="shared" si="327"/>
        <v/>
      </c>
      <c r="B175" s="15"/>
      <c r="C175" s="16"/>
      <c r="D175" s="17"/>
      <c r="E175" s="22"/>
      <c r="F175" s="19"/>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c r="DD175" s="18"/>
      <c r="DE175" s="18"/>
      <c r="DF175" s="18"/>
      <c r="DG175" s="18"/>
      <c r="DH175" s="18"/>
      <c r="DI175" s="18"/>
      <c r="DJ175" s="18"/>
      <c r="DK175" s="18"/>
      <c r="DL175" s="18"/>
      <c r="DM175" s="18"/>
      <c r="DN175" s="18"/>
      <c r="DO175" s="18"/>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18"/>
      <c r="GV175" s="18"/>
      <c r="GW175" s="18"/>
      <c r="GX175" s="18"/>
      <c r="GY175" s="18"/>
      <c r="GZ175" s="18"/>
      <c r="HA175" s="18"/>
      <c r="HB175" s="18"/>
      <c r="HC175" s="18"/>
      <c r="HD175" s="18"/>
      <c r="HE175" s="18"/>
      <c r="HF175" s="18"/>
      <c r="HG175" s="18"/>
      <c r="HH175" s="18"/>
      <c r="HI175" s="18"/>
      <c r="HJ175" s="18"/>
      <c r="HK175" s="18"/>
      <c r="HL175" s="18"/>
      <c r="HM175" s="18"/>
      <c r="HN175" s="18"/>
      <c r="HO175" s="18"/>
      <c r="HP175" s="18"/>
      <c r="HQ175" s="18"/>
      <c r="HR175" s="18"/>
      <c r="HS175" s="18"/>
      <c r="HT175" s="18"/>
      <c r="HU175" s="18"/>
      <c r="HV175" s="18"/>
      <c r="HW175" s="18"/>
      <c r="HX175" s="18"/>
      <c r="HY175" s="18"/>
      <c r="HZ175" s="18"/>
      <c r="IA175" s="18"/>
      <c r="IB175" s="18"/>
      <c r="IC175" s="18"/>
      <c r="ID175" s="18"/>
      <c r="IE175" s="18"/>
      <c r="IF175" s="18"/>
      <c r="IG175" s="18"/>
      <c r="IH175" s="18"/>
      <c r="II175" s="18"/>
      <c r="IJ175" s="18"/>
      <c r="IK175" s="18"/>
      <c r="IL175" s="18"/>
      <c r="IM175" s="18"/>
      <c r="IN175" s="18"/>
      <c r="IO175" s="18"/>
      <c r="IP175" s="18"/>
      <c r="IQ175" s="18"/>
      <c r="IR175" s="18"/>
      <c r="IS175" s="18"/>
      <c r="IT175" s="18"/>
      <c r="IU175" s="18"/>
      <c r="IV175" s="18"/>
      <c r="IW175" s="18"/>
      <c r="IX175" s="18"/>
      <c r="IY175" s="18"/>
      <c r="IZ175" s="18"/>
      <c r="JA175" s="18"/>
      <c r="JB175" s="18"/>
      <c r="JC175" s="18"/>
      <c r="JD175" s="18"/>
      <c r="JE175" s="18"/>
      <c r="JF175" s="18"/>
      <c r="JG175" s="18"/>
      <c r="JH175" s="18"/>
      <c r="JI175" s="18"/>
      <c r="JJ175" s="18"/>
      <c r="JK175" s="18"/>
      <c r="JL175" s="18"/>
      <c r="JM175" s="18"/>
      <c r="JN175" s="18"/>
      <c r="JO175" s="18"/>
      <c r="JP175" s="18"/>
      <c r="JQ175" s="18"/>
      <c r="JR175" s="18"/>
      <c r="JS175" s="18"/>
      <c r="JT175" s="18"/>
      <c r="JU175" s="18"/>
      <c r="JV175" s="18"/>
      <c r="JW175" s="18"/>
      <c r="JX175" s="18"/>
    </row>
    <row r="176" spans="1:284" s="23" customFormat="1">
      <c r="A176" s="7" t="str">
        <f t="shared" si="327"/>
        <v/>
      </c>
      <c r="B176" s="8"/>
      <c r="C176" s="20"/>
      <c r="D176" s="10"/>
      <c r="E176" s="21"/>
      <c r="F176" s="11"/>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c r="IT176" s="12"/>
      <c r="IU176" s="12"/>
      <c r="IV176" s="12"/>
      <c r="IW176" s="12"/>
      <c r="IX176" s="12"/>
      <c r="IY176" s="12"/>
      <c r="IZ176" s="12"/>
      <c r="JA176" s="12"/>
      <c r="JB176" s="12"/>
      <c r="JC176" s="12"/>
      <c r="JD176" s="12"/>
      <c r="JE176" s="12"/>
      <c r="JF176" s="12"/>
      <c r="JG176" s="12"/>
      <c r="JH176" s="12"/>
      <c r="JI176" s="12"/>
      <c r="JJ176" s="12"/>
      <c r="JK176" s="12"/>
      <c r="JL176" s="12"/>
      <c r="JM176" s="12"/>
      <c r="JN176" s="12"/>
      <c r="JO176" s="12"/>
      <c r="JP176" s="12"/>
      <c r="JQ176" s="12"/>
      <c r="JR176" s="12"/>
      <c r="JS176" s="12"/>
      <c r="JT176" s="12"/>
      <c r="JU176" s="12"/>
      <c r="JV176" s="12"/>
      <c r="JW176" s="12"/>
      <c r="JX176" s="12"/>
    </row>
    <row r="177" spans="1:284" s="23" customFormat="1" ht="18.75" thickBot="1">
      <c r="A177" s="14" t="str">
        <f t="shared" si="327"/>
        <v/>
      </c>
      <c r="B177" s="15"/>
      <c r="C177" s="16"/>
      <c r="D177" s="17"/>
      <c r="E177" s="22"/>
      <c r="F177" s="19"/>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c r="DD177" s="18"/>
      <c r="DE177" s="18"/>
      <c r="DF177" s="18"/>
      <c r="DG177" s="18"/>
      <c r="DH177" s="18"/>
      <c r="DI177" s="18"/>
      <c r="DJ177" s="18"/>
      <c r="DK177" s="18"/>
      <c r="DL177" s="18"/>
      <c r="DM177" s="18"/>
      <c r="DN177" s="18"/>
      <c r="DO177" s="18"/>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18"/>
      <c r="GV177" s="18"/>
      <c r="GW177" s="18"/>
      <c r="GX177" s="18"/>
      <c r="GY177" s="18"/>
      <c r="GZ177" s="18"/>
      <c r="HA177" s="18"/>
      <c r="HB177" s="18"/>
      <c r="HC177" s="18"/>
      <c r="HD177" s="18"/>
      <c r="HE177" s="18"/>
      <c r="HF177" s="18"/>
      <c r="HG177" s="18"/>
      <c r="HH177" s="18"/>
      <c r="HI177" s="18"/>
      <c r="HJ177" s="18"/>
      <c r="HK177" s="18"/>
      <c r="HL177" s="18"/>
      <c r="HM177" s="18"/>
      <c r="HN177" s="18"/>
      <c r="HO177" s="18"/>
      <c r="HP177" s="18"/>
      <c r="HQ177" s="18"/>
      <c r="HR177" s="18"/>
      <c r="HS177" s="18"/>
      <c r="HT177" s="18"/>
      <c r="HU177" s="18"/>
      <c r="HV177" s="18"/>
      <c r="HW177" s="18"/>
      <c r="HX177" s="18"/>
      <c r="HY177" s="18"/>
      <c r="HZ177" s="18"/>
      <c r="IA177" s="18"/>
      <c r="IB177" s="18"/>
      <c r="IC177" s="18"/>
      <c r="ID177" s="18"/>
      <c r="IE177" s="18"/>
      <c r="IF177" s="18"/>
      <c r="IG177" s="18"/>
      <c r="IH177" s="18"/>
      <c r="II177" s="18"/>
      <c r="IJ177" s="18"/>
      <c r="IK177" s="18"/>
      <c r="IL177" s="18"/>
      <c r="IM177" s="18"/>
      <c r="IN177" s="18"/>
      <c r="IO177" s="18"/>
      <c r="IP177" s="18"/>
      <c r="IQ177" s="18"/>
      <c r="IR177" s="18"/>
      <c r="IS177" s="18"/>
      <c r="IT177" s="18"/>
      <c r="IU177" s="18"/>
      <c r="IV177" s="18"/>
      <c r="IW177" s="18"/>
      <c r="IX177" s="18"/>
      <c r="IY177" s="18"/>
      <c r="IZ177" s="18"/>
      <c r="JA177" s="18"/>
      <c r="JB177" s="18"/>
      <c r="JC177" s="18"/>
      <c r="JD177" s="18"/>
      <c r="JE177" s="18"/>
      <c r="JF177" s="18"/>
      <c r="JG177" s="18"/>
      <c r="JH177" s="18"/>
      <c r="JI177" s="18"/>
      <c r="JJ177" s="18"/>
      <c r="JK177" s="18"/>
      <c r="JL177" s="18"/>
      <c r="JM177" s="18"/>
      <c r="JN177" s="18"/>
      <c r="JO177" s="18"/>
      <c r="JP177" s="18"/>
      <c r="JQ177" s="18"/>
      <c r="JR177" s="18"/>
      <c r="JS177" s="18"/>
      <c r="JT177" s="18"/>
      <c r="JU177" s="18"/>
      <c r="JV177" s="18"/>
      <c r="JW177" s="18"/>
      <c r="JX177" s="18"/>
    </row>
    <row r="178" spans="1:284" s="23" customFormat="1">
      <c r="A178" s="7" t="str">
        <f t="shared" si="327"/>
        <v/>
      </c>
      <c r="B178" s="8"/>
      <c r="C178" s="20"/>
      <c r="D178" s="10"/>
      <c r="E178" s="21"/>
      <c r="F178" s="11"/>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c r="DN178" s="12"/>
      <c r="DO178" s="12"/>
      <c r="DP178" s="12"/>
      <c r="DQ178" s="12"/>
      <c r="DR178" s="12"/>
      <c r="DS178" s="12"/>
      <c r="DT178" s="12"/>
      <c r="DU178" s="12"/>
      <c r="DV178" s="12"/>
      <c r="DW178" s="12"/>
      <c r="DX178" s="12"/>
      <c r="DY178" s="12"/>
      <c r="DZ178" s="12"/>
      <c r="EA178" s="12"/>
      <c r="EB178" s="12"/>
      <c r="EC178" s="12"/>
      <c r="ED178" s="12"/>
      <c r="EE178" s="12"/>
      <c r="EF178" s="12"/>
      <c r="EG178" s="12"/>
      <c r="EH178" s="12"/>
      <c r="EI178" s="12"/>
      <c r="EJ178" s="12"/>
      <c r="EK178" s="12"/>
      <c r="EL178" s="12"/>
      <c r="EM178" s="12"/>
      <c r="EN178" s="12"/>
      <c r="EO178" s="12"/>
      <c r="EP178" s="12"/>
      <c r="EQ178" s="12"/>
      <c r="ER178" s="12"/>
      <c r="ES178" s="12"/>
      <c r="ET178" s="12"/>
      <c r="EU178" s="12"/>
      <c r="EV178" s="12"/>
      <c r="EW178" s="12"/>
      <c r="EX178" s="12"/>
      <c r="EY178" s="12"/>
      <c r="EZ178" s="12"/>
      <c r="FA178" s="12"/>
      <c r="FB178" s="12"/>
      <c r="FC178" s="12"/>
      <c r="FD178" s="12"/>
      <c r="FE178" s="12"/>
      <c r="FF178" s="12"/>
      <c r="FG178" s="12"/>
      <c r="FH178" s="12"/>
      <c r="FI178" s="12"/>
      <c r="FJ178" s="12"/>
      <c r="FK178" s="12"/>
      <c r="FL178" s="12"/>
      <c r="FM178" s="12"/>
      <c r="FN178" s="12"/>
      <c r="FO178" s="12"/>
      <c r="FP178" s="12"/>
      <c r="FQ178" s="12"/>
      <c r="FR178" s="12"/>
      <c r="FS178" s="12"/>
      <c r="FT178" s="12"/>
      <c r="FU178" s="12"/>
      <c r="FV178" s="12"/>
      <c r="FW178" s="12"/>
      <c r="FX178" s="12"/>
      <c r="FY178" s="12"/>
      <c r="FZ178" s="12"/>
      <c r="GA178" s="12"/>
      <c r="GB178" s="12"/>
      <c r="GC178" s="12"/>
      <c r="GD178" s="12"/>
      <c r="GE178" s="12"/>
      <c r="GF178" s="12"/>
      <c r="GG178" s="12"/>
      <c r="GH178" s="12"/>
      <c r="GI178" s="12"/>
      <c r="GJ178" s="12"/>
      <c r="GK178" s="12"/>
      <c r="GL178" s="12"/>
      <c r="GM178" s="12"/>
      <c r="GN178" s="12"/>
      <c r="GO178" s="12"/>
      <c r="GP178" s="12"/>
      <c r="GQ178" s="12"/>
      <c r="GR178" s="12"/>
      <c r="GS178" s="12"/>
      <c r="GT178" s="12"/>
      <c r="GU178" s="12"/>
      <c r="GV178" s="12"/>
      <c r="GW178" s="12"/>
      <c r="GX178" s="12"/>
      <c r="GY178" s="12"/>
      <c r="GZ178" s="12"/>
      <c r="HA178" s="12"/>
      <c r="HB178" s="12"/>
      <c r="HC178" s="12"/>
      <c r="HD178" s="12"/>
      <c r="HE178" s="12"/>
      <c r="HF178" s="12"/>
      <c r="HG178" s="12"/>
      <c r="HH178" s="12"/>
      <c r="HI178" s="12"/>
      <c r="HJ178" s="12"/>
      <c r="HK178" s="12"/>
      <c r="HL178" s="12"/>
      <c r="HM178" s="12"/>
      <c r="HN178" s="12"/>
      <c r="HO178" s="12"/>
      <c r="HP178" s="12"/>
      <c r="HQ178" s="12"/>
      <c r="HR178" s="12"/>
      <c r="HS178" s="12"/>
      <c r="HT178" s="12"/>
      <c r="HU178" s="12"/>
      <c r="HV178" s="12"/>
      <c r="HW178" s="12"/>
      <c r="HX178" s="12"/>
      <c r="HY178" s="12"/>
      <c r="HZ178" s="12"/>
      <c r="IA178" s="12"/>
      <c r="IB178" s="12"/>
      <c r="IC178" s="12"/>
      <c r="ID178" s="12"/>
      <c r="IE178" s="12"/>
      <c r="IF178" s="12"/>
      <c r="IG178" s="12"/>
      <c r="IH178" s="12"/>
      <c r="II178" s="12"/>
      <c r="IJ178" s="12"/>
      <c r="IK178" s="12"/>
      <c r="IL178" s="12"/>
      <c r="IM178" s="12"/>
      <c r="IN178" s="12"/>
      <c r="IO178" s="12"/>
      <c r="IP178" s="12"/>
      <c r="IQ178" s="12"/>
      <c r="IR178" s="12"/>
      <c r="IS178" s="12"/>
      <c r="IT178" s="12"/>
      <c r="IU178" s="12"/>
      <c r="IV178" s="12"/>
      <c r="IW178" s="12"/>
      <c r="IX178" s="12"/>
      <c r="IY178" s="12"/>
      <c r="IZ178" s="12"/>
      <c r="JA178" s="12"/>
      <c r="JB178" s="12"/>
      <c r="JC178" s="12"/>
      <c r="JD178" s="12"/>
      <c r="JE178" s="12"/>
      <c r="JF178" s="12"/>
      <c r="JG178" s="12"/>
      <c r="JH178" s="12"/>
      <c r="JI178" s="12"/>
      <c r="JJ178" s="12"/>
      <c r="JK178" s="12"/>
      <c r="JL178" s="12"/>
      <c r="JM178" s="12"/>
      <c r="JN178" s="12"/>
      <c r="JO178" s="12"/>
      <c r="JP178" s="12"/>
      <c r="JQ178" s="12"/>
      <c r="JR178" s="12"/>
      <c r="JS178" s="12"/>
      <c r="JT178" s="12"/>
      <c r="JU178" s="12"/>
      <c r="JV178" s="12"/>
      <c r="JW178" s="12"/>
      <c r="JX178" s="12"/>
    </row>
    <row r="179" spans="1:284" s="23" customFormat="1" ht="18.75" thickBot="1">
      <c r="A179" s="14" t="str">
        <f t="shared" si="327"/>
        <v/>
      </c>
      <c r="B179" s="15"/>
      <c r="C179" s="16"/>
      <c r="D179" s="17"/>
      <c r="E179" s="22"/>
      <c r="F179" s="19"/>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c r="DD179" s="18"/>
      <c r="DE179" s="18"/>
      <c r="DF179" s="18"/>
      <c r="DG179" s="18"/>
      <c r="DH179" s="18"/>
      <c r="DI179" s="18"/>
      <c r="DJ179" s="18"/>
      <c r="DK179" s="18"/>
      <c r="DL179" s="18"/>
      <c r="DM179" s="18"/>
      <c r="DN179" s="18"/>
      <c r="DO179" s="18"/>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18"/>
      <c r="GV179" s="18"/>
      <c r="GW179" s="18"/>
      <c r="GX179" s="18"/>
      <c r="GY179" s="18"/>
      <c r="GZ179" s="18"/>
      <c r="HA179" s="18"/>
      <c r="HB179" s="18"/>
      <c r="HC179" s="18"/>
      <c r="HD179" s="18"/>
      <c r="HE179" s="18"/>
      <c r="HF179" s="18"/>
      <c r="HG179" s="18"/>
      <c r="HH179" s="18"/>
      <c r="HI179" s="18"/>
      <c r="HJ179" s="18"/>
      <c r="HK179" s="18"/>
      <c r="HL179" s="18"/>
      <c r="HM179" s="18"/>
      <c r="HN179" s="18"/>
      <c r="HO179" s="18"/>
      <c r="HP179" s="18"/>
      <c r="HQ179" s="18"/>
      <c r="HR179" s="18"/>
      <c r="HS179" s="18"/>
      <c r="HT179" s="18"/>
      <c r="HU179" s="18"/>
      <c r="HV179" s="18"/>
      <c r="HW179" s="18"/>
      <c r="HX179" s="18"/>
      <c r="HY179" s="18"/>
      <c r="HZ179" s="18"/>
      <c r="IA179" s="18"/>
      <c r="IB179" s="18"/>
      <c r="IC179" s="18"/>
      <c r="ID179" s="18"/>
      <c r="IE179" s="18"/>
      <c r="IF179" s="18"/>
      <c r="IG179" s="18"/>
      <c r="IH179" s="18"/>
      <c r="II179" s="18"/>
      <c r="IJ179" s="18"/>
      <c r="IK179" s="18"/>
      <c r="IL179" s="18"/>
      <c r="IM179" s="18"/>
      <c r="IN179" s="18"/>
      <c r="IO179" s="18"/>
      <c r="IP179" s="18"/>
      <c r="IQ179" s="18"/>
      <c r="IR179" s="18"/>
      <c r="IS179" s="18"/>
      <c r="IT179" s="18"/>
      <c r="IU179" s="18"/>
      <c r="IV179" s="18"/>
      <c r="IW179" s="18"/>
      <c r="IX179" s="18"/>
      <c r="IY179" s="18"/>
      <c r="IZ179" s="18"/>
      <c r="JA179" s="18"/>
      <c r="JB179" s="18"/>
      <c r="JC179" s="18"/>
      <c r="JD179" s="18"/>
      <c r="JE179" s="18"/>
      <c r="JF179" s="18"/>
      <c r="JG179" s="18"/>
      <c r="JH179" s="18"/>
      <c r="JI179" s="18"/>
      <c r="JJ179" s="18"/>
      <c r="JK179" s="18"/>
      <c r="JL179" s="18"/>
      <c r="JM179" s="18"/>
      <c r="JN179" s="18"/>
      <c r="JO179" s="18"/>
      <c r="JP179" s="18"/>
      <c r="JQ179" s="18"/>
      <c r="JR179" s="18"/>
      <c r="JS179" s="18"/>
      <c r="JT179" s="18"/>
      <c r="JU179" s="18"/>
      <c r="JV179" s="18"/>
      <c r="JW179" s="18"/>
      <c r="JX179" s="18"/>
    </row>
    <row r="180" spans="1:284" s="23" customFormat="1">
      <c r="A180" s="7" t="str">
        <f t="shared" si="327"/>
        <v/>
      </c>
      <c r="B180" s="8"/>
      <c r="C180" s="20"/>
      <c r="D180" s="10"/>
      <c r="E180" s="21"/>
      <c r="F180" s="11"/>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c r="EF180" s="12"/>
      <c r="EG180" s="12"/>
      <c r="EH180" s="12"/>
      <c r="EI180" s="12"/>
      <c r="EJ180" s="12"/>
      <c r="EK180" s="12"/>
      <c r="EL180" s="12"/>
      <c r="EM180" s="12"/>
      <c r="EN180" s="12"/>
      <c r="EO180" s="12"/>
      <c r="EP180" s="12"/>
      <c r="EQ180" s="12"/>
      <c r="ER180" s="12"/>
      <c r="ES180" s="12"/>
      <c r="ET180" s="12"/>
      <c r="EU180" s="12"/>
      <c r="EV180" s="12"/>
      <c r="EW180" s="12"/>
      <c r="EX180" s="12"/>
      <c r="EY180" s="12"/>
      <c r="EZ180" s="12"/>
      <c r="FA180" s="12"/>
      <c r="FB180" s="12"/>
      <c r="FC180" s="12"/>
      <c r="FD180" s="12"/>
      <c r="FE180" s="12"/>
      <c r="FF180" s="12"/>
      <c r="FG180" s="12"/>
      <c r="FH180" s="12"/>
      <c r="FI180" s="12"/>
      <c r="FJ180" s="12"/>
      <c r="FK180" s="12"/>
      <c r="FL180" s="12"/>
      <c r="FM180" s="12"/>
      <c r="FN180" s="12"/>
      <c r="FO180" s="12"/>
      <c r="FP180" s="12"/>
      <c r="FQ180" s="12"/>
      <c r="FR180" s="12"/>
      <c r="FS180" s="12"/>
      <c r="FT180" s="12"/>
      <c r="FU180" s="12"/>
      <c r="FV180" s="12"/>
      <c r="FW180" s="12"/>
      <c r="FX180" s="12"/>
      <c r="FY180" s="12"/>
      <c r="FZ180" s="12"/>
      <c r="GA180" s="12"/>
      <c r="GB180" s="12"/>
      <c r="GC180" s="12"/>
      <c r="GD180" s="12"/>
      <c r="GE180" s="12"/>
      <c r="GF180" s="12"/>
      <c r="GG180" s="12"/>
      <c r="GH180" s="12"/>
      <c r="GI180" s="12"/>
      <c r="GJ180" s="12"/>
      <c r="GK180" s="12"/>
      <c r="GL180" s="12"/>
      <c r="GM180" s="12"/>
      <c r="GN180" s="12"/>
      <c r="GO180" s="12"/>
      <c r="GP180" s="12"/>
      <c r="GQ180" s="12"/>
      <c r="GR180" s="12"/>
      <c r="GS180" s="12"/>
      <c r="GT180" s="12"/>
      <c r="GU180" s="12"/>
      <c r="GV180" s="12"/>
      <c r="GW180" s="12"/>
      <c r="GX180" s="12"/>
      <c r="GY180" s="12"/>
      <c r="GZ180" s="12"/>
      <c r="HA180" s="12"/>
      <c r="HB180" s="12"/>
      <c r="HC180" s="12"/>
      <c r="HD180" s="12"/>
      <c r="HE180" s="12"/>
      <c r="HF180" s="12"/>
      <c r="HG180" s="12"/>
      <c r="HH180" s="12"/>
      <c r="HI180" s="12"/>
      <c r="HJ180" s="12"/>
      <c r="HK180" s="12"/>
      <c r="HL180" s="12"/>
      <c r="HM180" s="12"/>
      <c r="HN180" s="12"/>
      <c r="HO180" s="12"/>
      <c r="HP180" s="12"/>
      <c r="HQ180" s="12"/>
      <c r="HR180" s="12"/>
      <c r="HS180" s="12"/>
      <c r="HT180" s="12"/>
      <c r="HU180" s="12"/>
      <c r="HV180" s="12"/>
      <c r="HW180" s="12"/>
      <c r="HX180" s="12"/>
      <c r="HY180" s="12"/>
      <c r="HZ180" s="12"/>
      <c r="IA180" s="12"/>
      <c r="IB180" s="12"/>
      <c r="IC180" s="12"/>
      <c r="ID180" s="12"/>
      <c r="IE180" s="12"/>
      <c r="IF180" s="12"/>
      <c r="IG180" s="12"/>
      <c r="IH180" s="12"/>
      <c r="II180" s="12"/>
      <c r="IJ180" s="12"/>
      <c r="IK180" s="12"/>
      <c r="IL180" s="12"/>
      <c r="IM180" s="12"/>
      <c r="IN180" s="12"/>
      <c r="IO180" s="12"/>
      <c r="IP180" s="12"/>
      <c r="IQ180" s="12"/>
      <c r="IR180" s="12"/>
      <c r="IS180" s="12"/>
      <c r="IT180" s="12"/>
      <c r="IU180" s="12"/>
      <c r="IV180" s="12"/>
      <c r="IW180" s="12"/>
      <c r="IX180" s="12"/>
      <c r="IY180" s="12"/>
      <c r="IZ180" s="12"/>
      <c r="JA180" s="12"/>
      <c r="JB180" s="12"/>
      <c r="JC180" s="12"/>
      <c r="JD180" s="12"/>
      <c r="JE180" s="12"/>
      <c r="JF180" s="12"/>
      <c r="JG180" s="12"/>
      <c r="JH180" s="12"/>
      <c r="JI180" s="12"/>
      <c r="JJ180" s="12"/>
      <c r="JK180" s="12"/>
      <c r="JL180" s="12"/>
      <c r="JM180" s="12"/>
      <c r="JN180" s="12"/>
      <c r="JO180" s="12"/>
      <c r="JP180" s="12"/>
      <c r="JQ180" s="12"/>
      <c r="JR180" s="12"/>
      <c r="JS180" s="12"/>
      <c r="JT180" s="12"/>
      <c r="JU180" s="12"/>
      <c r="JV180" s="12"/>
      <c r="JW180" s="12"/>
      <c r="JX180" s="12"/>
    </row>
    <row r="181" spans="1:284" s="23" customFormat="1" ht="18.75" thickBot="1">
      <c r="A181" s="14" t="str">
        <f t="shared" si="327"/>
        <v/>
      </c>
      <c r="B181" s="15"/>
      <c r="C181" s="16"/>
      <c r="D181" s="17"/>
      <c r="E181" s="22"/>
      <c r="F181" s="19"/>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c r="DD181" s="18"/>
      <c r="DE181" s="18"/>
      <c r="DF181" s="18"/>
      <c r="DG181" s="18"/>
      <c r="DH181" s="18"/>
      <c r="DI181" s="18"/>
      <c r="DJ181" s="18"/>
      <c r="DK181" s="18"/>
      <c r="DL181" s="18"/>
      <c r="DM181" s="18"/>
      <c r="DN181" s="18"/>
      <c r="DO181" s="18"/>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18"/>
      <c r="GV181" s="18"/>
      <c r="GW181" s="18"/>
      <c r="GX181" s="18"/>
      <c r="GY181" s="18"/>
      <c r="GZ181" s="18"/>
      <c r="HA181" s="18"/>
      <c r="HB181" s="18"/>
      <c r="HC181" s="18"/>
      <c r="HD181" s="18"/>
      <c r="HE181" s="18"/>
      <c r="HF181" s="18"/>
      <c r="HG181" s="18"/>
      <c r="HH181" s="18"/>
      <c r="HI181" s="18"/>
      <c r="HJ181" s="18"/>
      <c r="HK181" s="18"/>
      <c r="HL181" s="18"/>
      <c r="HM181" s="18"/>
      <c r="HN181" s="18"/>
      <c r="HO181" s="18"/>
      <c r="HP181" s="18"/>
      <c r="HQ181" s="18"/>
      <c r="HR181" s="18"/>
      <c r="HS181" s="18"/>
      <c r="HT181" s="18"/>
      <c r="HU181" s="18"/>
      <c r="HV181" s="18"/>
      <c r="HW181" s="18"/>
      <c r="HX181" s="18"/>
      <c r="HY181" s="18"/>
      <c r="HZ181" s="18"/>
      <c r="IA181" s="18"/>
      <c r="IB181" s="18"/>
      <c r="IC181" s="18"/>
      <c r="ID181" s="18"/>
      <c r="IE181" s="18"/>
      <c r="IF181" s="18"/>
      <c r="IG181" s="18"/>
      <c r="IH181" s="18"/>
      <c r="II181" s="18"/>
      <c r="IJ181" s="18"/>
      <c r="IK181" s="18"/>
      <c r="IL181" s="18"/>
      <c r="IM181" s="18"/>
      <c r="IN181" s="18"/>
      <c r="IO181" s="18"/>
      <c r="IP181" s="18"/>
      <c r="IQ181" s="18"/>
      <c r="IR181" s="18"/>
      <c r="IS181" s="18"/>
      <c r="IT181" s="18"/>
      <c r="IU181" s="18"/>
      <c r="IV181" s="18"/>
      <c r="IW181" s="18"/>
      <c r="IX181" s="18"/>
      <c r="IY181" s="18"/>
      <c r="IZ181" s="18"/>
      <c r="JA181" s="18"/>
      <c r="JB181" s="18"/>
      <c r="JC181" s="18"/>
      <c r="JD181" s="18"/>
      <c r="JE181" s="18"/>
      <c r="JF181" s="18"/>
      <c r="JG181" s="18"/>
      <c r="JH181" s="18"/>
      <c r="JI181" s="18"/>
      <c r="JJ181" s="18"/>
      <c r="JK181" s="18"/>
      <c r="JL181" s="18"/>
      <c r="JM181" s="18"/>
      <c r="JN181" s="18"/>
      <c r="JO181" s="18"/>
      <c r="JP181" s="18"/>
      <c r="JQ181" s="18"/>
      <c r="JR181" s="18"/>
      <c r="JS181" s="18"/>
      <c r="JT181" s="18"/>
      <c r="JU181" s="18"/>
      <c r="JV181" s="18"/>
      <c r="JW181" s="18"/>
      <c r="JX181" s="18"/>
    </row>
    <row r="182" spans="1:284" s="23" customFormat="1">
      <c r="A182" s="7" t="str">
        <f t="shared" si="327"/>
        <v/>
      </c>
      <c r="B182" s="8"/>
      <c r="C182" s="20"/>
      <c r="D182" s="10"/>
      <c r="E182" s="21"/>
      <c r="F182" s="11"/>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c r="DN182" s="12"/>
      <c r="DO182" s="12"/>
      <c r="DP182" s="12"/>
      <c r="DQ182" s="12"/>
      <c r="DR182" s="12"/>
      <c r="DS182" s="12"/>
      <c r="DT182" s="12"/>
      <c r="DU182" s="12"/>
      <c r="DV182" s="12"/>
      <c r="DW182" s="12"/>
      <c r="DX182" s="12"/>
      <c r="DY182" s="12"/>
      <c r="DZ182" s="12"/>
      <c r="EA182" s="12"/>
      <c r="EB182" s="12"/>
      <c r="EC182" s="12"/>
      <c r="ED182" s="12"/>
      <c r="EE182" s="12"/>
      <c r="EF182" s="12"/>
      <c r="EG182" s="12"/>
      <c r="EH182" s="12"/>
      <c r="EI182" s="12"/>
      <c r="EJ182" s="12"/>
      <c r="EK182" s="12"/>
      <c r="EL182" s="12"/>
      <c r="EM182" s="12"/>
      <c r="EN182" s="12"/>
      <c r="EO182" s="12"/>
      <c r="EP182" s="12"/>
      <c r="EQ182" s="12"/>
      <c r="ER182" s="12"/>
      <c r="ES182" s="12"/>
      <c r="ET182" s="12"/>
      <c r="EU182" s="12"/>
      <c r="EV182" s="12"/>
      <c r="EW182" s="12"/>
      <c r="EX182" s="12"/>
      <c r="EY182" s="12"/>
      <c r="EZ182" s="12"/>
      <c r="FA182" s="12"/>
      <c r="FB182" s="12"/>
      <c r="FC182" s="12"/>
      <c r="FD182" s="12"/>
      <c r="FE182" s="12"/>
      <c r="FF182" s="12"/>
      <c r="FG182" s="12"/>
      <c r="FH182" s="12"/>
      <c r="FI182" s="12"/>
      <c r="FJ182" s="12"/>
      <c r="FK182" s="12"/>
      <c r="FL182" s="12"/>
      <c r="FM182" s="12"/>
      <c r="FN182" s="12"/>
      <c r="FO182" s="12"/>
      <c r="FP182" s="12"/>
      <c r="FQ182" s="12"/>
      <c r="FR182" s="12"/>
      <c r="FS182" s="12"/>
      <c r="FT182" s="12"/>
      <c r="FU182" s="12"/>
      <c r="FV182" s="12"/>
      <c r="FW182" s="12"/>
      <c r="FX182" s="12"/>
      <c r="FY182" s="12"/>
      <c r="FZ182" s="12"/>
      <c r="GA182" s="12"/>
      <c r="GB182" s="12"/>
      <c r="GC182" s="12"/>
      <c r="GD182" s="12"/>
      <c r="GE182" s="12"/>
      <c r="GF182" s="12"/>
      <c r="GG182" s="12"/>
      <c r="GH182" s="12"/>
      <c r="GI182" s="12"/>
      <c r="GJ182" s="12"/>
      <c r="GK182" s="12"/>
      <c r="GL182" s="12"/>
      <c r="GM182" s="12"/>
      <c r="GN182" s="12"/>
      <c r="GO182" s="12"/>
      <c r="GP182" s="12"/>
      <c r="GQ182" s="12"/>
      <c r="GR182" s="12"/>
      <c r="GS182" s="12"/>
      <c r="GT182" s="12"/>
      <c r="GU182" s="12"/>
      <c r="GV182" s="12"/>
      <c r="GW182" s="12"/>
      <c r="GX182" s="12"/>
      <c r="GY182" s="12"/>
      <c r="GZ182" s="12"/>
      <c r="HA182" s="12"/>
      <c r="HB182" s="12"/>
      <c r="HC182" s="12"/>
      <c r="HD182" s="12"/>
      <c r="HE182" s="12"/>
      <c r="HF182" s="12"/>
      <c r="HG182" s="12"/>
      <c r="HH182" s="12"/>
      <c r="HI182" s="12"/>
      <c r="HJ182" s="12"/>
      <c r="HK182" s="12"/>
      <c r="HL182" s="12"/>
      <c r="HM182" s="12"/>
      <c r="HN182" s="12"/>
      <c r="HO182" s="12"/>
      <c r="HP182" s="12"/>
      <c r="HQ182" s="12"/>
      <c r="HR182" s="12"/>
      <c r="HS182" s="12"/>
      <c r="HT182" s="12"/>
      <c r="HU182" s="12"/>
      <c r="HV182" s="12"/>
      <c r="HW182" s="12"/>
      <c r="HX182" s="12"/>
      <c r="HY182" s="12"/>
      <c r="HZ182" s="12"/>
      <c r="IA182" s="12"/>
      <c r="IB182" s="12"/>
      <c r="IC182" s="12"/>
      <c r="ID182" s="12"/>
      <c r="IE182" s="12"/>
      <c r="IF182" s="12"/>
      <c r="IG182" s="12"/>
      <c r="IH182" s="12"/>
      <c r="II182" s="12"/>
      <c r="IJ182" s="12"/>
      <c r="IK182" s="12"/>
      <c r="IL182" s="12"/>
      <c r="IM182" s="12"/>
      <c r="IN182" s="12"/>
      <c r="IO182" s="12"/>
      <c r="IP182" s="12"/>
      <c r="IQ182" s="12"/>
      <c r="IR182" s="12"/>
      <c r="IS182" s="12"/>
      <c r="IT182" s="12"/>
      <c r="IU182" s="12"/>
      <c r="IV182" s="12"/>
      <c r="IW182" s="12"/>
      <c r="IX182" s="12"/>
      <c r="IY182" s="12"/>
      <c r="IZ182" s="12"/>
      <c r="JA182" s="12"/>
      <c r="JB182" s="12"/>
      <c r="JC182" s="12"/>
      <c r="JD182" s="12"/>
      <c r="JE182" s="12"/>
      <c r="JF182" s="12"/>
      <c r="JG182" s="12"/>
      <c r="JH182" s="12"/>
      <c r="JI182" s="12"/>
      <c r="JJ182" s="12"/>
      <c r="JK182" s="12"/>
      <c r="JL182" s="12"/>
      <c r="JM182" s="12"/>
      <c r="JN182" s="12"/>
      <c r="JO182" s="12"/>
      <c r="JP182" s="12"/>
      <c r="JQ182" s="12"/>
      <c r="JR182" s="12"/>
      <c r="JS182" s="12"/>
      <c r="JT182" s="12"/>
      <c r="JU182" s="12"/>
      <c r="JV182" s="12"/>
      <c r="JW182" s="12"/>
      <c r="JX182" s="12"/>
    </row>
    <row r="183" spans="1:284" s="23" customFormat="1" ht="18.75" thickBot="1">
      <c r="A183" s="14" t="str">
        <f t="shared" si="327"/>
        <v/>
      </c>
      <c r="B183" s="15"/>
      <c r="C183" s="16"/>
      <c r="D183" s="17"/>
      <c r="E183" s="22"/>
      <c r="F183" s="19"/>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c r="DD183" s="18"/>
      <c r="DE183" s="18"/>
      <c r="DF183" s="18"/>
      <c r="DG183" s="18"/>
      <c r="DH183" s="18"/>
      <c r="DI183" s="18"/>
      <c r="DJ183" s="18"/>
      <c r="DK183" s="18"/>
      <c r="DL183" s="18"/>
      <c r="DM183" s="18"/>
      <c r="DN183" s="18"/>
      <c r="DO183" s="18"/>
      <c r="DP183" s="18"/>
      <c r="DQ183" s="18"/>
      <c r="DR183" s="18"/>
      <c r="DS183" s="18"/>
      <c r="DT183" s="18"/>
      <c r="DU183" s="18"/>
      <c r="DV183" s="18"/>
      <c r="DW183" s="18"/>
      <c r="DX183" s="18"/>
      <c r="DY183" s="18"/>
      <c r="DZ183" s="18"/>
      <c r="EA183" s="18"/>
      <c r="EB183" s="18"/>
      <c r="EC183" s="18"/>
      <c r="ED183" s="18"/>
      <c r="EE183" s="18"/>
      <c r="EF183" s="18"/>
      <c r="EG183" s="18"/>
      <c r="EH183" s="18"/>
      <c r="EI183" s="18"/>
      <c r="EJ183" s="18"/>
      <c r="EK183" s="18"/>
      <c r="EL183" s="18"/>
      <c r="EM183" s="18"/>
      <c r="EN183" s="18"/>
      <c r="EO183" s="18"/>
      <c r="EP183" s="18"/>
      <c r="EQ183" s="18"/>
      <c r="ER183" s="18"/>
      <c r="ES183" s="18"/>
      <c r="ET183" s="18"/>
      <c r="EU183" s="18"/>
      <c r="EV183" s="18"/>
      <c r="EW183" s="18"/>
      <c r="EX183" s="18"/>
      <c r="EY183" s="18"/>
      <c r="EZ183" s="18"/>
      <c r="FA183" s="18"/>
      <c r="FB183" s="18"/>
      <c r="FC183" s="18"/>
      <c r="FD183" s="18"/>
      <c r="FE183" s="18"/>
      <c r="FF183" s="18"/>
      <c r="FG183" s="18"/>
      <c r="FH183" s="18"/>
      <c r="FI183" s="18"/>
      <c r="FJ183" s="18"/>
      <c r="FK183" s="18"/>
      <c r="FL183" s="18"/>
      <c r="FM183" s="18"/>
      <c r="FN183" s="18"/>
      <c r="FO183" s="18"/>
      <c r="FP183" s="18"/>
      <c r="FQ183" s="18"/>
      <c r="FR183" s="18"/>
      <c r="FS183" s="18"/>
      <c r="FT183" s="18"/>
      <c r="FU183" s="18"/>
      <c r="FV183" s="18"/>
      <c r="FW183" s="18"/>
      <c r="FX183" s="18"/>
      <c r="FY183" s="18"/>
      <c r="FZ183" s="18"/>
      <c r="GA183" s="18"/>
      <c r="GB183" s="18"/>
      <c r="GC183" s="18"/>
      <c r="GD183" s="18"/>
      <c r="GE183" s="18"/>
      <c r="GF183" s="18"/>
      <c r="GG183" s="18"/>
      <c r="GH183" s="18"/>
      <c r="GI183" s="18"/>
      <c r="GJ183" s="18"/>
      <c r="GK183" s="18"/>
      <c r="GL183" s="18"/>
      <c r="GM183" s="18"/>
      <c r="GN183" s="18"/>
      <c r="GO183" s="18"/>
      <c r="GP183" s="18"/>
      <c r="GQ183" s="18"/>
      <c r="GR183" s="18"/>
      <c r="GS183" s="18"/>
      <c r="GT183" s="18"/>
      <c r="GU183" s="18"/>
      <c r="GV183" s="18"/>
      <c r="GW183" s="18"/>
      <c r="GX183" s="18"/>
      <c r="GY183" s="18"/>
      <c r="GZ183" s="18"/>
      <c r="HA183" s="18"/>
      <c r="HB183" s="18"/>
      <c r="HC183" s="18"/>
      <c r="HD183" s="18"/>
      <c r="HE183" s="18"/>
      <c r="HF183" s="18"/>
      <c r="HG183" s="18"/>
      <c r="HH183" s="18"/>
      <c r="HI183" s="18"/>
      <c r="HJ183" s="18"/>
      <c r="HK183" s="18"/>
      <c r="HL183" s="18"/>
      <c r="HM183" s="18"/>
      <c r="HN183" s="18"/>
      <c r="HO183" s="18"/>
      <c r="HP183" s="18"/>
      <c r="HQ183" s="18"/>
      <c r="HR183" s="18"/>
      <c r="HS183" s="18"/>
      <c r="HT183" s="18"/>
      <c r="HU183" s="18"/>
      <c r="HV183" s="18"/>
      <c r="HW183" s="18"/>
      <c r="HX183" s="18"/>
      <c r="HY183" s="18"/>
      <c r="HZ183" s="18"/>
      <c r="IA183" s="18"/>
      <c r="IB183" s="18"/>
      <c r="IC183" s="18"/>
      <c r="ID183" s="18"/>
      <c r="IE183" s="18"/>
      <c r="IF183" s="18"/>
      <c r="IG183" s="18"/>
      <c r="IH183" s="18"/>
      <c r="II183" s="18"/>
      <c r="IJ183" s="18"/>
      <c r="IK183" s="18"/>
      <c r="IL183" s="18"/>
      <c r="IM183" s="18"/>
      <c r="IN183" s="18"/>
      <c r="IO183" s="18"/>
      <c r="IP183" s="18"/>
      <c r="IQ183" s="18"/>
      <c r="IR183" s="18"/>
      <c r="IS183" s="18"/>
      <c r="IT183" s="18"/>
      <c r="IU183" s="18"/>
      <c r="IV183" s="18"/>
      <c r="IW183" s="18"/>
      <c r="IX183" s="18"/>
      <c r="IY183" s="18"/>
      <c r="IZ183" s="18"/>
      <c r="JA183" s="18"/>
      <c r="JB183" s="18"/>
      <c r="JC183" s="18"/>
      <c r="JD183" s="18"/>
      <c r="JE183" s="18"/>
      <c r="JF183" s="18"/>
      <c r="JG183" s="18"/>
      <c r="JH183" s="18"/>
      <c r="JI183" s="18"/>
      <c r="JJ183" s="18"/>
      <c r="JK183" s="18"/>
      <c r="JL183" s="18"/>
      <c r="JM183" s="18"/>
      <c r="JN183" s="18"/>
      <c r="JO183" s="18"/>
      <c r="JP183" s="18"/>
      <c r="JQ183" s="18"/>
      <c r="JR183" s="18"/>
      <c r="JS183" s="18"/>
      <c r="JT183" s="18"/>
      <c r="JU183" s="18"/>
      <c r="JV183" s="18"/>
      <c r="JW183" s="18"/>
      <c r="JX183" s="18"/>
    </row>
    <row r="184" spans="1:284" s="23" customFormat="1">
      <c r="A184" s="7" t="str">
        <f t="shared" si="327"/>
        <v/>
      </c>
      <c r="B184" s="8"/>
      <c r="C184" s="20"/>
      <c r="D184" s="10"/>
      <c r="E184" s="21"/>
      <c r="F184" s="11"/>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c r="IT184" s="12"/>
      <c r="IU184" s="12"/>
      <c r="IV184" s="12"/>
      <c r="IW184" s="12"/>
      <c r="IX184" s="12"/>
      <c r="IY184" s="12"/>
      <c r="IZ184" s="12"/>
      <c r="JA184" s="12"/>
      <c r="JB184" s="12"/>
      <c r="JC184" s="12"/>
      <c r="JD184" s="12"/>
      <c r="JE184" s="12"/>
      <c r="JF184" s="12"/>
      <c r="JG184" s="12"/>
      <c r="JH184" s="12"/>
      <c r="JI184" s="12"/>
      <c r="JJ184" s="12"/>
      <c r="JK184" s="12"/>
      <c r="JL184" s="12"/>
      <c r="JM184" s="12"/>
      <c r="JN184" s="12"/>
      <c r="JO184" s="12"/>
      <c r="JP184" s="12"/>
      <c r="JQ184" s="12"/>
      <c r="JR184" s="12"/>
      <c r="JS184" s="12"/>
      <c r="JT184" s="12"/>
      <c r="JU184" s="12"/>
      <c r="JV184" s="12"/>
      <c r="JW184" s="12"/>
      <c r="JX184" s="12"/>
    </row>
    <row r="185" spans="1:284" s="23" customFormat="1" ht="18.75" thickBot="1">
      <c r="A185" s="14" t="str">
        <f t="shared" si="327"/>
        <v/>
      </c>
      <c r="B185" s="15"/>
      <c r="C185" s="16"/>
      <c r="D185" s="17"/>
      <c r="E185" s="22"/>
      <c r="F185" s="19"/>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c r="DD185" s="18"/>
      <c r="DE185" s="18"/>
      <c r="DF185" s="18"/>
      <c r="DG185" s="18"/>
      <c r="DH185" s="18"/>
      <c r="DI185" s="18"/>
      <c r="DJ185" s="18"/>
      <c r="DK185" s="18"/>
      <c r="DL185" s="18"/>
      <c r="DM185" s="18"/>
      <c r="DN185" s="18"/>
      <c r="DO185" s="18"/>
      <c r="DP185" s="18"/>
      <c r="DQ185" s="18"/>
      <c r="DR185" s="18"/>
      <c r="DS185" s="18"/>
      <c r="DT185" s="18"/>
      <c r="DU185" s="18"/>
      <c r="DV185" s="18"/>
      <c r="DW185" s="18"/>
      <c r="DX185" s="18"/>
      <c r="DY185" s="18"/>
      <c r="DZ185" s="18"/>
      <c r="EA185" s="18"/>
      <c r="EB185" s="18"/>
      <c r="EC185" s="18"/>
      <c r="ED185" s="18"/>
      <c r="EE185" s="18"/>
      <c r="EF185" s="18"/>
      <c r="EG185" s="18"/>
      <c r="EH185" s="18"/>
      <c r="EI185" s="18"/>
      <c r="EJ185" s="18"/>
      <c r="EK185" s="18"/>
      <c r="EL185" s="18"/>
      <c r="EM185" s="18"/>
      <c r="EN185" s="18"/>
      <c r="EO185" s="18"/>
      <c r="EP185" s="18"/>
      <c r="EQ185" s="18"/>
      <c r="ER185" s="18"/>
      <c r="ES185" s="18"/>
      <c r="ET185" s="18"/>
      <c r="EU185" s="18"/>
      <c r="EV185" s="18"/>
      <c r="EW185" s="18"/>
      <c r="EX185" s="18"/>
      <c r="EY185" s="18"/>
      <c r="EZ185" s="18"/>
      <c r="FA185" s="18"/>
      <c r="FB185" s="18"/>
      <c r="FC185" s="18"/>
      <c r="FD185" s="18"/>
      <c r="FE185" s="18"/>
      <c r="FF185" s="18"/>
      <c r="FG185" s="18"/>
      <c r="FH185" s="18"/>
      <c r="FI185" s="18"/>
      <c r="FJ185" s="18"/>
      <c r="FK185" s="18"/>
      <c r="FL185" s="18"/>
      <c r="FM185" s="18"/>
      <c r="FN185" s="18"/>
      <c r="FO185" s="18"/>
      <c r="FP185" s="18"/>
      <c r="FQ185" s="18"/>
      <c r="FR185" s="18"/>
      <c r="FS185" s="18"/>
      <c r="FT185" s="18"/>
      <c r="FU185" s="18"/>
      <c r="FV185" s="18"/>
      <c r="FW185" s="18"/>
      <c r="FX185" s="18"/>
      <c r="FY185" s="18"/>
      <c r="FZ185" s="18"/>
      <c r="GA185" s="18"/>
      <c r="GB185" s="18"/>
      <c r="GC185" s="18"/>
      <c r="GD185" s="18"/>
      <c r="GE185" s="18"/>
      <c r="GF185" s="18"/>
      <c r="GG185" s="18"/>
      <c r="GH185" s="18"/>
      <c r="GI185" s="18"/>
      <c r="GJ185" s="18"/>
      <c r="GK185" s="18"/>
      <c r="GL185" s="18"/>
      <c r="GM185" s="18"/>
      <c r="GN185" s="18"/>
      <c r="GO185" s="18"/>
      <c r="GP185" s="18"/>
      <c r="GQ185" s="18"/>
      <c r="GR185" s="18"/>
      <c r="GS185" s="18"/>
      <c r="GT185" s="18"/>
      <c r="GU185" s="18"/>
      <c r="GV185" s="18"/>
      <c r="GW185" s="18"/>
      <c r="GX185" s="18"/>
      <c r="GY185" s="18"/>
      <c r="GZ185" s="18"/>
      <c r="HA185" s="18"/>
      <c r="HB185" s="18"/>
      <c r="HC185" s="18"/>
      <c r="HD185" s="18"/>
      <c r="HE185" s="18"/>
      <c r="HF185" s="18"/>
      <c r="HG185" s="18"/>
      <c r="HH185" s="18"/>
      <c r="HI185" s="18"/>
      <c r="HJ185" s="18"/>
      <c r="HK185" s="18"/>
      <c r="HL185" s="18"/>
      <c r="HM185" s="18"/>
      <c r="HN185" s="18"/>
      <c r="HO185" s="18"/>
      <c r="HP185" s="18"/>
      <c r="HQ185" s="18"/>
      <c r="HR185" s="18"/>
      <c r="HS185" s="18"/>
      <c r="HT185" s="18"/>
      <c r="HU185" s="18"/>
      <c r="HV185" s="18"/>
      <c r="HW185" s="18"/>
      <c r="HX185" s="18"/>
      <c r="HY185" s="18"/>
      <c r="HZ185" s="18"/>
      <c r="IA185" s="18"/>
      <c r="IB185" s="18"/>
      <c r="IC185" s="18"/>
      <c r="ID185" s="18"/>
      <c r="IE185" s="18"/>
      <c r="IF185" s="18"/>
      <c r="IG185" s="18"/>
      <c r="IH185" s="18"/>
      <c r="II185" s="18"/>
      <c r="IJ185" s="18"/>
      <c r="IK185" s="18"/>
      <c r="IL185" s="18"/>
      <c r="IM185" s="18"/>
      <c r="IN185" s="18"/>
      <c r="IO185" s="18"/>
      <c r="IP185" s="18"/>
      <c r="IQ185" s="18"/>
      <c r="IR185" s="18"/>
      <c r="IS185" s="18"/>
      <c r="IT185" s="18"/>
      <c r="IU185" s="18"/>
      <c r="IV185" s="18"/>
      <c r="IW185" s="18"/>
      <c r="IX185" s="18"/>
      <c r="IY185" s="18"/>
      <c r="IZ185" s="18"/>
      <c r="JA185" s="18"/>
      <c r="JB185" s="18"/>
      <c r="JC185" s="18"/>
      <c r="JD185" s="18"/>
      <c r="JE185" s="18"/>
      <c r="JF185" s="18"/>
      <c r="JG185" s="18"/>
      <c r="JH185" s="18"/>
      <c r="JI185" s="18"/>
      <c r="JJ185" s="18"/>
      <c r="JK185" s="18"/>
      <c r="JL185" s="18"/>
      <c r="JM185" s="18"/>
      <c r="JN185" s="18"/>
      <c r="JO185" s="18"/>
      <c r="JP185" s="18"/>
      <c r="JQ185" s="18"/>
      <c r="JR185" s="18"/>
      <c r="JS185" s="18"/>
      <c r="JT185" s="18"/>
      <c r="JU185" s="18"/>
      <c r="JV185" s="18"/>
      <c r="JW185" s="18"/>
      <c r="JX185" s="18"/>
    </row>
    <row r="186" spans="1:284" s="23" customFormat="1">
      <c r="A186" s="7" t="str">
        <f t="shared" si="327"/>
        <v/>
      </c>
      <c r="B186" s="8"/>
      <c r="C186" s="20"/>
      <c r="D186" s="10"/>
      <c r="E186" s="21"/>
      <c r="F186" s="11"/>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c r="DN186" s="12"/>
      <c r="DO186" s="12"/>
      <c r="DP186" s="12"/>
      <c r="DQ186" s="12"/>
      <c r="DR186" s="12"/>
      <c r="DS186" s="12"/>
      <c r="DT186" s="12"/>
      <c r="DU186" s="12"/>
      <c r="DV186" s="12"/>
      <c r="DW186" s="12"/>
      <c r="DX186" s="12"/>
      <c r="DY186" s="12"/>
      <c r="DZ186" s="12"/>
      <c r="EA186" s="12"/>
      <c r="EB186" s="12"/>
      <c r="EC186" s="12"/>
      <c r="ED186" s="12"/>
      <c r="EE186" s="12"/>
      <c r="EF186" s="12"/>
      <c r="EG186" s="12"/>
      <c r="EH186" s="12"/>
      <c r="EI186" s="12"/>
      <c r="EJ186" s="12"/>
      <c r="EK186" s="12"/>
      <c r="EL186" s="12"/>
      <c r="EM186" s="12"/>
      <c r="EN186" s="12"/>
      <c r="EO186" s="12"/>
      <c r="EP186" s="12"/>
      <c r="EQ186" s="12"/>
      <c r="ER186" s="12"/>
      <c r="ES186" s="12"/>
      <c r="ET186" s="12"/>
      <c r="EU186" s="12"/>
      <c r="EV186" s="12"/>
      <c r="EW186" s="12"/>
      <c r="EX186" s="12"/>
      <c r="EY186" s="12"/>
      <c r="EZ186" s="12"/>
      <c r="FA186" s="12"/>
      <c r="FB186" s="12"/>
      <c r="FC186" s="12"/>
      <c r="FD186" s="12"/>
      <c r="FE186" s="12"/>
      <c r="FF186" s="12"/>
      <c r="FG186" s="12"/>
      <c r="FH186" s="12"/>
      <c r="FI186" s="12"/>
      <c r="FJ186" s="12"/>
      <c r="FK186" s="12"/>
      <c r="FL186" s="12"/>
      <c r="FM186" s="12"/>
      <c r="FN186" s="12"/>
      <c r="FO186" s="12"/>
      <c r="FP186" s="12"/>
      <c r="FQ186" s="12"/>
      <c r="FR186" s="12"/>
      <c r="FS186" s="12"/>
      <c r="FT186" s="12"/>
      <c r="FU186" s="12"/>
      <c r="FV186" s="12"/>
      <c r="FW186" s="12"/>
      <c r="FX186" s="12"/>
      <c r="FY186" s="12"/>
      <c r="FZ186" s="12"/>
      <c r="GA186" s="12"/>
      <c r="GB186" s="12"/>
      <c r="GC186" s="12"/>
      <c r="GD186" s="12"/>
      <c r="GE186" s="12"/>
      <c r="GF186" s="12"/>
      <c r="GG186" s="12"/>
      <c r="GH186" s="12"/>
      <c r="GI186" s="12"/>
      <c r="GJ186" s="12"/>
      <c r="GK186" s="12"/>
      <c r="GL186" s="12"/>
      <c r="GM186" s="12"/>
      <c r="GN186" s="12"/>
      <c r="GO186" s="12"/>
      <c r="GP186" s="12"/>
      <c r="GQ186" s="12"/>
      <c r="GR186" s="12"/>
      <c r="GS186" s="12"/>
      <c r="GT186" s="12"/>
      <c r="GU186" s="12"/>
      <c r="GV186" s="12"/>
      <c r="GW186" s="12"/>
      <c r="GX186" s="12"/>
      <c r="GY186" s="12"/>
      <c r="GZ186" s="12"/>
      <c r="HA186" s="12"/>
      <c r="HB186" s="12"/>
      <c r="HC186" s="12"/>
      <c r="HD186" s="12"/>
      <c r="HE186" s="12"/>
      <c r="HF186" s="12"/>
      <c r="HG186" s="12"/>
      <c r="HH186" s="12"/>
      <c r="HI186" s="12"/>
      <c r="HJ186" s="12"/>
      <c r="HK186" s="12"/>
      <c r="HL186" s="12"/>
      <c r="HM186" s="12"/>
      <c r="HN186" s="12"/>
      <c r="HO186" s="12"/>
      <c r="HP186" s="12"/>
      <c r="HQ186" s="12"/>
      <c r="HR186" s="12"/>
      <c r="HS186" s="12"/>
      <c r="HT186" s="12"/>
      <c r="HU186" s="12"/>
      <c r="HV186" s="12"/>
      <c r="HW186" s="12"/>
      <c r="HX186" s="12"/>
      <c r="HY186" s="12"/>
      <c r="HZ186" s="12"/>
      <c r="IA186" s="12"/>
      <c r="IB186" s="12"/>
      <c r="IC186" s="12"/>
      <c r="ID186" s="12"/>
      <c r="IE186" s="12"/>
      <c r="IF186" s="12"/>
      <c r="IG186" s="12"/>
      <c r="IH186" s="12"/>
      <c r="II186" s="12"/>
      <c r="IJ186" s="12"/>
      <c r="IK186" s="12"/>
      <c r="IL186" s="12"/>
      <c r="IM186" s="12"/>
      <c r="IN186" s="12"/>
      <c r="IO186" s="12"/>
      <c r="IP186" s="12"/>
      <c r="IQ186" s="12"/>
      <c r="IR186" s="12"/>
      <c r="IS186" s="12"/>
      <c r="IT186" s="12"/>
      <c r="IU186" s="12"/>
      <c r="IV186" s="12"/>
      <c r="IW186" s="12"/>
      <c r="IX186" s="12"/>
      <c r="IY186" s="12"/>
      <c r="IZ186" s="12"/>
      <c r="JA186" s="12"/>
      <c r="JB186" s="12"/>
      <c r="JC186" s="12"/>
      <c r="JD186" s="12"/>
      <c r="JE186" s="12"/>
      <c r="JF186" s="12"/>
      <c r="JG186" s="12"/>
      <c r="JH186" s="12"/>
      <c r="JI186" s="12"/>
      <c r="JJ186" s="12"/>
      <c r="JK186" s="12"/>
      <c r="JL186" s="12"/>
      <c r="JM186" s="12"/>
      <c r="JN186" s="12"/>
      <c r="JO186" s="12"/>
      <c r="JP186" s="12"/>
      <c r="JQ186" s="12"/>
      <c r="JR186" s="12"/>
      <c r="JS186" s="12"/>
      <c r="JT186" s="12"/>
      <c r="JU186" s="12"/>
      <c r="JV186" s="12"/>
      <c r="JW186" s="12"/>
      <c r="JX186" s="12"/>
    </row>
    <row r="187" spans="1:284" s="23" customFormat="1" ht="18.75" thickBot="1">
      <c r="A187" s="14" t="str">
        <f t="shared" si="327"/>
        <v/>
      </c>
      <c r="B187" s="15"/>
      <c r="C187" s="16"/>
      <c r="D187" s="17"/>
      <c r="E187" s="22"/>
      <c r="F187" s="19"/>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c r="DD187" s="18"/>
      <c r="DE187" s="18"/>
      <c r="DF187" s="18"/>
      <c r="DG187" s="18"/>
      <c r="DH187" s="18"/>
      <c r="DI187" s="18"/>
      <c r="DJ187" s="18"/>
      <c r="DK187" s="18"/>
      <c r="DL187" s="18"/>
      <c r="DM187" s="18"/>
      <c r="DN187" s="18"/>
      <c r="DO187" s="18"/>
      <c r="DP187" s="18"/>
      <c r="DQ187" s="18"/>
      <c r="DR187" s="18"/>
      <c r="DS187" s="18"/>
      <c r="DT187" s="18"/>
      <c r="DU187" s="18"/>
      <c r="DV187" s="18"/>
      <c r="DW187" s="18"/>
      <c r="DX187" s="18"/>
      <c r="DY187" s="18"/>
      <c r="DZ187" s="18"/>
      <c r="EA187" s="18"/>
      <c r="EB187" s="18"/>
      <c r="EC187" s="18"/>
      <c r="ED187" s="18"/>
      <c r="EE187" s="18"/>
      <c r="EF187" s="18"/>
      <c r="EG187" s="18"/>
      <c r="EH187" s="18"/>
      <c r="EI187" s="18"/>
      <c r="EJ187" s="18"/>
      <c r="EK187" s="18"/>
      <c r="EL187" s="18"/>
      <c r="EM187" s="18"/>
      <c r="EN187" s="18"/>
      <c r="EO187" s="18"/>
      <c r="EP187" s="18"/>
      <c r="EQ187" s="18"/>
      <c r="ER187" s="18"/>
      <c r="ES187" s="18"/>
      <c r="ET187" s="18"/>
      <c r="EU187" s="18"/>
      <c r="EV187" s="18"/>
      <c r="EW187" s="18"/>
      <c r="EX187" s="18"/>
      <c r="EY187" s="18"/>
      <c r="EZ187" s="18"/>
      <c r="FA187" s="18"/>
      <c r="FB187" s="18"/>
      <c r="FC187" s="18"/>
      <c r="FD187" s="18"/>
      <c r="FE187" s="18"/>
      <c r="FF187" s="18"/>
      <c r="FG187" s="18"/>
      <c r="FH187" s="18"/>
      <c r="FI187" s="18"/>
      <c r="FJ187" s="18"/>
      <c r="FK187" s="18"/>
      <c r="FL187" s="18"/>
      <c r="FM187" s="18"/>
      <c r="FN187" s="18"/>
      <c r="FO187" s="18"/>
      <c r="FP187" s="18"/>
      <c r="FQ187" s="18"/>
      <c r="FR187" s="18"/>
      <c r="FS187" s="18"/>
      <c r="FT187" s="18"/>
      <c r="FU187" s="18"/>
      <c r="FV187" s="18"/>
      <c r="FW187" s="18"/>
      <c r="FX187" s="18"/>
      <c r="FY187" s="18"/>
      <c r="FZ187" s="18"/>
      <c r="GA187" s="18"/>
      <c r="GB187" s="18"/>
      <c r="GC187" s="18"/>
      <c r="GD187" s="18"/>
      <c r="GE187" s="18"/>
      <c r="GF187" s="18"/>
      <c r="GG187" s="18"/>
      <c r="GH187" s="18"/>
      <c r="GI187" s="18"/>
      <c r="GJ187" s="18"/>
      <c r="GK187" s="18"/>
      <c r="GL187" s="18"/>
      <c r="GM187" s="18"/>
      <c r="GN187" s="18"/>
      <c r="GO187" s="18"/>
      <c r="GP187" s="18"/>
      <c r="GQ187" s="18"/>
      <c r="GR187" s="18"/>
      <c r="GS187" s="18"/>
      <c r="GT187" s="18"/>
      <c r="GU187" s="18"/>
      <c r="GV187" s="18"/>
      <c r="GW187" s="18"/>
      <c r="GX187" s="18"/>
      <c r="GY187" s="18"/>
      <c r="GZ187" s="18"/>
      <c r="HA187" s="18"/>
      <c r="HB187" s="18"/>
      <c r="HC187" s="18"/>
      <c r="HD187" s="18"/>
      <c r="HE187" s="18"/>
      <c r="HF187" s="18"/>
      <c r="HG187" s="18"/>
      <c r="HH187" s="18"/>
      <c r="HI187" s="18"/>
      <c r="HJ187" s="18"/>
      <c r="HK187" s="18"/>
      <c r="HL187" s="18"/>
      <c r="HM187" s="18"/>
      <c r="HN187" s="18"/>
      <c r="HO187" s="18"/>
      <c r="HP187" s="18"/>
      <c r="HQ187" s="18"/>
      <c r="HR187" s="18"/>
      <c r="HS187" s="18"/>
      <c r="HT187" s="18"/>
      <c r="HU187" s="18"/>
      <c r="HV187" s="18"/>
      <c r="HW187" s="18"/>
      <c r="HX187" s="18"/>
      <c r="HY187" s="18"/>
      <c r="HZ187" s="18"/>
      <c r="IA187" s="18"/>
      <c r="IB187" s="18"/>
      <c r="IC187" s="18"/>
      <c r="ID187" s="18"/>
      <c r="IE187" s="18"/>
      <c r="IF187" s="18"/>
      <c r="IG187" s="18"/>
      <c r="IH187" s="18"/>
      <c r="II187" s="18"/>
      <c r="IJ187" s="18"/>
      <c r="IK187" s="18"/>
      <c r="IL187" s="18"/>
      <c r="IM187" s="18"/>
      <c r="IN187" s="18"/>
      <c r="IO187" s="18"/>
      <c r="IP187" s="18"/>
      <c r="IQ187" s="18"/>
      <c r="IR187" s="18"/>
      <c r="IS187" s="18"/>
      <c r="IT187" s="18"/>
      <c r="IU187" s="18"/>
      <c r="IV187" s="18"/>
      <c r="IW187" s="18"/>
      <c r="IX187" s="18"/>
      <c r="IY187" s="18"/>
      <c r="IZ187" s="18"/>
      <c r="JA187" s="18"/>
      <c r="JB187" s="18"/>
      <c r="JC187" s="18"/>
      <c r="JD187" s="18"/>
      <c r="JE187" s="18"/>
      <c r="JF187" s="18"/>
      <c r="JG187" s="18"/>
      <c r="JH187" s="18"/>
      <c r="JI187" s="18"/>
      <c r="JJ187" s="18"/>
      <c r="JK187" s="18"/>
      <c r="JL187" s="18"/>
      <c r="JM187" s="18"/>
      <c r="JN187" s="18"/>
      <c r="JO187" s="18"/>
      <c r="JP187" s="18"/>
      <c r="JQ187" s="18"/>
      <c r="JR187" s="18"/>
      <c r="JS187" s="18"/>
      <c r="JT187" s="18"/>
      <c r="JU187" s="18"/>
      <c r="JV187" s="18"/>
      <c r="JW187" s="18"/>
      <c r="JX187" s="18"/>
    </row>
    <row r="188" spans="1:284" s="23" customFormat="1">
      <c r="A188" s="7" t="str">
        <f t="shared" si="327"/>
        <v/>
      </c>
      <c r="B188" s="8"/>
      <c r="C188" s="20"/>
      <c r="D188" s="10"/>
      <c r="E188" s="21"/>
      <c r="F188" s="11"/>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c r="DN188" s="12"/>
      <c r="DO188" s="12"/>
      <c r="DP188" s="12"/>
      <c r="DQ188" s="12"/>
      <c r="DR188" s="12"/>
      <c r="DS188" s="12"/>
      <c r="DT188" s="12"/>
      <c r="DU188" s="12"/>
      <c r="DV188" s="12"/>
      <c r="DW188" s="12"/>
      <c r="DX188" s="12"/>
      <c r="DY188" s="12"/>
      <c r="DZ188" s="12"/>
      <c r="EA188" s="12"/>
      <c r="EB188" s="12"/>
      <c r="EC188" s="12"/>
      <c r="ED188" s="12"/>
      <c r="EE188" s="12"/>
      <c r="EF188" s="12"/>
      <c r="EG188" s="12"/>
      <c r="EH188" s="12"/>
      <c r="EI188" s="12"/>
      <c r="EJ188" s="12"/>
      <c r="EK188" s="12"/>
      <c r="EL188" s="12"/>
      <c r="EM188" s="12"/>
      <c r="EN188" s="12"/>
      <c r="EO188" s="12"/>
      <c r="EP188" s="12"/>
      <c r="EQ188" s="12"/>
      <c r="ER188" s="12"/>
      <c r="ES188" s="12"/>
      <c r="ET188" s="12"/>
      <c r="EU188" s="12"/>
      <c r="EV188" s="12"/>
      <c r="EW188" s="12"/>
      <c r="EX188" s="12"/>
      <c r="EY188" s="12"/>
      <c r="EZ188" s="12"/>
      <c r="FA188" s="12"/>
      <c r="FB188" s="12"/>
      <c r="FC188" s="12"/>
      <c r="FD188" s="12"/>
      <c r="FE188" s="12"/>
      <c r="FF188" s="12"/>
      <c r="FG188" s="12"/>
      <c r="FH188" s="12"/>
      <c r="FI188" s="12"/>
      <c r="FJ188" s="12"/>
      <c r="FK188" s="12"/>
      <c r="FL188" s="12"/>
      <c r="FM188" s="12"/>
      <c r="FN188" s="12"/>
      <c r="FO188" s="12"/>
      <c r="FP188" s="12"/>
      <c r="FQ188" s="12"/>
      <c r="FR188" s="12"/>
      <c r="FS188" s="12"/>
      <c r="FT188" s="12"/>
      <c r="FU188" s="12"/>
      <c r="FV188" s="12"/>
      <c r="FW188" s="12"/>
      <c r="FX188" s="12"/>
      <c r="FY188" s="12"/>
      <c r="FZ188" s="12"/>
      <c r="GA188" s="12"/>
      <c r="GB188" s="12"/>
      <c r="GC188" s="12"/>
      <c r="GD188" s="12"/>
      <c r="GE188" s="12"/>
      <c r="GF188" s="12"/>
      <c r="GG188" s="12"/>
      <c r="GH188" s="12"/>
      <c r="GI188" s="12"/>
      <c r="GJ188" s="12"/>
      <c r="GK188" s="12"/>
      <c r="GL188" s="12"/>
      <c r="GM188" s="12"/>
      <c r="GN188" s="12"/>
      <c r="GO188" s="12"/>
      <c r="GP188" s="12"/>
      <c r="GQ188" s="12"/>
      <c r="GR188" s="12"/>
      <c r="GS188" s="12"/>
      <c r="GT188" s="12"/>
      <c r="GU188" s="12"/>
      <c r="GV188" s="12"/>
      <c r="GW188" s="12"/>
      <c r="GX188" s="12"/>
      <c r="GY188" s="12"/>
      <c r="GZ188" s="12"/>
      <c r="HA188" s="12"/>
      <c r="HB188" s="12"/>
      <c r="HC188" s="12"/>
      <c r="HD188" s="12"/>
      <c r="HE188" s="12"/>
      <c r="HF188" s="12"/>
      <c r="HG188" s="12"/>
      <c r="HH188" s="12"/>
      <c r="HI188" s="12"/>
      <c r="HJ188" s="12"/>
      <c r="HK188" s="12"/>
      <c r="HL188" s="12"/>
      <c r="HM188" s="12"/>
      <c r="HN188" s="12"/>
      <c r="HO188" s="12"/>
      <c r="HP188" s="12"/>
      <c r="HQ188" s="12"/>
      <c r="HR188" s="12"/>
      <c r="HS188" s="12"/>
      <c r="HT188" s="12"/>
      <c r="HU188" s="12"/>
      <c r="HV188" s="12"/>
      <c r="HW188" s="12"/>
      <c r="HX188" s="12"/>
      <c r="HY188" s="12"/>
      <c r="HZ188" s="12"/>
      <c r="IA188" s="12"/>
      <c r="IB188" s="12"/>
      <c r="IC188" s="12"/>
      <c r="ID188" s="12"/>
      <c r="IE188" s="12"/>
      <c r="IF188" s="12"/>
      <c r="IG188" s="12"/>
      <c r="IH188" s="12"/>
      <c r="II188" s="12"/>
      <c r="IJ188" s="12"/>
      <c r="IK188" s="12"/>
      <c r="IL188" s="12"/>
      <c r="IM188" s="12"/>
      <c r="IN188" s="12"/>
      <c r="IO188" s="12"/>
      <c r="IP188" s="12"/>
      <c r="IQ188" s="12"/>
      <c r="IR188" s="12"/>
      <c r="IS188" s="12"/>
      <c r="IT188" s="12"/>
      <c r="IU188" s="12"/>
      <c r="IV188" s="12"/>
      <c r="IW188" s="12"/>
      <c r="IX188" s="12"/>
      <c r="IY188" s="12"/>
      <c r="IZ188" s="12"/>
      <c r="JA188" s="12"/>
      <c r="JB188" s="12"/>
      <c r="JC188" s="12"/>
      <c r="JD188" s="12"/>
      <c r="JE188" s="12"/>
      <c r="JF188" s="12"/>
      <c r="JG188" s="12"/>
      <c r="JH188" s="12"/>
      <c r="JI188" s="12"/>
      <c r="JJ188" s="12"/>
      <c r="JK188" s="12"/>
      <c r="JL188" s="12"/>
      <c r="JM188" s="12"/>
      <c r="JN188" s="12"/>
      <c r="JO188" s="12"/>
      <c r="JP188" s="12"/>
      <c r="JQ188" s="12"/>
      <c r="JR188" s="12"/>
      <c r="JS188" s="12"/>
      <c r="JT188" s="12"/>
      <c r="JU188" s="12"/>
      <c r="JV188" s="12"/>
      <c r="JW188" s="12"/>
      <c r="JX188" s="12"/>
    </row>
    <row r="189" spans="1:284" s="23" customFormat="1" ht="18.75" thickBot="1">
      <c r="A189" s="14" t="str">
        <f t="shared" si="327"/>
        <v/>
      </c>
      <c r="B189" s="15"/>
      <c r="C189" s="16"/>
      <c r="D189" s="17"/>
      <c r="E189" s="22"/>
      <c r="F189" s="19"/>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c r="DD189" s="18"/>
      <c r="DE189" s="18"/>
      <c r="DF189" s="18"/>
      <c r="DG189" s="18"/>
      <c r="DH189" s="18"/>
      <c r="DI189" s="18"/>
      <c r="DJ189" s="18"/>
      <c r="DK189" s="18"/>
      <c r="DL189" s="18"/>
      <c r="DM189" s="18"/>
      <c r="DN189" s="18"/>
      <c r="DO189" s="18"/>
      <c r="DP189" s="18"/>
      <c r="DQ189" s="18"/>
      <c r="DR189" s="18"/>
      <c r="DS189" s="18"/>
      <c r="DT189" s="18"/>
      <c r="DU189" s="18"/>
      <c r="DV189" s="18"/>
      <c r="DW189" s="18"/>
      <c r="DX189" s="18"/>
      <c r="DY189" s="18"/>
      <c r="DZ189" s="18"/>
      <c r="EA189" s="18"/>
      <c r="EB189" s="18"/>
      <c r="EC189" s="18"/>
      <c r="ED189" s="18"/>
      <c r="EE189" s="18"/>
      <c r="EF189" s="18"/>
      <c r="EG189" s="18"/>
      <c r="EH189" s="18"/>
      <c r="EI189" s="18"/>
      <c r="EJ189" s="18"/>
      <c r="EK189" s="18"/>
      <c r="EL189" s="18"/>
      <c r="EM189" s="18"/>
      <c r="EN189" s="18"/>
      <c r="EO189" s="18"/>
      <c r="EP189" s="18"/>
      <c r="EQ189" s="18"/>
      <c r="ER189" s="18"/>
      <c r="ES189" s="18"/>
      <c r="ET189" s="18"/>
      <c r="EU189" s="18"/>
      <c r="EV189" s="18"/>
      <c r="EW189" s="18"/>
      <c r="EX189" s="18"/>
      <c r="EY189" s="18"/>
      <c r="EZ189" s="18"/>
      <c r="FA189" s="18"/>
      <c r="FB189" s="18"/>
      <c r="FC189" s="18"/>
      <c r="FD189" s="18"/>
      <c r="FE189" s="18"/>
      <c r="FF189" s="18"/>
      <c r="FG189" s="18"/>
      <c r="FH189" s="18"/>
      <c r="FI189" s="18"/>
      <c r="FJ189" s="18"/>
      <c r="FK189" s="18"/>
      <c r="FL189" s="18"/>
      <c r="FM189" s="18"/>
      <c r="FN189" s="18"/>
      <c r="FO189" s="18"/>
      <c r="FP189" s="18"/>
      <c r="FQ189" s="18"/>
      <c r="FR189" s="18"/>
      <c r="FS189" s="18"/>
      <c r="FT189" s="18"/>
      <c r="FU189" s="18"/>
      <c r="FV189" s="18"/>
      <c r="FW189" s="18"/>
      <c r="FX189" s="18"/>
      <c r="FY189" s="18"/>
      <c r="FZ189" s="18"/>
      <c r="GA189" s="18"/>
      <c r="GB189" s="18"/>
      <c r="GC189" s="18"/>
      <c r="GD189" s="18"/>
      <c r="GE189" s="18"/>
      <c r="GF189" s="18"/>
      <c r="GG189" s="18"/>
      <c r="GH189" s="18"/>
      <c r="GI189" s="18"/>
      <c r="GJ189" s="18"/>
      <c r="GK189" s="18"/>
      <c r="GL189" s="18"/>
      <c r="GM189" s="18"/>
      <c r="GN189" s="18"/>
      <c r="GO189" s="18"/>
      <c r="GP189" s="18"/>
      <c r="GQ189" s="18"/>
      <c r="GR189" s="18"/>
      <c r="GS189" s="18"/>
      <c r="GT189" s="18"/>
      <c r="GU189" s="18"/>
      <c r="GV189" s="18"/>
      <c r="GW189" s="18"/>
      <c r="GX189" s="18"/>
      <c r="GY189" s="18"/>
      <c r="GZ189" s="18"/>
      <c r="HA189" s="18"/>
      <c r="HB189" s="18"/>
      <c r="HC189" s="18"/>
      <c r="HD189" s="18"/>
      <c r="HE189" s="18"/>
      <c r="HF189" s="18"/>
      <c r="HG189" s="18"/>
      <c r="HH189" s="18"/>
      <c r="HI189" s="18"/>
      <c r="HJ189" s="18"/>
      <c r="HK189" s="18"/>
      <c r="HL189" s="18"/>
      <c r="HM189" s="18"/>
      <c r="HN189" s="18"/>
      <c r="HO189" s="18"/>
      <c r="HP189" s="18"/>
      <c r="HQ189" s="18"/>
      <c r="HR189" s="18"/>
      <c r="HS189" s="18"/>
      <c r="HT189" s="18"/>
      <c r="HU189" s="18"/>
      <c r="HV189" s="18"/>
      <c r="HW189" s="18"/>
      <c r="HX189" s="18"/>
      <c r="HY189" s="18"/>
      <c r="HZ189" s="18"/>
      <c r="IA189" s="18"/>
      <c r="IB189" s="18"/>
      <c r="IC189" s="18"/>
      <c r="ID189" s="18"/>
      <c r="IE189" s="18"/>
      <c r="IF189" s="18"/>
      <c r="IG189" s="18"/>
      <c r="IH189" s="18"/>
      <c r="II189" s="18"/>
      <c r="IJ189" s="18"/>
      <c r="IK189" s="18"/>
      <c r="IL189" s="18"/>
      <c r="IM189" s="18"/>
      <c r="IN189" s="18"/>
      <c r="IO189" s="18"/>
      <c r="IP189" s="18"/>
      <c r="IQ189" s="18"/>
      <c r="IR189" s="18"/>
      <c r="IS189" s="18"/>
      <c r="IT189" s="18"/>
      <c r="IU189" s="18"/>
      <c r="IV189" s="18"/>
      <c r="IW189" s="18"/>
      <c r="IX189" s="18"/>
      <c r="IY189" s="18"/>
      <c r="IZ189" s="18"/>
      <c r="JA189" s="18"/>
      <c r="JB189" s="18"/>
      <c r="JC189" s="18"/>
      <c r="JD189" s="18"/>
      <c r="JE189" s="18"/>
      <c r="JF189" s="18"/>
      <c r="JG189" s="18"/>
      <c r="JH189" s="18"/>
      <c r="JI189" s="18"/>
      <c r="JJ189" s="18"/>
      <c r="JK189" s="18"/>
      <c r="JL189" s="18"/>
      <c r="JM189" s="18"/>
      <c r="JN189" s="18"/>
      <c r="JO189" s="18"/>
      <c r="JP189" s="18"/>
      <c r="JQ189" s="18"/>
      <c r="JR189" s="18"/>
      <c r="JS189" s="18"/>
      <c r="JT189" s="18"/>
      <c r="JU189" s="18"/>
      <c r="JV189" s="18"/>
      <c r="JW189" s="18"/>
      <c r="JX189" s="18"/>
    </row>
    <row r="190" spans="1:284" s="23" customFormat="1">
      <c r="A190" s="7" t="str">
        <f t="shared" si="327"/>
        <v/>
      </c>
      <c r="B190" s="8"/>
      <c r="C190" s="20"/>
      <c r="D190" s="10"/>
      <c r="E190" s="21"/>
      <c r="F190" s="11"/>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c r="ES190" s="12"/>
      <c r="ET190" s="12"/>
      <c r="EU190" s="12"/>
      <c r="EV190" s="12"/>
      <c r="EW190" s="12"/>
      <c r="EX190" s="12"/>
      <c r="EY190" s="12"/>
      <c r="EZ190" s="12"/>
      <c r="FA190" s="12"/>
      <c r="FB190" s="12"/>
      <c r="FC190" s="12"/>
      <c r="FD190" s="12"/>
      <c r="FE190" s="12"/>
      <c r="FF190" s="12"/>
      <c r="FG190" s="12"/>
      <c r="FH190" s="12"/>
      <c r="FI190" s="12"/>
      <c r="FJ190" s="12"/>
      <c r="FK190" s="12"/>
      <c r="FL190" s="12"/>
      <c r="FM190" s="12"/>
      <c r="FN190" s="12"/>
      <c r="FO190" s="12"/>
      <c r="FP190" s="12"/>
      <c r="FQ190" s="12"/>
      <c r="FR190" s="12"/>
      <c r="FS190" s="12"/>
      <c r="FT190" s="12"/>
      <c r="FU190" s="12"/>
      <c r="FV190" s="12"/>
      <c r="FW190" s="12"/>
      <c r="FX190" s="12"/>
      <c r="FY190" s="12"/>
      <c r="FZ190" s="12"/>
      <c r="GA190" s="12"/>
      <c r="GB190" s="12"/>
      <c r="GC190" s="12"/>
      <c r="GD190" s="12"/>
      <c r="GE190" s="12"/>
      <c r="GF190" s="12"/>
      <c r="GG190" s="12"/>
      <c r="GH190" s="12"/>
      <c r="GI190" s="12"/>
      <c r="GJ190" s="12"/>
      <c r="GK190" s="12"/>
      <c r="GL190" s="12"/>
      <c r="GM190" s="12"/>
      <c r="GN190" s="12"/>
      <c r="GO190" s="12"/>
      <c r="GP190" s="12"/>
      <c r="GQ190" s="12"/>
      <c r="GR190" s="12"/>
      <c r="GS190" s="12"/>
      <c r="GT190" s="12"/>
      <c r="GU190" s="12"/>
      <c r="GV190" s="12"/>
      <c r="GW190" s="12"/>
      <c r="GX190" s="12"/>
      <c r="GY190" s="12"/>
      <c r="GZ190" s="12"/>
      <c r="HA190" s="12"/>
      <c r="HB190" s="12"/>
      <c r="HC190" s="12"/>
      <c r="HD190" s="12"/>
      <c r="HE190" s="12"/>
      <c r="HF190" s="12"/>
      <c r="HG190" s="12"/>
      <c r="HH190" s="12"/>
      <c r="HI190" s="12"/>
      <c r="HJ190" s="12"/>
      <c r="HK190" s="12"/>
      <c r="HL190" s="12"/>
      <c r="HM190" s="12"/>
      <c r="HN190" s="12"/>
      <c r="HO190" s="12"/>
      <c r="HP190" s="12"/>
      <c r="HQ190" s="12"/>
      <c r="HR190" s="12"/>
      <c r="HS190" s="12"/>
      <c r="HT190" s="12"/>
      <c r="HU190" s="12"/>
      <c r="HV190" s="12"/>
      <c r="HW190" s="12"/>
      <c r="HX190" s="12"/>
      <c r="HY190" s="12"/>
      <c r="HZ190" s="12"/>
      <c r="IA190" s="12"/>
      <c r="IB190" s="12"/>
      <c r="IC190" s="12"/>
      <c r="ID190" s="12"/>
      <c r="IE190" s="12"/>
      <c r="IF190" s="12"/>
      <c r="IG190" s="12"/>
      <c r="IH190" s="12"/>
      <c r="II190" s="12"/>
      <c r="IJ190" s="12"/>
      <c r="IK190" s="12"/>
      <c r="IL190" s="12"/>
      <c r="IM190" s="12"/>
      <c r="IN190" s="12"/>
      <c r="IO190" s="12"/>
      <c r="IP190" s="12"/>
      <c r="IQ190" s="12"/>
      <c r="IR190" s="12"/>
      <c r="IS190" s="12"/>
      <c r="IT190" s="12"/>
      <c r="IU190" s="12"/>
      <c r="IV190" s="12"/>
      <c r="IW190" s="12"/>
      <c r="IX190" s="12"/>
      <c r="IY190" s="12"/>
      <c r="IZ190" s="12"/>
      <c r="JA190" s="12"/>
      <c r="JB190" s="12"/>
      <c r="JC190" s="12"/>
      <c r="JD190" s="12"/>
      <c r="JE190" s="12"/>
      <c r="JF190" s="12"/>
      <c r="JG190" s="12"/>
      <c r="JH190" s="12"/>
      <c r="JI190" s="12"/>
      <c r="JJ190" s="12"/>
      <c r="JK190" s="12"/>
      <c r="JL190" s="12"/>
      <c r="JM190" s="12"/>
      <c r="JN190" s="12"/>
      <c r="JO190" s="12"/>
      <c r="JP190" s="12"/>
      <c r="JQ190" s="12"/>
      <c r="JR190" s="12"/>
      <c r="JS190" s="12"/>
      <c r="JT190" s="12"/>
      <c r="JU190" s="12"/>
      <c r="JV190" s="12"/>
      <c r="JW190" s="12"/>
      <c r="JX190" s="12"/>
    </row>
    <row r="191" spans="1:284" s="23" customFormat="1" ht="18.75" thickBot="1">
      <c r="A191" s="14" t="str">
        <f t="shared" si="327"/>
        <v/>
      </c>
      <c r="B191" s="15"/>
      <c r="C191" s="16"/>
      <c r="D191" s="17"/>
      <c r="E191" s="22"/>
      <c r="F191" s="19"/>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c r="DD191" s="18"/>
      <c r="DE191" s="18"/>
      <c r="DF191" s="18"/>
      <c r="DG191" s="18"/>
      <c r="DH191" s="18"/>
      <c r="DI191" s="18"/>
      <c r="DJ191" s="18"/>
      <c r="DK191" s="18"/>
      <c r="DL191" s="18"/>
      <c r="DM191" s="18"/>
      <c r="DN191" s="18"/>
      <c r="DO191" s="18"/>
      <c r="DP191" s="18"/>
      <c r="DQ191" s="18"/>
      <c r="DR191" s="18"/>
      <c r="DS191" s="18"/>
      <c r="DT191" s="18"/>
      <c r="DU191" s="18"/>
      <c r="DV191" s="18"/>
      <c r="DW191" s="18"/>
      <c r="DX191" s="18"/>
      <c r="DY191" s="18"/>
      <c r="DZ191" s="18"/>
      <c r="EA191" s="18"/>
      <c r="EB191" s="18"/>
      <c r="EC191" s="18"/>
      <c r="ED191" s="18"/>
      <c r="EE191" s="18"/>
      <c r="EF191" s="18"/>
      <c r="EG191" s="18"/>
      <c r="EH191" s="18"/>
      <c r="EI191" s="18"/>
      <c r="EJ191" s="18"/>
      <c r="EK191" s="18"/>
      <c r="EL191" s="18"/>
      <c r="EM191" s="18"/>
      <c r="EN191" s="18"/>
      <c r="EO191" s="18"/>
      <c r="EP191" s="18"/>
      <c r="EQ191" s="18"/>
      <c r="ER191" s="18"/>
      <c r="ES191" s="18"/>
      <c r="ET191" s="18"/>
      <c r="EU191" s="18"/>
      <c r="EV191" s="18"/>
      <c r="EW191" s="18"/>
      <c r="EX191" s="18"/>
      <c r="EY191" s="18"/>
      <c r="EZ191" s="18"/>
      <c r="FA191" s="18"/>
      <c r="FB191" s="18"/>
      <c r="FC191" s="18"/>
      <c r="FD191" s="18"/>
      <c r="FE191" s="18"/>
      <c r="FF191" s="18"/>
      <c r="FG191" s="18"/>
      <c r="FH191" s="18"/>
      <c r="FI191" s="18"/>
      <c r="FJ191" s="18"/>
      <c r="FK191" s="18"/>
      <c r="FL191" s="18"/>
      <c r="FM191" s="18"/>
      <c r="FN191" s="18"/>
      <c r="FO191" s="18"/>
      <c r="FP191" s="18"/>
      <c r="FQ191" s="18"/>
      <c r="FR191" s="18"/>
      <c r="FS191" s="18"/>
      <c r="FT191" s="18"/>
      <c r="FU191" s="18"/>
      <c r="FV191" s="18"/>
      <c r="FW191" s="18"/>
      <c r="FX191" s="18"/>
      <c r="FY191" s="18"/>
      <c r="FZ191" s="18"/>
      <c r="GA191" s="18"/>
      <c r="GB191" s="18"/>
      <c r="GC191" s="18"/>
      <c r="GD191" s="18"/>
      <c r="GE191" s="18"/>
      <c r="GF191" s="18"/>
      <c r="GG191" s="18"/>
      <c r="GH191" s="18"/>
      <c r="GI191" s="18"/>
      <c r="GJ191" s="18"/>
      <c r="GK191" s="18"/>
      <c r="GL191" s="18"/>
      <c r="GM191" s="18"/>
      <c r="GN191" s="18"/>
      <c r="GO191" s="18"/>
      <c r="GP191" s="18"/>
      <c r="GQ191" s="18"/>
      <c r="GR191" s="18"/>
      <c r="GS191" s="18"/>
      <c r="GT191" s="18"/>
      <c r="GU191" s="18"/>
      <c r="GV191" s="18"/>
      <c r="GW191" s="18"/>
      <c r="GX191" s="18"/>
      <c r="GY191" s="18"/>
      <c r="GZ191" s="18"/>
      <c r="HA191" s="18"/>
      <c r="HB191" s="18"/>
      <c r="HC191" s="18"/>
      <c r="HD191" s="18"/>
      <c r="HE191" s="18"/>
      <c r="HF191" s="18"/>
      <c r="HG191" s="18"/>
      <c r="HH191" s="18"/>
      <c r="HI191" s="18"/>
      <c r="HJ191" s="18"/>
      <c r="HK191" s="18"/>
      <c r="HL191" s="18"/>
      <c r="HM191" s="18"/>
      <c r="HN191" s="18"/>
      <c r="HO191" s="18"/>
      <c r="HP191" s="18"/>
      <c r="HQ191" s="18"/>
      <c r="HR191" s="18"/>
      <c r="HS191" s="18"/>
      <c r="HT191" s="18"/>
      <c r="HU191" s="18"/>
      <c r="HV191" s="18"/>
      <c r="HW191" s="18"/>
      <c r="HX191" s="18"/>
      <c r="HY191" s="18"/>
      <c r="HZ191" s="18"/>
      <c r="IA191" s="18"/>
      <c r="IB191" s="18"/>
      <c r="IC191" s="18"/>
      <c r="ID191" s="18"/>
      <c r="IE191" s="18"/>
      <c r="IF191" s="18"/>
      <c r="IG191" s="18"/>
      <c r="IH191" s="18"/>
      <c r="II191" s="18"/>
      <c r="IJ191" s="18"/>
      <c r="IK191" s="18"/>
      <c r="IL191" s="18"/>
      <c r="IM191" s="18"/>
      <c r="IN191" s="18"/>
      <c r="IO191" s="18"/>
      <c r="IP191" s="18"/>
      <c r="IQ191" s="18"/>
      <c r="IR191" s="18"/>
      <c r="IS191" s="18"/>
      <c r="IT191" s="18"/>
      <c r="IU191" s="18"/>
      <c r="IV191" s="18"/>
      <c r="IW191" s="18"/>
      <c r="IX191" s="18"/>
      <c r="IY191" s="18"/>
      <c r="IZ191" s="18"/>
      <c r="JA191" s="18"/>
      <c r="JB191" s="18"/>
      <c r="JC191" s="18"/>
      <c r="JD191" s="18"/>
      <c r="JE191" s="18"/>
      <c r="JF191" s="18"/>
      <c r="JG191" s="18"/>
      <c r="JH191" s="18"/>
      <c r="JI191" s="18"/>
      <c r="JJ191" s="18"/>
      <c r="JK191" s="18"/>
      <c r="JL191" s="18"/>
      <c r="JM191" s="18"/>
      <c r="JN191" s="18"/>
      <c r="JO191" s="18"/>
      <c r="JP191" s="18"/>
      <c r="JQ191" s="18"/>
      <c r="JR191" s="18"/>
      <c r="JS191" s="18"/>
      <c r="JT191" s="18"/>
      <c r="JU191" s="18"/>
      <c r="JV191" s="18"/>
      <c r="JW191" s="18"/>
      <c r="JX191" s="18"/>
    </row>
    <row r="192" spans="1:284" s="23" customFormat="1">
      <c r="A192" s="7" t="str">
        <f t="shared" si="327"/>
        <v/>
      </c>
      <c r="B192" s="8"/>
      <c r="C192" s="20"/>
      <c r="D192" s="10"/>
      <c r="E192" s="21"/>
      <c r="F192" s="11"/>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c r="IT192" s="12"/>
      <c r="IU192" s="12"/>
      <c r="IV192" s="12"/>
      <c r="IW192" s="12"/>
      <c r="IX192" s="12"/>
      <c r="IY192" s="12"/>
      <c r="IZ192" s="12"/>
      <c r="JA192" s="12"/>
      <c r="JB192" s="12"/>
      <c r="JC192" s="12"/>
      <c r="JD192" s="12"/>
      <c r="JE192" s="12"/>
      <c r="JF192" s="12"/>
      <c r="JG192" s="12"/>
      <c r="JH192" s="12"/>
      <c r="JI192" s="12"/>
      <c r="JJ192" s="12"/>
      <c r="JK192" s="12"/>
      <c r="JL192" s="12"/>
      <c r="JM192" s="12"/>
      <c r="JN192" s="12"/>
      <c r="JO192" s="12"/>
      <c r="JP192" s="12"/>
      <c r="JQ192" s="12"/>
      <c r="JR192" s="12"/>
      <c r="JS192" s="12"/>
      <c r="JT192" s="12"/>
      <c r="JU192" s="12"/>
      <c r="JV192" s="12"/>
      <c r="JW192" s="12"/>
      <c r="JX192" s="12"/>
    </row>
    <row r="193" spans="1:284" s="23" customFormat="1" ht="18.75" thickBot="1">
      <c r="A193" s="14" t="str">
        <f t="shared" si="327"/>
        <v/>
      </c>
      <c r="B193" s="15"/>
      <c r="C193" s="16"/>
      <c r="D193" s="17"/>
      <c r="E193" s="22"/>
      <c r="F193" s="19"/>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c r="DD193" s="18"/>
      <c r="DE193" s="18"/>
      <c r="DF193" s="18"/>
      <c r="DG193" s="18"/>
      <c r="DH193" s="18"/>
      <c r="DI193" s="18"/>
      <c r="DJ193" s="18"/>
      <c r="DK193" s="18"/>
      <c r="DL193" s="18"/>
      <c r="DM193" s="18"/>
      <c r="DN193" s="18"/>
      <c r="DO193" s="18"/>
      <c r="DP193" s="18"/>
      <c r="DQ193" s="18"/>
      <c r="DR193" s="18"/>
      <c r="DS193" s="18"/>
      <c r="DT193" s="18"/>
      <c r="DU193" s="18"/>
      <c r="DV193" s="18"/>
      <c r="DW193" s="18"/>
      <c r="DX193" s="18"/>
      <c r="DY193" s="18"/>
      <c r="DZ193" s="18"/>
      <c r="EA193" s="18"/>
      <c r="EB193" s="18"/>
      <c r="EC193" s="18"/>
      <c r="ED193" s="18"/>
      <c r="EE193" s="18"/>
      <c r="EF193" s="18"/>
      <c r="EG193" s="18"/>
      <c r="EH193" s="18"/>
      <c r="EI193" s="18"/>
      <c r="EJ193" s="18"/>
      <c r="EK193" s="18"/>
      <c r="EL193" s="18"/>
      <c r="EM193" s="18"/>
      <c r="EN193" s="18"/>
      <c r="EO193" s="18"/>
      <c r="EP193" s="18"/>
      <c r="EQ193" s="18"/>
      <c r="ER193" s="18"/>
      <c r="ES193" s="18"/>
      <c r="ET193" s="18"/>
      <c r="EU193" s="18"/>
      <c r="EV193" s="18"/>
      <c r="EW193" s="18"/>
      <c r="EX193" s="18"/>
      <c r="EY193" s="18"/>
      <c r="EZ193" s="18"/>
      <c r="FA193" s="18"/>
      <c r="FB193" s="18"/>
      <c r="FC193" s="18"/>
      <c r="FD193" s="18"/>
      <c r="FE193" s="18"/>
      <c r="FF193" s="18"/>
      <c r="FG193" s="18"/>
      <c r="FH193" s="18"/>
      <c r="FI193" s="18"/>
      <c r="FJ193" s="18"/>
      <c r="FK193" s="18"/>
      <c r="FL193" s="18"/>
      <c r="FM193" s="18"/>
      <c r="FN193" s="18"/>
      <c r="FO193" s="18"/>
      <c r="FP193" s="18"/>
      <c r="FQ193" s="18"/>
      <c r="FR193" s="18"/>
      <c r="FS193" s="18"/>
      <c r="FT193" s="18"/>
      <c r="FU193" s="18"/>
      <c r="FV193" s="18"/>
      <c r="FW193" s="18"/>
      <c r="FX193" s="18"/>
      <c r="FY193" s="18"/>
      <c r="FZ193" s="18"/>
      <c r="GA193" s="18"/>
      <c r="GB193" s="18"/>
      <c r="GC193" s="18"/>
      <c r="GD193" s="18"/>
      <c r="GE193" s="18"/>
      <c r="GF193" s="18"/>
      <c r="GG193" s="18"/>
      <c r="GH193" s="18"/>
      <c r="GI193" s="18"/>
      <c r="GJ193" s="18"/>
      <c r="GK193" s="18"/>
      <c r="GL193" s="18"/>
      <c r="GM193" s="18"/>
      <c r="GN193" s="18"/>
      <c r="GO193" s="18"/>
      <c r="GP193" s="18"/>
      <c r="GQ193" s="18"/>
      <c r="GR193" s="18"/>
      <c r="GS193" s="18"/>
      <c r="GT193" s="18"/>
      <c r="GU193" s="18"/>
      <c r="GV193" s="18"/>
      <c r="GW193" s="18"/>
      <c r="GX193" s="18"/>
      <c r="GY193" s="18"/>
      <c r="GZ193" s="18"/>
      <c r="HA193" s="18"/>
      <c r="HB193" s="18"/>
      <c r="HC193" s="18"/>
      <c r="HD193" s="18"/>
      <c r="HE193" s="18"/>
      <c r="HF193" s="18"/>
      <c r="HG193" s="18"/>
      <c r="HH193" s="18"/>
      <c r="HI193" s="18"/>
      <c r="HJ193" s="18"/>
      <c r="HK193" s="18"/>
      <c r="HL193" s="18"/>
      <c r="HM193" s="18"/>
      <c r="HN193" s="18"/>
      <c r="HO193" s="18"/>
      <c r="HP193" s="18"/>
      <c r="HQ193" s="18"/>
      <c r="HR193" s="18"/>
      <c r="HS193" s="18"/>
      <c r="HT193" s="18"/>
      <c r="HU193" s="18"/>
      <c r="HV193" s="18"/>
      <c r="HW193" s="18"/>
      <c r="HX193" s="18"/>
      <c r="HY193" s="18"/>
      <c r="HZ193" s="18"/>
      <c r="IA193" s="18"/>
      <c r="IB193" s="18"/>
      <c r="IC193" s="18"/>
      <c r="ID193" s="18"/>
      <c r="IE193" s="18"/>
      <c r="IF193" s="18"/>
      <c r="IG193" s="18"/>
      <c r="IH193" s="18"/>
      <c r="II193" s="18"/>
      <c r="IJ193" s="18"/>
      <c r="IK193" s="18"/>
      <c r="IL193" s="18"/>
      <c r="IM193" s="18"/>
      <c r="IN193" s="18"/>
      <c r="IO193" s="18"/>
      <c r="IP193" s="18"/>
      <c r="IQ193" s="18"/>
      <c r="IR193" s="18"/>
      <c r="IS193" s="18"/>
      <c r="IT193" s="18"/>
      <c r="IU193" s="18"/>
      <c r="IV193" s="18"/>
      <c r="IW193" s="18"/>
      <c r="IX193" s="18"/>
      <c r="IY193" s="18"/>
      <c r="IZ193" s="18"/>
      <c r="JA193" s="18"/>
      <c r="JB193" s="18"/>
      <c r="JC193" s="18"/>
      <c r="JD193" s="18"/>
      <c r="JE193" s="18"/>
      <c r="JF193" s="18"/>
      <c r="JG193" s="18"/>
      <c r="JH193" s="18"/>
      <c r="JI193" s="18"/>
      <c r="JJ193" s="18"/>
      <c r="JK193" s="18"/>
      <c r="JL193" s="18"/>
      <c r="JM193" s="18"/>
      <c r="JN193" s="18"/>
      <c r="JO193" s="18"/>
      <c r="JP193" s="18"/>
      <c r="JQ193" s="18"/>
      <c r="JR193" s="18"/>
      <c r="JS193" s="18"/>
      <c r="JT193" s="18"/>
      <c r="JU193" s="18"/>
      <c r="JV193" s="18"/>
      <c r="JW193" s="18"/>
      <c r="JX193" s="18"/>
    </row>
    <row r="194" spans="1:284" s="23" customFormat="1">
      <c r="A194" s="7" t="str">
        <f t="shared" si="327"/>
        <v/>
      </c>
      <c r="B194" s="8"/>
      <c r="C194" s="20"/>
      <c r="D194" s="10"/>
      <c r="E194" s="21"/>
      <c r="F194" s="11"/>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c r="DO194" s="12"/>
      <c r="DP194" s="12"/>
      <c r="DQ194" s="12"/>
      <c r="DR194" s="12"/>
      <c r="DS194" s="12"/>
      <c r="DT194" s="12"/>
      <c r="DU194" s="12"/>
      <c r="DV194" s="12"/>
      <c r="DW194" s="12"/>
      <c r="DX194" s="12"/>
      <c r="DY194" s="12"/>
      <c r="DZ194" s="12"/>
      <c r="EA194" s="12"/>
      <c r="EB194" s="12"/>
      <c r="EC194" s="12"/>
      <c r="ED194" s="12"/>
      <c r="EE194" s="12"/>
      <c r="EF194" s="12"/>
      <c r="EG194" s="12"/>
      <c r="EH194" s="12"/>
      <c r="EI194" s="12"/>
      <c r="EJ194" s="12"/>
      <c r="EK194" s="12"/>
      <c r="EL194" s="12"/>
      <c r="EM194" s="12"/>
      <c r="EN194" s="12"/>
      <c r="EO194" s="12"/>
      <c r="EP194" s="12"/>
      <c r="EQ194" s="12"/>
      <c r="ER194" s="12"/>
      <c r="ES194" s="12"/>
      <c r="ET194" s="12"/>
      <c r="EU194" s="12"/>
      <c r="EV194" s="12"/>
      <c r="EW194" s="12"/>
      <c r="EX194" s="12"/>
      <c r="EY194" s="12"/>
      <c r="EZ194" s="12"/>
      <c r="FA194" s="12"/>
      <c r="FB194" s="12"/>
      <c r="FC194" s="12"/>
      <c r="FD194" s="12"/>
      <c r="FE194" s="12"/>
      <c r="FF194" s="12"/>
      <c r="FG194" s="12"/>
      <c r="FH194" s="12"/>
      <c r="FI194" s="12"/>
      <c r="FJ194" s="12"/>
      <c r="FK194" s="12"/>
      <c r="FL194" s="12"/>
      <c r="FM194" s="12"/>
      <c r="FN194" s="12"/>
      <c r="FO194" s="12"/>
      <c r="FP194" s="12"/>
      <c r="FQ194" s="12"/>
      <c r="FR194" s="12"/>
      <c r="FS194" s="12"/>
      <c r="FT194" s="12"/>
      <c r="FU194" s="12"/>
      <c r="FV194" s="12"/>
      <c r="FW194" s="12"/>
      <c r="FX194" s="12"/>
      <c r="FY194" s="12"/>
      <c r="FZ194" s="12"/>
      <c r="GA194" s="12"/>
      <c r="GB194" s="12"/>
      <c r="GC194" s="12"/>
      <c r="GD194" s="12"/>
      <c r="GE194" s="12"/>
      <c r="GF194" s="12"/>
      <c r="GG194" s="12"/>
      <c r="GH194" s="12"/>
      <c r="GI194" s="12"/>
      <c r="GJ194" s="12"/>
      <c r="GK194" s="12"/>
      <c r="GL194" s="12"/>
      <c r="GM194" s="12"/>
      <c r="GN194" s="12"/>
      <c r="GO194" s="12"/>
      <c r="GP194" s="12"/>
      <c r="GQ194" s="12"/>
      <c r="GR194" s="12"/>
      <c r="GS194" s="12"/>
      <c r="GT194" s="12"/>
      <c r="GU194" s="12"/>
      <c r="GV194" s="12"/>
      <c r="GW194" s="12"/>
      <c r="GX194" s="12"/>
      <c r="GY194" s="12"/>
      <c r="GZ194" s="12"/>
      <c r="HA194" s="12"/>
      <c r="HB194" s="12"/>
      <c r="HC194" s="12"/>
      <c r="HD194" s="12"/>
      <c r="HE194" s="12"/>
      <c r="HF194" s="12"/>
      <c r="HG194" s="12"/>
      <c r="HH194" s="12"/>
      <c r="HI194" s="12"/>
      <c r="HJ194" s="12"/>
      <c r="HK194" s="12"/>
      <c r="HL194" s="12"/>
      <c r="HM194" s="12"/>
      <c r="HN194" s="12"/>
      <c r="HO194" s="12"/>
      <c r="HP194" s="12"/>
      <c r="HQ194" s="12"/>
      <c r="HR194" s="12"/>
      <c r="HS194" s="12"/>
      <c r="HT194" s="12"/>
      <c r="HU194" s="12"/>
      <c r="HV194" s="12"/>
      <c r="HW194" s="12"/>
      <c r="HX194" s="12"/>
      <c r="HY194" s="12"/>
      <c r="HZ194" s="12"/>
      <c r="IA194" s="12"/>
      <c r="IB194" s="12"/>
      <c r="IC194" s="12"/>
      <c r="ID194" s="12"/>
      <c r="IE194" s="12"/>
      <c r="IF194" s="12"/>
      <c r="IG194" s="12"/>
      <c r="IH194" s="12"/>
      <c r="II194" s="12"/>
      <c r="IJ194" s="12"/>
      <c r="IK194" s="12"/>
      <c r="IL194" s="12"/>
      <c r="IM194" s="12"/>
      <c r="IN194" s="12"/>
      <c r="IO194" s="12"/>
      <c r="IP194" s="12"/>
      <c r="IQ194" s="12"/>
      <c r="IR194" s="12"/>
      <c r="IS194" s="12"/>
      <c r="IT194" s="12"/>
      <c r="IU194" s="12"/>
      <c r="IV194" s="12"/>
      <c r="IW194" s="12"/>
      <c r="IX194" s="12"/>
      <c r="IY194" s="12"/>
      <c r="IZ194" s="12"/>
      <c r="JA194" s="12"/>
      <c r="JB194" s="12"/>
      <c r="JC194" s="12"/>
      <c r="JD194" s="12"/>
      <c r="JE194" s="12"/>
      <c r="JF194" s="12"/>
      <c r="JG194" s="12"/>
      <c r="JH194" s="12"/>
      <c r="JI194" s="12"/>
      <c r="JJ194" s="12"/>
      <c r="JK194" s="12"/>
      <c r="JL194" s="12"/>
      <c r="JM194" s="12"/>
      <c r="JN194" s="12"/>
      <c r="JO194" s="12"/>
      <c r="JP194" s="12"/>
      <c r="JQ194" s="12"/>
      <c r="JR194" s="12"/>
      <c r="JS194" s="12"/>
      <c r="JT194" s="12"/>
      <c r="JU194" s="12"/>
      <c r="JV194" s="12"/>
      <c r="JW194" s="12"/>
      <c r="JX194" s="12"/>
    </row>
    <row r="195" spans="1:284" s="23" customFormat="1" ht="18.75" thickBot="1">
      <c r="A195" s="14" t="str">
        <f t="shared" si="327"/>
        <v/>
      </c>
      <c r="B195" s="15"/>
      <c r="C195" s="16"/>
      <c r="D195" s="17"/>
      <c r="E195" s="22"/>
      <c r="F195" s="19"/>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c r="DD195" s="18"/>
      <c r="DE195" s="18"/>
      <c r="DF195" s="18"/>
      <c r="DG195" s="18"/>
      <c r="DH195" s="18"/>
      <c r="DI195" s="18"/>
      <c r="DJ195" s="18"/>
      <c r="DK195" s="18"/>
      <c r="DL195" s="18"/>
      <c r="DM195" s="18"/>
      <c r="DN195" s="18"/>
      <c r="DO195" s="18"/>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18"/>
      <c r="GV195" s="18"/>
      <c r="GW195" s="18"/>
      <c r="GX195" s="18"/>
      <c r="GY195" s="18"/>
      <c r="GZ195" s="18"/>
      <c r="HA195" s="18"/>
      <c r="HB195" s="18"/>
      <c r="HC195" s="18"/>
      <c r="HD195" s="18"/>
      <c r="HE195" s="18"/>
      <c r="HF195" s="18"/>
      <c r="HG195" s="18"/>
      <c r="HH195" s="18"/>
      <c r="HI195" s="18"/>
      <c r="HJ195" s="18"/>
      <c r="HK195" s="18"/>
      <c r="HL195" s="18"/>
      <c r="HM195" s="18"/>
      <c r="HN195" s="18"/>
      <c r="HO195" s="18"/>
      <c r="HP195" s="18"/>
      <c r="HQ195" s="18"/>
      <c r="HR195" s="18"/>
      <c r="HS195" s="18"/>
      <c r="HT195" s="18"/>
      <c r="HU195" s="18"/>
      <c r="HV195" s="18"/>
      <c r="HW195" s="18"/>
      <c r="HX195" s="18"/>
      <c r="HY195" s="18"/>
      <c r="HZ195" s="18"/>
      <c r="IA195" s="18"/>
      <c r="IB195" s="18"/>
      <c r="IC195" s="18"/>
      <c r="ID195" s="18"/>
      <c r="IE195" s="18"/>
      <c r="IF195" s="18"/>
      <c r="IG195" s="18"/>
      <c r="IH195" s="18"/>
      <c r="II195" s="18"/>
      <c r="IJ195" s="18"/>
      <c r="IK195" s="18"/>
      <c r="IL195" s="18"/>
      <c r="IM195" s="18"/>
      <c r="IN195" s="18"/>
      <c r="IO195" s="18"/>
      <c r="IP195" s="18"/>
      <c r="IQ195" s="18"/>
      <c r="IR195" s="18"/>
      <c r="IS195" s="18"/>
      <c r="IT195" s="18"/>
      <c r="IU195" s="18"/>
      <c r="IV195" s="18"/>
      <c r="IW195" s="18"/>
      <c r="IX195" s="18"/>
      <c r="IY195" s="18"/>
      <c r="IZ195" s="18"/>
      <c r="JA195" s="18"/>
      <c r="JB195" s="18"/>
      <c r="JC195" s="18"/>
      <c r="JD195" s="18"/>
      <c r="JE195" s="18"/>
      <c r="JF195" s="18"/>
      <c r="JG195" s="18"/>
      <c r="JH195" s="18"/>
      <c r="JI195" s="18"/>
      <c r="JJ195" s="18"/>
      <c r="JK195" s="18"/>
      <c r="JL195" s="18"/>
      <c r="JM195" s="18"/>
      <c r="JN195" s="18"/>
      <c r="JO195" s="18"/>
      <c r="JP195" s="18"/>
      <c r="JQ195" s="18"/>
      <c r="JR195" s="18"/>
      <c r="JS195" s="18"/>
      <c r="JT195" s="18"/>
      <c r="JU195" s="18"/>
      <c r="JV195" s="18"/>
      <c r="JW195" s="18"/>
      <c r="JX195" s="18"/>
    </row>
    <row r="196" spans="1:284" s="23" customFormat="1">
      <c r="A196" s="7" t="str">
        <f t="shared" si="327"/>
        <v/>
      </c>
      <c r="B196" s="8"/>
      <c r="C196" s="20"/>
      <c r="D196" s="10"/>
      <c r="E196" s="21"/>
      <c r="F196" s="11"/>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c r="DO196" s="12"/>
      <c r="DP196" s="12"/>
      <c r="DQ196" s="12"/>
      <c r="DR196" s="12"/>
      <c r="DS196" s="12"/>
      <c r="DT196" s="12"/>
      <c r="DU196" s="12"/>
      <c r="DV196" s="12"/>
      <c r="DW196" s="12"/>
      <c r="DX196" s="12"/>
      <c r="DY196" s="12"/>
      <c r="DZ196" s="12"/>
      <c r="EA196" s="12"/>
      <c r="EB196" s="12"/>
      <c r="EC196" s="12"/>
      <c r="ED196" s="12"/>
      <c r="EE196" s="12"/>
      <c r="EF196" s="12"/>
      <c r="EG196" s="12"/>
      <c r="EH196" s="12"/>
      <c r="EI196" s="12"/>
      <c r="EJ196" s="12"/>
      <c r="EK196" s="12"/>
      <c r="EL196" s="12"/>
      <c r="EM196" s="12"/>
      <c r="EN196" s="12"/>
      <c r="EO196" s="12"/>
      <c r="EP196" s="12"/>
      <c r="EQ196" s="12"/>
      <c r="ER196" s="12"/>
      <c r="ES196" s="12"/>
      <c r="ET196" s="12"/>
      <c r="EU196" s="12"/>
      <c r="EV196" s="12"/>
      <c r="EW196" s="12"/>
      <c r="EX196" s="12"/>
      <c r="EY196" s="12"/>
      <c r="EZ196" s="12"/>
      <c r="FA196" s="12"/>
      <c r="FB196" s="12"/>
      <c r="FC196" s="12"/>
      <c r="FD196" s="12"/>
      <c r="FE196" s="12"/>
      <c r="FF196" s="12"/>
      <c r="FG196" s="12"/>
      <c r="FH196" s="12"/>
      <c r="FI196" s="12"/>
      <c r="FJ196" s="12"/>
      <c r="FK196" s="12"/>
      <c r="FL196" s="12"/>
      <c r="FM196" s="12"/>
      <c r="FN196" s="12"/>
      <c r="FO196" s="12"/>
      <c r="FP196" s="12"/>
      <c r="FQ196" s="12"/>
      <c r="FR196" s="12"/>
      <c r="FS196" s="12"/>
      <c r="FT196" s="12"/>
      <c r="FU196" s="12"/>
      <c r="FV196" s="12"/>
      <c r="FW196" s="12"/>
      <c r="FX196" s="12"/>
      <c r="FY196" s="12"/>
      <c r="FZ196" s="12"/>
      <c r="GA196" s="12"/>
      <c r="GB196" s="12"/>
      <c r="GC196" s="12"/>
      <c r="GD196" s="12"/>
      <c r="GE196" s="12"/>
      <c r="GF196" s="12"/>
      <c r="GG196" s="12"/>
      <c r="GH196" s="12"/>
      <c r="GI196" s="12"/>
      <c r="GJ196" s="12"/>
      <c r="GK196" s="12"/>
      <c r="GL196" s="12"/>
      <c r="GM196" s="12"/>
      <c r="GN196" s="12"/>
      <c r="GO196" s="12"/>
      <c r="GP196" s="12"/>
      <c r="GQ196" s="12"/>
      <c r="GR196" s="12"/>
      <c r="GS196" s="12"/>
      <c r="GT196" s="12"/>
      <c r="GU196" s="12"/>
      <c r="GV196" s="12"/>
      <c r="GW196" s="12"/>
      <c r="GX196" s="12"/>
      <c r="GY196" s="12"/>
      <c r="GZ196" s="12"/>
      <c r="HA196" s="12"/>
      <c r="HB196" s="12"/>
      <c r="HC196" s="12"/>
      <c r="HD196" s="12"/>
      <c r="HE196" s="12"/>
      <c r="HF196" s="12"/>
      <c r="HG196" s="12"/>
      <c r="HH196" s="12"/>
      <c r="HI196" s="12"/>
      <c r="HJ196" s="12"/>
      <c r="HK196" s="12"/>
      <c r="HL196" s="12"/>
      <c r="HM196" s="12"/>
      <c r="HN196" s="12"/>
      <c r="HO196" s="12"/>
      <c r="HP196" s="12"/>
      <c r="HQ196" s="12"/>
      <c r="HR196" s="12"/>
      <c r="HS196" s="12"/>
      <c r="HT196" s="12"/>
      <c r="HU196" s="12"/>
      <c r="HV196" s="12"/>
      <c r="HW196" s="12"/>
      <c r="HX196" s="12"/>
      <c r="HY196" s="12"/>
      <c r="HZ196" s="12"/>
      <c r="IA196" s="12"/>
      <c r="IB196" s="12"/>
      <c r="IC196" s="12"/>
      <c r="ID196" s="12"/>
      <c r="IE196" s="12"/>
      <c r="IF196" s="12"/>
      <c r="IG196" s="12"/>
      <c r="IH196" s="12"/>
      <c r="II196" s="12"/>
      <c r="IJ196" s="12"/>
      <c r="IK196" s="12"/>
      <c r="IL196" s="12"/>
      <c r="IM196" s="12"/>
      <c r="IN196" s="12"/>
      <c r="IO196" s="12"/>
      <c r="IP196" s="12"/>
      <c r="IQ196" s="12"/>
      <c r="IR196" s="12"/>
      <c r="IS196" s="12"/>
      <c r="IT196" s="12"/>
      <c r="IU196" s="12"/>
      <c r="IV196" s="12"/>
      <c r="IW196" s="12"/>
      <c r="IX196" s="12"/>
      <c r="IY196" s="12"/>
      <c r="IZ196" s="12"/>
      <c r="JA196" s="12"/>
      <c r="JB196" s="12"/>
      <c r="JC196" s="12"/>
      <c r="JD196" s="12"/>
      <c r="JE196" s="12"/>
      <c r="JF196" s="12"/>
      <c r="JG196" s="12"/>
      <c r="JH196" s="12"/>
      <c r="JI196" s="12"/>
      <c r="JJ196" s="12"/>
      <c r="JK196" s="12"/>
      <c r="JL196" s="12"/>
      <c r="JM196" s="12"/>
      <c r="JN196" s="12"/>
      <c r="JO196" s="12"/>
      <c r="JP196" s="12"/>
      <c r="JQ196" s="12"/>
      <c r="JR196" s="12"/>
      <c r="JS196" s="12"/>
      <c r="JT196" s="12"/>
      <c r="JU196" s="12"/>
      <c r="JV196" s="12"/>
      <c r="JW196" s="12"/>
      <c r="JX196" s="12"/>
    </row>
    <row r="197" spans="1:284" s="23" customFormat="1" ht="18.75" thickBot="1">
      <c r="A197" s="14" t="str">
        <f t="shared" ref="A197:A260" si="328">IF(B197="","",MONTH(B197))</f>
        <v/>
      </c>
      <c r="B197" s="15"/>
      <c r="C197" s="16"/>
      <c r="D197" s="17"/>
      <c r="E197" s="22"/>
      <c r="F197" s="19"/>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c r="DD197" s="18"/>
      <c r="DE197" s="18"/>
      <c r="DF197" s="18"/>
      <c r="DG197" s="18"/>
      <c r="DH197" s="18"/>
      <c r="DI197" s="18"/>
      <c r="DJ197" s="18"/>
      <c r="DK197" s="18"/>
      <c r="DL197" s="18"/>
      <c r="DM197" s="18"/>
      <c r="DN197" s="18"/>
      <c r="DO197" s="18"/>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18"/>
      <c r="GV197" s="18"/>
      <c r="GW197" s="18"/>
      <c r="GX197" s="18"/>
      <c r="GY197" s="18"/>
      <c r="GZ197" s="18"/>
      <c r="HA197" s="18"/>
      <c r="HB197" s="18"/>
      <c r="HC197" s="18"/>
      <c r="HD197" s="18"/>
      <c r="HE197" s="18"/>
      <c r="HF197" s="18"/>
      <c r="HG197" s="18"/>
      <c r="HH197" s="18"/>
      <c r="HI197" s="18"/>
      <c r="HJ197" s="18"/>
      <c r="HK197" s="18"/>
      <c r="HL197" s="18"/>
      <c r="HM197" s="18"/>
      <c r="HN197" s="18"/>
      <c r="HO197" s="18"/>
      <c r="HP197" s="18"/>
      <c r="HQ197" s="18"/>
      <c r="HR197" s="18"/>
      <c r="HS197" s="18"/>
      <c r="HT197" s="18"/>
      <c r="HU197" s="18"/>
      <c r="HV197" s="18"/>
      <c r="HW197" s="18"/>
      <c r="HX197" s="18"/>
      <c r="HY197" s="18"/>
      <c r="HZ197" s="18"/>
      <c r="IA197" s="18"/>
      <c r="IB197" s="18"/>
      <c r="IC197" s="18"/>
      <c r="ID197" s="18"/>
      <c r="IE197" s="18"/>
      <c r="IF197" s="18"/>
      <c r="IG197" s="18"/>
      <c r="IH197" s="18"/>
      <c r="II197" s="18"/>
      <c r="IJ197" s="18"/>
      <c r="IK197" s="18"/>
      <c r="IL197" s="18"/>
      <c r="IM197" s="18"/>
      <c r="IN197" s="18"/>
      <c r="IO197" s="18"/>
      <c r="IP197" s="18"/>
      <c r="IQ197" s="18"/>
      <c r="IR197" s="18"/>
      <c r="IS197" s="18"/>
      <c r="IT197" s="18"/>
      <c r="IU197" s="18"/>
      <c r="IV197" s="18"/>
      <c r="IW197" s="18"/>
      <c r="IX197" s="18"/>
      <c r="IY197" s="18"/>
      <c r="IZ197" s="18"/>
      <c r="JA197" s="18"/>
      <c r="JB197" s="18"/>
      <c r="JC197" s="18"/>
      <c r="JD197" s="18"/>
      <c r="JE197" s="18"/>
      <c r="JF197" s="18"/>
      <c r="JG197" s="18"/>
      <c r="JH197" s="18"/>
      <c r="JI197" s="18"/>
      <c r="JJ197" s="18"/>
      <c r="JK197" s="18"/>
      <c r="JL197" s="18"/>
      <c r="JM197" s="18"/>
      <c r="JN197" s="18"/>
      <c r="JO197" s="18"/>
      <c r="JP197" s="18"/>
      <c r="JQ197" s="18"/>
      <c r="JR197" s="18"/>
      <c r="JS197" s="18"/>
      <c r="JT197" s="18"/>
      <c r="JU197" s="18"/>
      <c r="JV197" s="18"/>
      <c r="JW197" s="18"/>
      <c r="JX197" s="18"/>
    </row>
    <row r="198" spans="1:284" s="23" customFormat="1">
      <c r="A198" s="7" t="str">
        <f t="shared" si="328"/>
        <v/>
      </c>
      <c r="B198" s="8"/>
      <c r="C198" s="20"/>
      <c r="D198" s="10"/>
      <c r="E198" s="21"/>
      <c r="F198" s="11"/>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c r="DO198" s="12"/>
      <c r="DP198" s="12"/>
      <c r="DQ198" s="12"/>
      <c r="DR198" s="12"/>
      <c r="DS198" s="12"/>
      <c r="DT198" s="12"/>
      <c r="DU198" s="12"/>
      <c r="DV198" s="12"/>
      <c r="DW198" s="12"/>
      <c r="DX198" s="12"/>
      <c r="DY198" s="12"/>
      <c r="DZ198" s="12"/>
      <c r="EA198" s="12"/>
      <c r="EB198" s="12"/>
      <c r="EC198" s="12"/>
      <c r="ED198" s="12"/>
      <c r="EE198" s="12"/>
      <c r="EF198" s="12"/>
      <c r="EG198" s="12"/>
      <c r="EH198" s="12"/>
      <c r="EI198" s="12"/>
      <c r="EJ198" s="12"/>
      <c r="EK198" s="12"/>
      <c r="EL198" s="12"/>
      <c r="EM198" s="12"/>
      <c r="EN198" s="12"/>
      <c r="EO198" s="12"/>
      <c r="EP198" s="12"/>
      <c r="EQ198" s="12"/>
      <c r="ER198" s="12"/>
      <c r="ES198" s="12"/>
      <c r="ET198" s="12"/>
      <c r="EU198" s="12"/>
      <c r="EV198" s="12"/>
      <c r="EW198" s="12"/>
      <c r="EX198" s="12"/>
      <c r="EY198" s="12"/>
      <c r="EZ198" s="12"/>
      <c r="FA198" s="12"/>
      <c r="FB198" s="12"/>
      <c r="FC198" s="12"/>
      <c r="FD198" s="12"/>
      <c r="FE198" s="12"/>
      <c r="FF198" s="12"/>
      <c r="FG198" s="12"/>
      <c r="FH198" s="12"/>
      <c r="FI198" s="12"/>
      <c r="FJ198" s="12"/>
      <c r="FK198" s="12"/>
      <c r="FL198" s="12"/>
      <c r="FM198" s="12"/>
      <c r="FN198" s="12"/>
      <c r="FO198" s="12"/>
      <c r="FP198" s="12"/>
      <c r="FQ198" s="12"/>
      <c r="FR198" s="12"/>
      <c r="FS198" s="12"/>
      <c r="FT198" s="12"/>
      <c r="FU198" s="12"/>
      <c r="FV198" s="12"/>
      <c r="FW198" s="12"/>
      <c r="FX198" s="12"/>
      <c r="FY198" s="12"/>
      <c r="FZ198" s="12"/>
      <c r="GA198" s="12"/>
      <c r="GB198" s="12"/>
      <c r="GC198" s="12"/>
      <c r="GD198" s="12"/>
      <c r="GE198" s="12"/>
      <c r="GF198" s="12"/>
      <c r="GG198" s="12"/>
      <c r="GH198" s="12"/>
      <c r="GI198" s="12"/>
      <c r="GJ198" s="12"/>
      <c r="GK198" s="12"/>
      <c r="GL198" s="12"/>
      <c r="GM198" s="12"/>
      <c r="GN198" s="12"/>
      <c r="GO198" s="12"/>
      <c r="GP198" s="12"/>
      <c r="GQ198" s="12"/>
      <c r="GR198" s="12"/>
      <c r="GS198" s="12"/>
      <c r="GT198" s="12"/>
      <c r="GU198" s="12"/>
      <c r="GV198" s="12"/>
      <c r="GW198" s="12"/>
      <c r="GX198" s="12"/>
      <c r="GY198" s="12"/>
      <c r="GZ198" s="12"/>
      <c r="HA198" s="12"/>
      <c r="HB198" s="12"/>
      <c r="HC198" s="12"/>
      <c r="HD198" s="12"/>
      <c r="HE198" s="12"/>
      <c r="HF198" s="12"/>
      <c r="HG198" s="12"/>
      <c r="HH198" s="12"/>
      <c r="HI198" s="12"/>
      <c r="HJ198" s="12"/>
      <c r="HK198" s="12"/>
      <c r="HL198" s="12"/>
      <c r="HM198" s="12"/>
      <c r="HN198" s="12"/>
      <c r="HO198" s="12"/>
      <c r="HP198" s="12"/>
      <c r="HQ198" s="12"/>
      <c r="HR198" s="12"/>
      <c r="HS198" s="12"/>
      <c r="HT198" s="12"/>
      <c r="HU198" s="12"/>
      <c r="HV198" s="12"/>
      <c r="HW198" s="12"/>
      <c r="HX198" s="12"/>
      <c r="HY198" s="12"/>
      <c r="HZ198" s="12"/>
      <c r="IA198" s="12"/>
      <c r="IB198" s="12"/>
      <c r="IC198" s="12"/>
      <c r="ID198" s="12"/>
      <c r="IE198" s="12"/>
      <c r="IF198" s="12"/>
      <c r="IG198" s="12"/>
      <c r="IH198" s="12"/>
      <c r="II198" s="12"/>
      <c r="IJ198" s="12"/>
      <c r="IK198" s="12"/>
      <c r="IL198" s="12"/>
      <c r="IM198" s="12"/>
      <c r="IN198" s="12"/>
      <c r="IO198" s="12"/>
      <c r="IP198" s="12"/>
      <c r="IQ198" s="12"/>
      <c r="IR198" s="12"/>
      <c r="IS198" s="12"/>
      <c r="IT198" s="12"/>
      <c r="IU198" s="12"/>
      <c r="IV198" s="12"/>
      <c r="IW198" s="12"/>
      <c r="IX198" s="12"/>
      <c r="IY198" s="12"/>
      <c r="IZ198" s="12"/>
      <c r="JA198" s="12"/>
      <c r="JB198" s="12"/>
      <c r="JC198" s="12"/>
      <c r="JD198" s="12"/>
      <c r="JE198" s="12"/>
      <c r="JF198" s="12"/>
      <c r="JG198" s="12"/>
      <c r="JH198" s="12"/>
      <c r="JI198" s="12"/>
      <c r="JJ198" s="12"/>
      <c r="JK198" s="12"/>
      <c r="JL198" s="12"/>
      <c r="JM198" s="12"/>
      <c r="JN198" s="12"/>
      <c r="JO198" s="12"/>
      <c r="JP198" s="12"/>
      <c r="JQ198" s="12"/>
      <c r="JR198" s="12"/>
      <c r="JS198" s="12"/>
      <c r="JT198" s="12"/>
      <c r="JU198" s="12"/>
      <c r="JV198" s="12"/>
      <c r="JW198" s="12"/>
      <c r="JX198" s="12"/>
    </row>
    <row r="199" spans="1:284" s="23" customFormat="1" ht="18.75" thickBot="1">
      <c r="A199" s="14" t="str">
        <f t="shared" si="328"/>
        <v/>
      </c>
      <c r="B199" s="15"/>
      <c r="C199" s="16"/>
      <c r="D199" s="17"/>
      <c r="E199" s="22"/>
      <c r="F199" s="19"/>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c r="DI199" s="18"/>
      <c r="DJ199" s="18"/>
      <c r="DK199" s="18"/>
      <c r="DL199" s="18"/>
      <c r="DM199" s="18"/>
      <c r="DN199" s="18"/>
      <c r="DO199" s="18"/>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18"/>
      <c r="GV199" s="18"/>
      <c r="GW199" s="18"/>
      <c r="GX199" s="18"/>
      <c r="GY199" s="18"/>
      <c r="GZ199" s="18"/>
      <c r="HA199" s="18"/>
      <c r="HB199" s="18"/>
      <c r="HC199" s="18"/>
      <c r="HD199" s="18"/>
      <c r="HE199" s="18"/>
      <c r="HF199" s="18"/>
      <c r="HG199" s="18"/>
      <c r="HH199" s="18"/>
      <c r="HI199" s="18"/>
      <c r="HJ199" s="18"/>
      <c r="HK199" s="18"/>
      <c r="HL199" s="18"/>
      <c r="HM199" s="18"/>
      <c r="HN199" s="18"/>
      <c r="HO199" s="18"/>
      <c r="HP199" s="18"/>
      <c r="HQ199" s="18"/>
      <c r="HR199" s="18"/>
      <c r="HS199" s="18"/>
      <c r="HT199" s="18"/>
      <c r="HU199" s="18"/>
      <c r="HV199" s="18"/>
      <c r="HW199" s="18"/>
      <c r="HX199" s="18"/>
      <c r="HY199" s="18"/>
      <c r="HZ199" s="18"/>
      <c r="IA199" s="18"/>
      <c r="IB199" s="18"/>
      <c r="IC199" s="18"/>
      <c r="ID199" s="18"/>
      <c r="IE199" s="18"/>
      <c r="IF199" s="18"/>
      <c r="IG199" s="18"/>
      <c r="IH199" s="18"/>
      <c r="II199" s="18"/>
      <c r="IJ199" s="18"/>
      <c r="IK199" s="18"/>
      <c r="IL199" s="18"/>
      <c r="IM199" s="18"/>
      <c r="IN199" s="18"/>
      <c r="IO199" s="18"/>
      <c r="IP199" s="18"/>
      <c r="IQ199" s="18"/>
      <c r="IR199" s="18"/>
      <c r="IS199" s="18"/>
      <c r="IT199" s="18"/>
      <c r="IU199" s="18"/>
      <c r="IV199" s="18"/>
      <c r="IW199" s="18"/>
      <c r="IX199" s="18"/>
      <c r="IY199" s="18"/>
      <c r="IZ199" s="18"/>
      <c r="JA199" s="18"/>
      <c r="JB199" s="18"/>
      <c r="JC199" s="18"/>
      <c r="JD199" s="18"/>
      <c r="JE199" s="18"/>
      <c r="JF199" s="18"/>
      <c r="JG199" s="18"/>
      <c r="JH199" s="18"/>
      <c r="JI199" s="18"/>
      <c r="JJ199" s="18"/>
      <c r="JK199" s="18"/>
      <c r="JL199" s="18"/>
      <c r="JM199" s="18"/>
      <c r="JN199" s="18"/>
      <c r="JO199" s="18"/>
      <c r="JP199" s="18"/>
      <c r="JQ199" s="18"/>
      <c r="JR199" s="18"/>
      <c r="JS199" s="18"/>
      <c r="JT199" s="18"/>
      <c r="JU199" s="18"/>
      <c r="JV199" s="18"/>
      <c r="JW199" s="18"/>
      <c r="JX199" s="18"/>
    </row>
    <row r="200" spans="1:284" s="23" customFormat="1">
      <c r="A200" s="7" t="str">
        <f t="shared" si="328"/>
        <v/>
      </c>
      <c r="B200" s="8"/>
      <c r="C200" s="20"/>
      <c r="D200" s="10"/>
      <c r="E200" s="21"/>
      <c r="F200" s="11"/>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c r="DO200" s="12"/>
      <c r="DP200" s="12"/>
      <c r="DQ200" s="12"/>
      <c r="DR200" s="12"/>
      <c r="DS200" s="12"/>
      <c r="DT200" s="12"/>
      <c r="DU200" s="12"/>
      <c r="DV200" s="12"/>
      <c r="DW200" s="12"/>
      <c r="DX200" s="12"/>
      <c r="DY200" s="12"/>
      <c r="DZ200" s="12"/>
      <c r="EA200" s="12"/>
      <c r="EB200" s="12"/>
      <c r="EC200" s="12"/>
      <c r="ED200" s="12"/>
      <c r="EE200" s="12"/>
      <c r="EF200" s="12"/>
      <c r="EG200" s="12"/>
      <c r="EH200" s="12"/>
      <c r="EI200" s="12"/>
      <c r="EJ200" s="12"/>
      <c r="EK200" s="12"/>
      <c r="EL200" s="12"/>
      <c r="EM200" s="12"/>
      <c r="EN200" s="12"/>
      <c r="EO200" s="12"/>
      <c r="EP200" s="12"/>
      <c r="EQ200" s="12"/>
      <c r="ER200" s="12"/>
      <c r="ES200" s="12"/>
      <c r="ET200" s="12"/>
      <c r="EU200" s="12"/>
      <c r="EV200" s="12"/>
      <c r="EW200" s="12"/>
      <c r="EX200" s="12"/>
      <c r="EY200" s="12"/>
      <c r="EZ200" s="12"/>
      <c r="FA200" s="12"/>
      <c r="FB200" s="12"/>
      <c r="FC200" s="12"/>
      <c r="FD200" s="12"/>
      <c r="FE200" s="12"/>
      <c r="FF200" s="12"/>
      <c r="FG200" s="12"/>
      <c r="FH200" s="12"/>
      <c r="FI200" s="12"/>
      <c r="FJ200" s="12"/>
      <c r="FK200" s="12"/>
      <c r="FL200" s="12"/>
      <c r="FM200" s="12"/>
      <c r="FN200" s="12"/>
      <c r="FO200" s="12"/>
      <c r="FP200" s="12"/>
      <c r="FQ200" s="12"/>
      <c r="FR200" s="12"/>
      <c r="FS200" s="12"/>
      <c r="FT200" s="12"/>
      <c r="FU200" s="12"/>
      <c r="FV200" s="12"/>
      <c r="FW200" s="12"/>
      <c r="FX200" s="12"/>
      <c r="FY200" s="12"/>
      <c r="FZ200" s="12"/>
      <c r="GA200" s="12"/>
      <c r="GB200" s="12"/>
      <c r="GC200" s="12"/>
      <c r="GD200" s="12"/>
      <c r="GE200" s="12"/>
      <c r="GF200" s="12"/>
      <c r="GG200" s="12"/>
      <c r="GH200" s="12"/>
      <c r="GI200" s="12"/>
      <c r="GJ200" s="12"/>
      <c r="GK200" s="12"/>
      <c r="GL200" s="12"/>
      <c r="GM200" s="12"/>
      <c r="GN200" s="12"/>
      <c r="GO200" s="12"/>
      <c r="GP200" s="12"/>
      <c r="GQ200" s="12"/>
      <c r="GR200" s="12"/>
      <c r="GS200" s="12"/>
      <c r="GT200" s="12"/>
      <c r="GU200" s="12"/>
      <c r="GV200" s="12"/>
      <c r="GW200" s="12"/>
      <c r="GX200" s="12"/>
      <c r="GY200" s="12"/>
      <c r="GZ200" s="12"/>
      <c r="HA200" s="12"/>
      <c r="HB200" s="12"/>
      <c r="HC200" s="12"/>
      <c r="HD200" s="12"/>
      <c r="HE200" s="12"/>
      <c r="HF200" s="12"/>
      <c r="HG200" s="12"/>
      <c r="HH200" s="12"/>
      <c r="HI200" s="12"/>
      <c r="HJ200" s="12"/>
      <c r="HK200" s="12"/>
      <c r="HL200" s="12"/>
      <c r="HM200" s="12"/>
      <c r="HN200" s="12"/>
      <c r="HO200" s="12"/>
      <c r="HP200" s="12"/>
      <c r="HQ200" s="12"/>
      <c r="HR200" s="12"/>
      <c r="HS200" s="12"/>
      <c r="HT200" s="12"/>
      <c r="HU200" s="12"/>
      <c r="HV200" s="12"/>
      <c r="HW200" s="12"/>
      <c r="HX200" s="12"/>
      <c r="HY200" s="12"/>
      <c r="HZ200" s="12"/>
      <c r="IA200" s="12"/>
      <c r="IB200" s="12"/>
      <c r="IC200" s="12"/>
      <c r="ID200" s="12"/>
      <c r="IE200" s="12"/>
      <c r="IF200" s="12"/>
      <c r="IG200" s="12"/>
      <c r="IH200" s="12"/>
      <c r="II200" s="12"/>
      <c r="IJ200" s="12"/>
      <c r="IK200" s="12"/>
      <c r="IL200" s="12"/>
      <c r="IM200" s="12"/>
      <c r="IN200" s="12"/>
      <c r="IO200" s="12"/>
      <c r="IP200" s="12"/>
      <c r="IQ200" s="12"/>
      <c r="IR200" s="12"/>
      <c r="IS200" s="12"/>
      <c r="IT200" s="12"/>
      <c r="IU200" s="12"/>
      <c r="IV200" s="12"/>
      <c r="IW200" s="12"/>
      <c r="IX200" s="12"/>
      <c r="IY200" s="12"/>
      <c r="IZ200" s="12"/>
      <c r="JA200" s="12"/>
      <c r="JB200" s="12"/>
      <c r="JC200" s="12"/>
      <c r="JD200" s="12"/>
      <c r="JE200" s="12"/>
      <c r="JF200" s="12"/>
      <c r="JG200" s="12"/>
      <c r="JH200" s="12"/>
      <c r="JI200" s="12"/>
      <c r="JJ200" s="12"/>
      <c r="JK200" s="12"/>
      <c r="JL200" s="12"/>
      <c r="JM200" s="12"/>
      <c r="JN200" s="12"/>
      <c r="JO200" s="12"/>
      <c r="JP200" s="12"/>
      <c r="JQ200" s="12"/>
      <c r="JR200" s="12"/>
      <c r="JS200" s="12"/>
      <c r="JT200" s="12"/>
      <c r="JU200" s="12"/>
      <c r="JV200" s="12"/>
      <c r="JW200" s="12"/>
      <c r="JX200" s="12"/>
    </row>
    <row r="201" spans="1:284" s="23" customFormat="1" ht="18.75" thickBot="1">
      <c r="A201" s="14" t="str">
        <f t="shared" si="328"/>
        <v/>
      </c>
      <c r="B201" s="15"/>
      <c r="C201" s="16"/>
      <c r="D201" s="17"/>
      <c r="E201" s="22"/>
      <c r="F201" s="19"/>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c r="DD201" s="18"/>
      <c r="DE201" s="18"/>
      <c r="DF201" s="18"/>
      <c r="DG201" s="18"/>
      <c r="DH201" s="18"/>
      <c r="DI201" s="18"/>
      <c r="DJ201" s="18"/>
      <c r="DK201" s="18"/>
      <c r="DL201" s="18"/>
      <c r="DM201" s="18"/>
      <c r="DN201" s="18"/>
      <c r="DO201" s="18"/>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18"/>
      <c r="GV201" s="18"/>
      <c r="GW201" s="18"/>
      <c r="GX201" s="18"/>
      <c r="GY201" s="18"/>
      <c r="GZ201" s="18"/>
      <c r="HA201" s="18"/>
      <c r="HB201" s="18"/>
      <c r="HC201" s="18"/>
      <c r="HD201" s="18"/>
      <c r="HE201" s="18"/>
      <c r="HF201" s="18"/>
      <c r="HG201" s="18"/>
      <c r="HH201" s="18"/>
      <c r="HI201" s="18"/>
      <c r="HJ201" s="18"/>
      <c r="HK201" s="18"/>
      <c r="HL201" s="18"/>
      <c r="HM201" s="18"/>
      <c r="HN201" s="18"/>
      <c r="HO201" s="18"/>
      <c r="HP201" s="18"/>
      <c r="HQ201" s="18"/>
      <c r="HR201" s="18"/>
      <c r="HS201" s="18"/>
      <c r="HT201" s="18"/>
      <c r="HU201" s="18"/>
      <c r="HV201" s="18"/>
      <c r="HW201" s="18"/>
      <c r="HX201" s="18"/>
      <c r="HY201" s="18"/>
      <c r="HZ201" s="18"/>
      <c r="IA201" s="18"/>
      <c r="IB201" s="18"/>
      <c r="IC201" s="18"/>
      <c r="ID201" s="18"/>
      <c r="IE201" s="18"/>
      <c r="IF201" s="18"/>
      <c r="IG201" s="18"/>
      <c r="IH201" s="18"/>
      <c r="II201" s="18"/>
      <c r="IJ201" s="18"/>
      <c r="IK201" s="18"/>
      <c r="IL201" s="18"/>
      <c r="IM201" s="18"/>
      <c r="IN201" s="18"/>
      <c r="IO201" s="18"/>
      <c r="IP201" s="18"/>
      <c r="IQ201" s="18"/>
      <c r="IR201" s="18"/>
      <c r="IS201" s="18"/>
      <c r="IT201" s="18"/>
      <c r="IU201" s="18"/>
      <c r="IV201" s="18"/>
      <c r="IW201" s="18"/>
      <c r="IX201" s="18"/>
      <c r="IY201" s="18"/>
      <c r="IZ201" s="18"/>
      <c r="JA201" s="18"/>
      <c r="JB201" s="18"/>
      <c r="JC201" s="18"/>
      <c r="JD201" s="18"/>
      <c r="JE201" s="18"/>
      <c r="JF201" s="18"/>
      <c r="JG201" s="18"/>
      <c r="JH201" s="18"/>
      <c r="JI201" s="18"/>
      <c r="JJ201" s="18"/>
      <c r="JK201" s="18"/>
      <c r="JL201" s="18"/>
      <c r="JM201" s="18"/>
      <c r="JN201" s="18"/>
      <c r="JO201" s="18"/>
      <c r="JP201" s="18"/>
      <c r="JQ201" s="18"/>
      <c r="JR201" s="18"/>
      <c r="JS201" s="18"/>
      <c r="JT201" s="18"/>
      <c r="JU201" s="18"/>
      <c r="JV201" s="18"/>
      <c r="JW201" s="18"/>
      <c r="JX201" s="18"/>
    </row>
    <row r="202" spans="1:284" s="23" customFormat="1">
      <c r="A202" s="7" t="str">
        <f t="shared" si="328"/>
        <v/>
      </c>
      <c r="B202" s="8"/>
      <c r="C202" s="20"/>
      <c r="D202" s="10"/>
      <c r="E202" s="21"/>
      <c r="F202" s="11"/>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c r="DO202" s="12"/>
      <c r="DP202" s="12"/>
      <c r="DQ202" s="12"/>
      <c r="DR202" s="12"/>
      <c r="DS202" s="12"/>
      <c r="DT202" s="12"/>
      <c r="DU202" s="12"/>
      <c r="DV202" s="12"/>
      <c r="DW202" s="12"/>
      <c r="DX202" s="12"/>
      <c r="DY202" s="12"/>
      <c r="DZ202" s="12"/>
      <c r="EA202" s="12"/>
      <c r="EB202" s="12"/>
      <c r="EC202" s="12"/>
      <c r="ED202" s="12"/>
      <c r="EE202" s="12"/>
      <c r="EF202" s="12"/>
      <c r="EG202" s="12"/>
      <c r="EH202" s="12"/>
      <c r="EI202" s="12"/>
      <c r="EJ202" s="12"/>
      <c r="EK202" s="12"/>
      <c r="EL202" s="12"/>
      <c r="EM202" s="12"/>
      <c r="EN202" s="12"/>
      <c r="EO202" s="12"/>
      <c r="EP202" s="12"/>
      <c r="EQ202" s="12"/>
      <c r="ER202" s="12"/>
      <c r="ES202" s="12"/>
      <c r="ET202" s="12"/>
      <c r="EU202" s="12"/>
      <c r="EV202" s="12"/>
      <c r="EW202" s="12"/>
      <c r="EX202" s="12"/>
      <c r="EY202" s="12"/>
      <c r="EZ202" s="12"/>
      <c r="FA202" s="12"/>
      <c r="FB202" s="12"/>
      <c r="FC202" s="12"/>
      <c r="FD202" s="12"/>
      <c r="FE202" s="12"/>
      <c r="FF202" s="12"/>
      <c r="FG202" s="12"/>
      <c r="FH202" s="12"/>
      <c r="FI202" s="12"/>
      <c r="FJ202" s="12"/>
      <c r="FK202" s="12"/>
      <c r="FL202" s="12"/>
      <c r="FM202" s="12"/>
      <c r="FN202" s="12"/>
      <c r="FO202" s="12"/>
      <c r="FP202" s="12"/>
      <c r="FQ202" s="12"/>
      <c r="FR202" s="12"/>
      <c r="FS202" s="12"/>
      <c r="FT202" s="12"/>
      <c r="FU202" s="12"/>
      <c r="FV202" s="12"/>
      <c r="FW202" s="12"/>
      <c r="FX202" s="12"/>
      <c r="FY202" s="12"/>
      <c r="FZ202" s="12"/>
      <c r="GA202" s="12"/>
      <c r="GB202" s="12"/>
      <c r="GC202" s="12"/>
      <c r="GD202" s="12"/>
      <c r="GE202" s="12"/>
      <c r="GF202" s="12"/>
      <c r="GG202" s="12"/>
      <c r="GH202" s="12"/>
      <c r="GI202" s="12"/>
      <c r="GJ202" s="12"/>
      <c r="GK202" s="12"/>
      <c r="GL202" s="12"/>
      <c r="GM202" s="12"/>
      <c r="GN202" s="12"/>
      <c r="GO202" s="12"/>
      <c r="GP202" s="12"/>
      <c r="GQ202" s="12"/>
      <c r="GR202" s="12"/>
      <c r="GS202" s="12"/>
      <c r="GT202" s="12"/>
      <c r="GU202" s="12"/>
      <c r="GV202" s="12"/>
      <c r="GW202" s="12"/>
      <c r="GX202" s="12"/>
      <c r="GY202" s="12"/>
      <c r="GZ202" s="12"/>
      <c r="HA202" s="12"/>
      <c r="HB202" s="12"/>
      <c r="HC202" s="12"/>
      <c r="HD202" s="12"/>
      <c r="HE202" s="12"/>
      <c r="HF202" s="12"/>
      <c r="HG202" s="12"/>
      <c r="HH202" s="12"/>
      <c r="HI202" s="12"/>
      <c r="HJ202" s="12"/>
      <c r="HK202" s="12"/>
      <c r="HL202" s="12"/>
      <c r="HM202" s="12"/>
      <c r="HN202" s="12"/>
      <c r="HO202" s="12"/>
      <c r="HP202" s="12"/>
      <c r="HQ202" s="12"/>
      <c r="HR202" s="12"/>
      <c r="HS202" s="12"/>
      <c r="HT202" s="12"/>
      <c r="HU202" s="12"/>
      <c r="HV202" s="12"/>
      <c r="HW202" s="12"/>
      <c r="HX202" s="12"/>
      <c r="HY202" s="12"/>
      <c r="HZ202" s="12"/>
      <c r="IA202" s="12"/>
      <c r="IB202" s="12"/>
      <c r="IC202" s="12"/>
      <c r="ID202" s="12"/>
      <c r="IE202" s="12"/>
      <c r="IF202" s="12"/>
      <c r="IG202" s="12"/>
      <c r="IH202" s="12"/>
      <c r="II202" s="12"/>
      <c r="IJ202" s="12"/>
      <c r="IK202" s="12"/>
      <c r="IL202" s="12"/>
      <c r="IM202" s="12"/>
      <c r="IN202" s="12"/>
      <c r="IO202" s="12"/>
      <c r="IP202" s="12"/>
      <c r="IQ202" s="12"/>
      <c r="IR202" s="12"/>
      <c r="IS202" s="12"/>
      <c r="IT202" s="12"/>
      <c r="IU202" s="12"/>
      <c r="IV202" s="12"/>
      <c r="IW202" s="12"/>
      <c r="IX202" s="12"/>
      <c r="IY202" s="12"/>
      <c r="IZ202" s="12"/>
      <c r="JA202" s="12"/>
      <c r="JB202" s="12"/>
      <c r="JC202" s="12"/>
      <c r="JD202" s="12"/>
      <c r="JE202" s="12"/>
      <c r="JF202" s="12"/>
      <c r="JG202" s="12"/>
      <c r="JH202" s="12"/>
      <c r="JI202" s="12"/>
      <c r="JJ202" s="12"/>
      <c r="JK202" s="12"/>
      <c r="JL202" s="12"/>
      <c r="JM202" s="12"/>
      <c r="JN202" s="12"/>
      <c r="JO202" s="12"/>
      <c r="JP202" s="12"/>
      <c r="JQ202" s="12"/>
      <c r="JR202" s="12"/>
      <c r="JS202" s="12"/>
      <c r="JT202" s="12"/>
      <c r="JU202" s="12"/>
      <c r="JV202" s="12"/>
      <c r="JW202" s="12"/>
      <c r="JX202" s="12"/>
    </row>
    <row r="203" spans="1:284" s="23" customFormat="1" ht="18.75" thickBot="1">
      <c r="A203" s="14" t="str">
        <f t="shared" si="328"/>
        <v/>
      </c>
      <c r="B203" s="15"/>
      <c r="C203" s="16"/>
      <c r="D203" s="17"/>
      <c r="E203" s="22"/>
      <c r="F203" s="19"/>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c r="DF203" s="18"/>
      <c r="DG203" s="18"/>
      <c r="DH203" s="18"/>
      <c r="DI203" s="18"/>
      <c r="DJ203" s="18"/>
      <c r="DK203" s="18"/>
      <c r="DL203" s="18"/>
      <c r="DM203" s="18"/>
      <c r="DN203" s="18"/>
      <c r="DO203" s="18"/>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18"/>
      <c r="GV203" s="18"/>
      <c r="GW203" s="18"/>
      <c r="GX203" s="18"/>
      <c r="GY203" s="18"/>
      <c r="GZ203" s="18"/>
      <c r="HA203" s="18"/>
      <c r="HB203" s="18"/>
      <c r="HC203" s="18"/>
      <c r="HD203" s="18"/>
      <c r="HE203" s="18"/>
      <c r="HF203" s="18"/>
      <c r="HG203" s="18"/>
      <c r="HH203" s="18"/>
      <c r="HI203" s="18"/>
      <c r="HJ203" s="18"/>
      <c r="HK203" s="18"/>
      <c r="HL203" s="18"/>
      <c r="HM203" s="18"/>
      <c r="HN203" s="18"/>
      <c r="HO203" s="18"/>
      <c r="HP203" s="18"/>
      <c r="HQ203" s="18"/>
      <c r="HR203" s="18"/>
      <c r="HS203" s="18"/>
      <c r="HT203" s="18"/>
      <c r="HU203" s="18"/>
      <c r="HV203" s="18"/>
      <c r="HW203" s="18"/>
      <c r="HX203" s="18"/>
      <c r="HY203" s="18"/>
      <c r="HZ203" s="18"/>
      <c r="IA203" s="18"/>
      <c r="IB203" s="18"/>
      <c r="IC203" s="18"/>
      <c r="ID203" s="18"/>
      <c r="IE203" s="18"/>
      <c r="IF203" s="18"/>
      <c r="IG203" s="18"/>
      <c r="IH203" s="18"/>
      <c r="II203" s="18"/>
      <c r="IJ203" s="18"/>
      <c r="IK203" s="18"/>
      <c r="IL203" s="18"/>
      <c r="IM203" s="18"/>
      <c r="IN203" s="18"/>
      <c r="IO203" s="18"/>
      <c r="IP203" s="18"/>
      <c r="IQ203" s="18"/>
      <c r="IR203" s="18"/>
      <c r="IS203" s="18"/>
      <c r="IT203" s="18"/>
      <c r="IU203" s="18"/>
      <c r="IV203" s="18"/>
      <c r="IW203" s="18"/>
      <c r="IX203" s="18"/>
      <c r="IY203" s="18"/>
      <c r="IZ203" s="18"/>
      <c r="JA203" s="18"/>
      <c r="JB203" s="18"/>
      <c r="JC203" s="18"/>
      <c r="JD203" s="18"/>
      <c r="JE203" s="18"/>
      <c r="JF203" s="18"/>
      <c r="JG203" s="18"/>
      <c r="JH203" s="18"/>
      <c r="JI203" s="18"/>
      <c r="JJ203" s="18"/>
      <c r="JK203" s="18"/>
      <c r="JL203" s="18"/>
      <c r="JM203" s="18"/>
      <c r="JN203" s="18"/>
      <c r="JO203" s="18"/>
      <c r="JP203" s="18"/>
      <c r="JQ203" s="18"/>
      <c r="JR203" s="18"/>
      <c r="JS203" s="18"/>
      <c r="JT203" s="18"/>
      <c r="JU203" s="18"/>
      <c r="JV203" s="18"/>
      <c r="JW203" s="18"/>
      <c r="JX203" s="18"/>
    </row>
    <row r="204" spans="1:284" s="23" customFormat="1">
      <c r="A204" s="7" t="str">
        <f t="shared" si="328"/>
        <v/>
      </c>
      <c r="B204" s="8"/>
      <c r="C204" s="20"/>
      <c r="D204" s="10"/>
      <c r="E204" s="21"/>
      <c r="F204" s="11"/>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c r="DO204" s="12"/>
      <c r="DP204" s="12"/>
      <c r="DQ204" s="12"/>
      <c r="DR204" s="12"/>
      <c r="DS204" s="12"/>
      <c r="DT204" s="12"/>
      <c r="DU204" s="12"/>
      <c r="DV204" s="12"/>
      <c r="DW204" s="12"/>
      <c r="DX204" s="12"/>
      <c r="DY204" s="12"/>
      <c r="DZ204" s="12"/>
      <c r="EA204" s="12"/>
      <c r="EB204" s="12"/>
      <c r="EC204" s="12"/>
      <c r="ED204" s="12"/>
      <c r="EE204" s="12"/>
      <c r="EF204" s="12"/>
      <c r="EG204" s="12"/>
      <c r="EH204" s="12"/>
      <c r="EI204" s="12"/>
      <c r="EJ204" s="12"/>
      <c r="EK204" s="12"/>
      <c r="EL204" s="12"/>
      <c r="EM204" s="12"/>
      <c r="EN204" s="12"/>
      <c r="EO204" s="12"/>
      <c r="EP204" s="12"/>
      <c r="EQ204" s="12"/>
      <c r="ER204" s="12"/>
      <c r="ES204" s="12"/>
      <c r="ET204" s="12"/>
      <c r="EU204" s="12"/>
      <c r="EV204" s="12"/>
      <c r="EW204" s="12"/>
      <c r="EX204" s="12"/>
      <c r="EY204" s="12"/>
      <c r="EZ204" s="12"/>
      <c r="FA204" s="12"/>
      <c r="FB204" s="12"/>
      <c r="FC204" s="12"/>
      <c r="FD204" s="12"/>
      <c r="FE204" s="12"/>
      <c r="FF204" s="12"/>
      <c r="FG204" s="12"/>
      <c r="FH204" s="12"/>
      <c r="FI204" s="12"/>
      <c r="FJ204" s="12"/>
      <c r="FK204" s="12"/>
      <c r="FL204" s="12"/>
      <c r="FM204" s="12"/>
      <c r="FN204" s="12"/>
      <c r="FO204" s="12"/>
      <c r="FP204" s="12"/>
      <c r="FQ204" s="12"/>
      <c r="FR204" s="12"/>
      <c r="FS204" s="12"/>
      <c r="FT204" s="12"/>
      <c r="FU204" s="12"/>
      <c r="FV204" s="12"/>
      <c r="FW204" s="12"/>
      <c r="FX204" s="12"/>
      <c r="FY204" s="12"/>
      <c r="FZ204" s="12"/>
      <c r="GA204" s="12"/>
      <c r="GB204" s="12"/>
      <c r="GC204" s="12"/>
      <c r="GD204" s="12"/>
      <c r="GE204" s="12"/>
      <c r="GF204" s="12"/>
      <c r="GG204" s="12"/>
      <c r="GH204" s="12"/>
      <c r="GI204" s="12"/>
      <c r="GJ204" s="12"/>
      <c r="GK204" s="12"/>
      <c r="GL204" s="12"/>
      <c r="GM204" s="12"/>
      <c r="GN204" s="12"/>
      <c r="GO204" s="12"/>
      <c r="GP204" s="12"/>
      <c r="GQ204" s="12"/>
      <c r="GR204" s="12"/>
      <c r="GS204" s="12"/>
      <c r="GT204" s="12"/>
      <c r="GU204" s="12"/>
      <c r="GV204" s="12"/>
      <c r="GW204" s="12"/>
      <c r="GX204" s="12"/>
      <c r="GY204" s="12"/>
      <c r="GZ204" s="12"/>
      <c r="HA204" s="12"/>
      <c r="HB204" s="12"/>
      <c r="HC204" s="12"/>
      <c r="HD204" s="12"/>
      <c r="HE204" s="12"/>
      <c r="HF204" s="12"/>
      <c r="HG204" s="12"/>
      <c r="HH204" s="12"/>
      <c r="HI204" s="12"/>
      <c r="HJ204" s="12"/>
      <c r="HK204" s="12"/>
      <c r="HL204" s="12"/>
      <c r="HM204" s="12"/>
      <c r="HN204" s="12"/>
      <c r="HO204" s="12"/>
      <c r="HP204" s="12"/>
      <c r="HQ204" s="12"/>
      <c r="HR204" s="12"/>
      <c r="HS204" s="12"/>
      <c r="HT204" s="12"/>
      <c r="HU204" s="12"/>
      <c r="HV204" s="12"/>
      <c r="HW204" s="12"/>
      <c r="HX204" s="12"/>
      <c r="HY204" s="12"/>
      <c r="HZ204" s="12"/>
      <c r="IA204" s="12"/>
      <c r="IB204" s="12"/>
      <c r="IC204" s="12"/>
      <c r="ID204" s="12"/>
      <c r="IE204" s="12"/>
      <c r="IF204" s="12"/>
      <c r="IG204" s="12"/>
      <c r="IH204" s="12"/>
      <c r="II204" s="12"/>
      <c r="IJ204" s="12"/>
      <c r="IK204" s="12"/>
      <c r="IL204" s="12"/>
      <c r="IM204" s="12"/>
      <c r="IN204" s="12"/>
      <c r="IO204" s="12"/>
      <c r="IP204" s="12"/>
      <c r="IQ204" s="12"/>
      <c r="IR204" s="12"/>
      <c r="IS204" s="12"/>
      <c r="IT204" s="12"/>
      <c r="IU204" s="12"/>
      <c r="IV204" s="12"/>
      <c r="IW204" s="12"/>
      <c r="IX204" s="12"/>
      <c r="IY204" s="12"/>
      <c r="IZ204" s="12"/>
      <c r="JA204" s="12"/>
      <c r="JB204" s="12"/>
      <c r="JC204" s="12"/>
      <c r="JD204" s="12"/>
      <c r="JE204" s="12"/>
      <c r="JF204" s="12"/>
      <c r="JG204" s="12"/>
      <c r="JH204" s="12"/>
      <c r="JI204" s="12"/>
      <c r="JJ204" s="12"/>
      <c r="JK204" s="12"/>
      <c r="JL204" s="12"/>
      <c r="JM204" s="12"/>
      <c r="JN204" s="12"/>
      <c r="JO204" s="12"/>
      <c r="JP204" s="12"/>
      <c r="JQ204" s="12"/>
      <c r="JR204" s="12"/>
      <c r="JS204" s="12"/>
      <c r="JT204" s="12"/>
      <c r="JU204" s="12"/>
      <c r="JV204" s="12"/>
      <c r="JW204" s="12"/>
      <c r="JX204" s="12"/>
    </row>
    <row r="205" spans="1:284" s="23" customFormat="1" ht="18.75" thickBot="1">
      <c r="A205" s="14" t="str">
        <f t="shared" si="328"/>
        <v/>
      </c>
      <c r="B205" s="15"/>
      <c r="C205" s="16"/>
      <c r="D205" s="17"/>
      <c r="E205" s="22"/>
      <c r="F205" s="19"/>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c r="DF205" s="18"/>
      <c r="DG205" s="18"/>
      <c r="DH205" s="18"/>
      <c r="DI205" s="18"/>
      <c r="DJ205" s="18"/>
      <c r="DK205" s="18"/>
      <c r="DL205" s="18"/>
      <c r="DM205" s="18"/>
      <c r="DN205" s="18"/>
      <c r="DO205" s="18"/>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18"/>
      <c r="GV205" s="18"/>
      <c r="GW205" s="18"/>
      <c r="GX205" s="18"/>
      <c r="GY205" s="18"/>
      <c r="GZ205" s="18"/>
      <c r="HA205" s="18"/>
      <c r="HB205" s="18"/>
      <c r="HC205" s="18"/>
      <c r="HD205" s="18"/>
      <c r="HE205" s="18"/>
      <c r="HF205" s="18"/>
      <c r="HG205" s="18"/>
      <c r="HH205" s="18"/>
      <c r="HI205" s="18"/>
      <c r="HJ205" s="18"/>
      <c r="HK205" s="18"/>
      <c r="HL205" s="18"/>
      <c r="HM205" s="18"/>
      <c r="HN205" s="18"/>
      <c r="HO205" s="18"/>
      <c r="HP205" s="18"/>
      <c r="HQ205" s="18"/>
      <c r="HR205" s="18"/>
      <c r="HS205" s="18"/>
      <c r="HT205" s="18"/>
      <c r="HU205" s="18"/>
      <c r="HV205" s="18"/>
      <c r="HW205" s="18"/>
      <c r="HX205" s="18"/>
      <c r="HY205" s="18"/>
      <c r="HZ205" s="18"/>
      <c r="IA205" s="18"/>
      <c r="IB205" s="18"/>
      <c r="IC205" s="18"/>
      <c r="ID205" s="18"/>
      <c r="IE205" s="18"/>
      <c r="IF205" s="18"/>
      <c r="IG205" s="18"/>
      <c r="IH205" s="18"/>
      <c r="II205" s="18"/>
      <c r="IJ205" s="18"/>
      <c r="IK205" s="18"/>
      <c r="IL205" s="18"/>
      <c r="IM205" s="18"/>
      <c r="IN205" s="18"/>
      <c r="IO205" s="18"/>
      <c r="IP205" s="18"/>
      <c r="IQ205" s="18"/>
      <c r="IR205" s="18"/>
      <c r="IS205" s="18"/>
      <c r="IT205" s="18"/>
      <c r="IU205" s="18"/>
      <c r="IV205" s="18"/>
      <c r="IW205" s="18"/>
      <c r="IX205" s="18"/>
      <c r="IY205" s="18"/>
      <c r="IZ205" s="18"/>
      <c r="JA205" s="18"/>
      <c r="JB205" s="18"/>
      <c r="JC205" s="18"/>
      <c r="JD205" s="18"/>
      <c r="JE205" s="18"/>
      <c r="JF205" s="18"/>
      <c r="JG205" s="18"/>
      <c r="JH205" s="18"/>
      <c r="JI205" s="18"/>
      <c r="JJ205" s="18"/>
      <c r="JK205" s="18"/>
      <c r="JL205" s="18"/>
      <c r="JM205" s="18"/>
      <c r="JN205" s="18"/>
      <c r="JO205" s="18"/>
      <c r="JP205" s="18"/>
      <c r="JQ205" s="18"/>
      <c r="JR205" s="18"/>
      <c r="JS205" s="18"/>
      <c r="JT205" s="18"/>
      <c r="JU205" s="18"/>
      <c r="JV205" s="18"/>
      <c r="JW205" s="18"/>
      <c r="JX205" s="18"/>
    </row>
    <row r="206" spans="1:284" s="23" customFormat="1">
      <c r="A206" s="7" t="str">
        <f t="shared" si="328"/>
        <v/>
      </c>
      <c r="B206" s="8"/>
      <c r="C206" s="20"/>
      <c r="D206" s="10"/>
      <c r="E206" s="21"/>
      <c r="F206" s="11"/>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c r="ES206" s="12"/>
      <c r="ET206" s="12"/>
      <c r="EU206" s="12"/>
      <c r="EV206" s="12"/>
      <c r="EW206" s="12"/>
      <c r="EX206" s="12"/>
      <c r="EY206" s="12"/>
      <c r="EZ206" s="12"/>
      <c r="FA206" s="12"/>
      <c r="FB206" s="12"/>
      <c r="FC206" s="12"/>
      <c r="FD206" s="12"/>
      <c r="FE206" s="12"/>
      <c r="FF206" s="12"/>
      <c r="FG206" s="12"/>
      <c r="FH206" s="12"/>
      <c r="FI206" s="12"/>
      <c r="FJ206" s="12"/>
      <c r="FK206" s="12"/>
      <c r="FL206" s="12"/>
      <c r="FM206" s="12"/>
      <c r="FN206" s="12"/>
      <c r="FO206" s="12"/>
      <c r="FP206" s="12"/>
      <c r="FQ206" s="12"/>
      <c r="FR206" s="12"/>
      <c r="FS206" s="12"/>
      <c r="FT206" s="12"/>
      <c r="FU206" s="12"/>
      <c r="FV206" s="12"/>
      <c r="FW206" s="12"/>
      <c r="FX206" s="12"/>
      <c r="FY206" s="12"/>
      <c r="FZ206" s="12"/>
      <c r="GA206" s="12"/>
      <c r="GB206" s="12"/>
      <c r="GC206" s="12"/>
      <c r="GD206" s="12"/>
      <c r="GE206" s="12"/>
      <c r="GF206" s="12"/>
      <c r="GG206" s="12"/>
      <c r="GH206" s="12"/>
      <c r="GI206" s="12"/>
      <c r="GJ206" s="12"/>
      <c r="GK206" s="12"/>
      <c r="GL206" s="12"/>
      <c r="GM206" s="12"/>
      <c r="GN206" s="12"/>
      <c r="GO206" s="12"/>
      <c r="GP206" s="12"/>
      <c r="GQ206" s="12"/>
      <c r="GR206" s="12"/>
      <c r="GS206" s="12"/>
      <c r="GT206" s="12"/>
      <c r="GU206" s="12"/>
      <c r="GV206" s="12"/>
      <c r="GW206" s="12"/>
      <c r="GX206" s="12"/>
      <c r="GY206" s="12"/>
      <c r="GZ206" s="12"/>
      <c r="HA206" s="12"/>
      <c r="HB206" s="12"/>
      <c r="HC206" s="12"/>
      <c r="HD206" s="12"/>
      <c r="HE206" s="12"/>
      <c r="HF206" s="12"/>
      <c r="HG206" s="12"/>
      <c r="HH206" s="12"/>
      <c r="HI206" s="12"/>
      <c r="HJ206" s="12"/>
      <c r="HK206" s="12"/>
      <c r="HL206" s="12"/>
      <c r="HM206" s="12"/>
      <c r="HN206" s="12"/>
      <c r="HO206" s="12"/>
      <c r="HP206" s="12"/>
      <c r="HQ206" s="12"/>
      <c r="HR206" s="12"/>
      <c r="HS206" s="12"/>
      <c r="HT206" s="12"/>
      <c r="HU206" s="12"/>
      <c r="HV206" s="12"/>
      <c r="HW206" s="12"/>
      <c r="HX206" s="12"/>
      <c r="HY206" s="12"/>
      <c r="HZ206" s="12"/>
      <c r="IA206" s="12"/>
      <c r="IB206" s="12"/>
      <c r="IC206" s="12"/>
      <c r="ID206" s="12"/>
      <c r="IE206" s="12"/>
      <c r="IF206" s="12"/>
      <c r="IG206" s="12"/>
      <c r="IH206" s="12"/>
      <c r="II206" s="12"/>
      <c r="IJ206" s="12"/>
      <c r="IK206" s="12"/>
      <c r="IL206" s="12"/>
      <c r="IM206" s="12"/>
      <c r="IN206" s="12"/>
      <c r="IO206" s="12"/>
      <c r="IP206" s="12"/>
      <c r="IQ206" s="12"/>
      <c r="IR206" s="12"/>
      <c r="IS206" s="12"/>
      <c r="IT206" s="12"/>
      <c r="IU206" s="12"/>
      <c r="IV206" s="12"/>
      <c r="IW206" s="12"/>
      <c r="IX206" s="12"/>
      <c r="IY206" s="12"/>
      <c r="IZ206" s="12"/>
      <c r="JA206" s="12"/>
      <c r="JB206" s="12"/>
      <c r="JC206" s="12"/>
      <c r="JD206" s="12"/>
      <c r="JE206" s="12"/>
      <c r="JF206" s="12"/>
      <c r="JG206" s="12"/>
      <c r="JH206" s="12"/>
      <c r="JI206" s="12"/>
      <c r="JJ206" s="12"/>
      <c r="JK206" s="12"/>
      <c r="JL206" s="12"/>
      <c r="JM206" s="12"/>
      <c r="JN206" s="12"/>
      <c r="JO206" s="12"/>
      <c r="JP206" s="12"/>
      <c r="JQ206" s="12"/>
      <c r="JR206" s="12"/>
      <c r="JS206" s="12"/>
      <c r="JT206" s="12"/>
      <c r="JU206" s="12"/>
      <c r="JV206" s="12"/>
      <c r="JW206" s="12"/>
      <c r="JX206" s="12"/>
    </row>
    <row r="207" spans="1:284" s="23" customFormat="1" ht="18.75" thickBot="1">
      <c r="A207" s="14" t="str">
        <f t="shared" si="328"/>
        <v/>
      </c>
      <c r="B207" s="15"/>
      <c r="C207" s="16"/>
      <c r="D207" s="17"/>
      <c r="E207" s="22"/>
      <c r="F207" s="19"/>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c r="IR207" s="18"/>
      <c r="IS207" s="18"/>
      <c r="IT207" s="18"/>
      <c r="IU207" s="18"/>
      <c r="IV207" s="18"/>
      <c r="IW207" s="18"/>
      <c r="IX207" s="18"/>
      <c r="IY207" s="18"/>
      <c r="IZ207" s="18"/>
      <c r="JA207" s="18"/>
      <c r="JB207" s="18"/>
      <c r="JC207" s="18"/>
      <c r="JD207" s="18"/>
      <c r="JE207" s="18"/>
      <c r="JF207" s="18"/>
      <c r="JG207" s="18"/>
      <c r="JH207" s="18"/>
      <c r="JI207" s="18"/>
      <c r="JJ207" s="18"/>
      <c r="JK207" s="18"/>
      <c r="JL207" s="18"/>
      <c r="JM207" s="18"/>
      <c r="JN207" s="18"/>
      <c r="JO207" s="18"/>
      <c r="JP207" s="18"/>
      <c r="JQ207" s="18"/>
      <c r="JR207" s="18"/>
      <c r="JS207" s="18"/>
      <c r="JT207" s="18"/>
      <c r="JU207" s="18"/>
      <c r="JV207" s="18"/>
      <c r="JW207" s="18"/>
      <c r="JX207" s="18"/>
    </row>
    <row r="208" spans="1:284" s="23" customFormat="1">
      <c r="A208" s="7" t="str">
        <f t="shared" si="328"/>
        <v/>
      </c>
      <c r="B208" s="8"/>
      <c r="C208" s="20"/>
      <c r="D208" s="10"/>
      <c r="E208" s="21"/>
      <c r="F208" s="11"/>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c r="ES208" s="12"/>
      <c r="ET208" s="12"/>
      <c r="EU208" s="12"/>
      <c r="EV208" s="12"/>
      <c r="EW208" s="12"/>
      <c r="EX208" s="12"/>
      <c r="EY208" s="12"/>
      <c r="EZ208" s="12"/>
      <c r="FA208" s="12"/>
      <c r="FB208" s="12"/>
      <c r="FC208" s="12"/>
      <c r="FD208" s="12"/>
      <c r="FE208" s="12"/>
      <c r="FF208" s="12"/>
      <c r="FG208" s="12"/>
      <c r="FH208" s="12"/>
      <c r="FI208" s="12"/>
      <c r="FJ208" s="12"/>
      <c r="FK208" s="12"/>
      <c r="FL208" s="12"/>
      <c r="FM208" s="12"/>
      <c r="FN208" s="12"/>
      <c r="FO208" s="12"/>
      <c r="FP208" s="12"/>
      <c r="FQ208" s="12"/>
      <c r="FR208" s="12"/>
      <c r="FS208" s="12"/>
      <c r="FT208" s="12"/>
      <c r="FU208" s="12"/>
      <c r="FV208" s="12"/>
      <c r="FW208" s="12"/>
      <c r="FX208" s="12"/>
      <c r="FY208" s="12"/>
      <c r="FZ208" s="12"/>
      <c r="GA208" s="12"/>
      <c r="GB208" s="12"/>
      <c r="GC208" s="12"/>
      <c r="GD208" s="12"/>
      <c r="GE208" s="12"/>
      <c r="GF208" s="12"/>
      <c r="GG208" s="12"/>
      <c r="GH208" s="12"/>
      <c r="GI208" s="12"/>
      <c r="GJ208" s="12"/>
      <c r="GK208" s="12"/>
      <c r="GL208" s="12"/>
      <c r="GM208" s="12"/>
      <c r="GN208" s="12"/>
      <c r="GO208" s="12"/>
      <c r="GP208" s="12"/>
      <c r="GQ208" s="12"/>
      <c r="GR208" s="12"/>
      <c r="GS208" s="12"/>
      <c r="GT208" s="12"/>
      <c r="GU208" s="12"/>
      <c r="GV208" s="12"/>
      <c r="GW208" s="12"/>
      <c r="GX208" s="12"/>
      <c r="GY208" s="12"/>
      <c r="GZ208" s="12"/>
      <c r="HA208" s="12"/>
      <c r="HB208" s="12"/>
      <c r="HC208" s="12"/>
      <c r="HD208" s="12"/>
      <c r="HE208" s="12"/>
      <c r="HF208" s="12"/>
      <c r="HG208" s="12"/>
      <c r="HH208" s="12"/>
      <c r="HI208" s="12"/>
      <c r="HJ208" s="12"/>
      <c r="HK208" s="12"/>
      <c r="HL208" s="12"/>
      <c r="HM208" s="12"/>
      <c r="HN208" s="12"/>
      <c r="HO208" s="12"/>
      <c r="HP208" s="12"/>
      <c r="HQ208" s="12"/>
      <c r="HR208" s="12"/>
      <c r="HS208" s="12"/>
      <c r="HT208" s="12"/>
      <c r="HU208" s="12"/>
      <c r="HV208" s="12"/>
      <c r="HW208" s="12"/>
      <c r="HX208" s="12"/>
      <c r="HY208" s="12"/>
      <c r="HZ208" s="12"/>
      <c r="IA208" s="12"/>
      <c r="IB208" s="12"/>
      <c r="IC208" s="12"/>
      <c r="ID208" s="12"/>
      <c r="IE208" s="12"/>
      <c r="IF208" s="12"/>
      <c r="IG208" s="12"/>
      <c r="IH208" s="12"/>
      <c r="II208" s="12"/>
      <c r="IJ208" s="12"/>
      <c r="IK208" s="12"/>
      <c r="IL208" s="12"/>
      <c r="IM208" s="12"/>
      <c r="IN208" s="12"/>
      <c r="IO208" s="12"/>
      <c r="IP208" s="12"/>
      <c r="IQ208" s="12"/>
      <c r="IR208" s="12"/>
      <c r="IS208" s="12"/>
      <c r="IT208" s="12"/>
      <c r="IU208" s="12"/>
      <c r="IV208" s="12"/>
      <c r="IW208" s="12"/>
      <c r="IX208" s="12"/>
      <c r="IY208" s="12"/>
      <c r="IZ208" s="12"/>
      <c r="JA208" s="12"/>
      <c r="JB208" s="12"/>
      <c r="JC208" s="12"/>
      <c r="JD208" s="12"/>
      <c r="JE208" s="12"/>
      <c r="JF208" s="12"/>
      <c r="JG208" s="12"/>
      <c r="JH208" s="12"/>
      <c r="JI208" s="12"/>
      <c r="JJ208" s="12"/>
      <c r="JK208" s="12"/>
      <c r="JL208" s="12"/>
      <c r="JM208" s="12"/>
      <c r="JN208" s="12"/>
      <c r="JO208" s="12"/>
      <c r="JP208" s="12"/>
      <c r="JQ208" s="12"/>
      <c r="JR208" s="12"/>
      <c r="JS208" s="12"/>
      <c r="JT208" s="12"/>
      <c r="JU208" s="12"/>
      <c r="JV208" s="12"/>
      <c r="JW208" s="12"/>
      <c r="JX208" s="12"/>
    </row>
    <row r="209" spans="1:284" s="23" customFormat="1" ht="18.75" thickBot="1">
      <c r="A209" s="14" t="str">
        <f t="shared" si="328"/>
        <v/>
      </c>
      <c r="B209" s="15"/>
      <c r="C209" s="16"/>
      <c r="D209" s="17"/>
      <c r="E209" s="22"/>
      <c r="F209" s="19"/>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c r="DI209" s="18"/>
      <c r="DJ209" s="18"/>
      <c r="DK209" s="18"/>
      <c r="DL209" s="18"/>
      <c r="DM209" s="18"/>
      <c r="DN209" s="18"/>
      <c r="DO209" s="18"/>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c r="IQ209" s="18"/>
      <c r="IR209" s="18"/>
      <c r="IS209" s="18"/>
      <c r="IT209" s="18"/>
      <c r="IU209" s="18"/>
      <c r="IV209" s="18"/>
      <c r="IW209" s="18"/>
      <c r="IX209" s="18"/>
      <c r="IY209" s="18"/>
      <c r="IZ209" s="18"/>
      <c r="JA209" s="18"/>
      <c r="JB209" s="18"/>
      <c r="JC209" s="18"/>
      <c r="JD209" s="18"/>
      <c r="JE209" s="18"/>
      <c r="JF209" s="18"/>
      <c r="JG209" s="18"/>
      <c r="JH209" s="18"/>
      <c r="JI209" s="18"/>
      <c r="JJ209" s="18"/>
      <c r="JK209" s="18"/>
      <c r="JL209" s="18"/>
      <c r="JM209" s="18"/>
      <c r="JN209" s="18"/>
      <c r="JO209" s="18"/>
      <c r="JP209" s="18"/>
      <c r="JQ209" s="18"/>
      <c r="JR209" s="18"/>
      <c r="JS209" s="18"/>
      <c r="JT209" s="18"/>
      <c r="JU209" s="18"/>
      <c r="JV209" s="18"/>
      <c r="JW209" s="18"/>
      <c r="JX209" s="18"/>
    </row>
    <row r="210" spans="1:284" s="23" customFormat="1">
      <c r="A210" s="7" t="str">
        <f t="shared" si="328"/>
        <v/>
      </c>
      <c r="B210" s="8"/>
      <c r="C210" s="20"/>
      <c r="D210" s="10"/>
      <c r="E210" s="21"/>
      <c r="F210" s="11"/>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c r="ES210" s="12"/>
      <c r="ET210" s="12"/>
      <c r="EU210" s="12"/>
      <c r="EV210" s="12"/>
      <c r="EW210" s="12"/>
      <c r="EX210" s="12"/>
      <c r="EY210" s="12"/>
      <c r="EZ210" s="12"/>
      <c r="FA210" s="12"/>
      <c r="FB210" s="12"/>
      <c r="FC210" s="12"/>
      <c r="FD210" s="12"/>
      <c r="FE210" s="12"/>
      <c r="FF210" s="12"/>
      <c r="FG210" s="12"/>
      <c r="FH210" s="12"/>
      <c r="FI210" s="12"/>
      <c r="FJ210" s="12"/>
      <c r="FK210" s="12"/>
      <c r="FL210" s="12"/>
      <c r="FM210" s="12"/>
      <c r="FN210" s="12"/>
      <c r="FO210" s="12"/>
      <c r="FP210" s="12"/>
      <c r="FQ210" s="12"/>
      <c r="FR210" s="12"/>
      <c r="FS210" s="12"/>
      <c r="FT210" s="12"/>
      <c r="FU210" s="12"/>
      <c r="FV210" s="12"/>
      <c r="FW210" s="12"/>
      <c r="FX210" s="12"/>
      <c r="FY210" s="12"/>
      <c r="FZ210" s="12"/>
      <c r="GA210" s="12"/>
      <c r="GB210" s="12"/>
      <c r="GC210" s="12"/>
      <c r="GD210" s="12"/>
      <c r="GE210" s="12"/>
      <c r="GF210" s="12"/>
      <c r="GG210" s="12"/>
      <c r="GH210" s="12"/>
      <c r="GI210" s="12"/>
      <c r="GJ210" s="12"/>
      <c r="GK210" s="12"/>
      <c r="GL210" s="12"/>
      <c r="GM210" s="12"/>
      <c r="GN210" s="12"/>
      <c r="GO210" s="12"/>
      <c r="GP210" s="12"/>
      <c r="GQ210" s="12"/>
      <c r="GR210" s="12"/>
      <c r="GS210" s="12"/>
      <c r="GT210" s="12"/>
      <c r="GU210" s="12"/>
      <c r="GV210" s="12"/>
      <c r="GW210" s="12"/>
      <c r="GX210" s="12"/>
      <c r="GY210" s="12"/>
      <c r="GZ210" s="12"/>
      <c r="HA210" s="12"/>
      <c r="HB210" s="12"/>
      <c r="HC210" s="12"/>
      <c r="HD210" s="12"/>
      <c r="HE210" s="12"/>
      <c r="HF210" s="12"/>
      <c r="HG210" s="12"/>
      <c r="HH210" s="12"/>
      <c r="HI210" s="12"/>
      <c r="HJ210" s="12"/>
      <c r="HK210" s="12"/>
      <c r="HL210" s="12"/>
      <c r="HM210" s="12"/>
      <c r="HN210" s="12"/>
      <c r="HO210" s="12"/>
      <c r="HP210" s="12"/>
      <c r="HQ210" s="12"/>
      <c r="HR210" s="12"/>
      <c r="HS210" s="12"/>
      <c r="HT210" s="12"/>
      <c r="HU210" s="12"/>
      <c r="HV210" s="12"/>
      <c r="HW210" s="12"/>
      <c r="HX210" s="12"/>
      <c r="HY210" s="12"/>
      <c r="HZ210" s="12"/>
      <c r="IA210" s="12"/>
      <c r="IB210" s="12"/>
      <c r="IC210" s="12"/>
      <c r="ID210" s="12"/>
      <c r="IE210" s="12"/>
      <c r="IF210" s="12"/>
      <c r="IG210" s="12"/>
      <c r="IH210" s="12"/>
      <c r="II210" s="12"/>
      <c r="IJ210" s="12"/>
      <c r="IK210" s="12"/>
      <c r="IL210" s="12"/>
      <c r="IM210" s="12"/>
      <c r="IN210" s="12"/>
      <c r="IO210" s="12"/>
      <c r="IP210" s="12"/>
      <c r="IQ210" s="12"/>
      <c r="IR210" s="12"/>
      <c r="IS210" s="12"/>
      <c r="IT210" s="12"/>
      <c r="IU210" s="12"/>
      <c r="IV210" s="12"/>
      <c r="IW210" s="12"/>
      <c r="IX210" s="12"/>
      <c r="IY210" s="12"/>
      <c r="IZ210" s="12"/>
      <c r="JA210" s="12"/>
      <c r="JB210" s="12"/>
      <c r="JC210" s="12"/>
      <c r="JD210" s="12"/>
      <c r="JE210" s="12"/>
      <c r="JF210" s="12"/>
      <c r="JG210" s="12"/>
      <c r="JH210" s="12"/>
      <c r="JI210" s="12"/>
      <c r="JJ210" s="12"/>
      <c r="JK210" s="12"/>
      <c r="JL210" s="12"/>
      <c r="JM210" s="12"/>
      <c r="JN210" s="12"/>
      <c r="JO210" s="12"/>
      <c r="JP210" s="12"/>
      <c r="JQ210" s="12"/>
      <c r="JR210" s="12"/>
      <c r="JS210" s="12"/>
      <c r="JT210" s="12"/>
      <c r="JU210" s="12"/>
      <c r="JV210" s="12"/>
      <c r="JW210" s="12"/>
      <c r="JX210" s="12"/>
    </row>
    <row r="211" spans="1:284" s="23" customFormat="1" ht="18.75" thickBot="1">
      <c r="A211" s="14" t="str">
        <f t="shared" si="328"/>
        <v/>
      </c>
      <c r="B211" s="15"/>
      <c r="C211" s="16"/>
      <c r="D211" s="17"/>
      <c r="E211" s="22"/>
      <c r="F211" s="19"/>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c r="IR211" s="18"/>
      <c r="IS211" s="18"/>
      <c r="IT211" s="18"/>
      <c r="IU211" s="18"/>
      <c r="IV211" s="18"/>
      <c r="IW211" s="18"/>
      <c r="IX211" s="18"/>
      <c r="IY211" s="18"/>
      <c r="IZ211" s="18"/>
      <c r="JA211" s="18"/>
      <c r="JB211" s="18"/>
      <c r="JC211" s="18"/>
      <c r="JD211" s="18"/>
      <c r="JE211" s="18"/>
      <c r="JF211" s="18"/>
      <c r="JG211" s="18"/>
      <c r="JH211" s="18"/>
      <c r="JI211" s="18"/>
      <c r="JJ211" s="18"/>
      <c r="JK211" s="18"/>
      <c r="JL211" s="18"/>
      <c r="JM211" s="18"/>
      <c r="JN211" s="18"/>
      <c r="JO211" s="18"/>
      <c r="JP211" s="18"/>
      <c r="JQ211" s="18"/>
      <c r="JR211" s="18"/>
      <c r="JS211" s="18"/>
      <c r="JT211" s="18"/>
      <c r="JU211" s="18"/>
      <c r="JV211" s="18"/>
      <c r="JW211" s="18"/>
      <c r="JX211" s="18"/>
    </row>
    <row r="212" spans="1:284" s="23" customFormat="1">
      <c r="A212" s="7" t="str">
        <f t="shared" si="328"/>
        <v/>
      </c>
      <c r="B212" s="8"/>
      <c r="C212" s="20"/>
      <c r="D212" s="10"/>
      <c r="E212" s="21"/>
      <c r="F212" s="11"/>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c r="IT212" s="12"/>
      <c r="IU212" s="12"/>
      <c r="IV212" s="12"/>
      <c r="IW212" s="12"/>
      <c r="IX212" s="12"/>
      <c r="IY212" s="12"/>
      <c r="IZ212" s="12"/>
      <c r="JA212" s="12"/>
      <c r="JB212" s="12"/>
      <c r="JC212" s="12"/>
      <c r="JD212" s="12"/>
      <c r="JE212" s="12"/>
      <c r="JF212" s="12"/>
      <c r="JG212" s="12"/>
      <c r="JH212" s="12"/>
      <c r="JI212" s="12"/>
      <c r="JJ212" s="12"/>
      <c r="JK212" s="12"/>
      <c r="JL212" s="12"/>
      <c r="JM212" s="12"/>
      <c r="JN212" s="12"/>
      <c r="JO212" s="12"/>
      <c r="JP212" s="12"/>
      <c r="JQ212" s="12"/>
      <c r="JR212" s="12"/>
      <c r="JS212" s="12"/>
      <c r="JT212" s="12"/>
      <c r="JU212" s="12"/>
      <c r="JV212" s="12"/>
      <c r="JW212" s="12"/>
      <c r="JX212" s="12"/>
    </row>
    <row r="213" spans="1:284" s="23" customFormat="1" ht="18.75" thickBot="1">
      <c r="A213" s="14" t="str">
        <f t="shared" si="328"/>
        <v/>
      </c>
      <c r="B213" s="15"/>
      <c r="C213" s="16"/>
      <c r="D213" s="17"/>
      <c r="E213" s="22"/>
      <c r="F213" s="19"/>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c r="DI213" s="18"/>
      <c r="DJ213" s="18"/>
      <c r="DK213" s="18"/>
      <c r="DL213" s="18"/>
      <c r="DM213" s="18"/>
      <c r="DN213" s="18"/>
      <c r="DO213" s="18"/>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c r="IQ213" s="18"/>
      <c r="IR213" s="18"/>
      <c r="IS213" s="18"/>
      <c r="IT213" s="18"/>
      <c r="IU213" s="18"/>
      <c r="IV213" s="18"/>
      <c r="IW213" s="18"/>
      <c r="IX213" s="18"/>
      <c r="IY213" s="18"/>
      <c r="IZ213" s="18"/>
      <c r="JA213" s="18"/>
      <c r="JB213" s="18"/>
      <c r="JC213" s="18"/>
      <c r="JD213" s="18"/>
      <c r="JE213" s="18"/>
      <c r="JF213" s="18"/>
      <c r="JG213" s="18"/>
      <c r="JH213" s="18"/>
      <c r="JI213" s="18"/>
      <c r="JJ213" s="18"/>
      <c r="JK213" s="18"/>
      <c r="JL213" s="18"/>
      <c r="JM213" s="18"/>
      <c r="JN213" s="18"/>
      <c r="JO213" s="18"/>
      <c r="JP213" s="18"/>
      <c r="JQ213" s="18"/>
      <c r="JR213" s="18"/>
      <c r="JS213" s="18"/>
      <c r="JT213" s="18"/>
      <c r="JU213" s="18"/>
      <c r="JV213" s="18"/>
      <c r="JW213" s="18"/>
      <c r="JX213" s="18"/>
    </row>
    <row r="214" spans="1:284" s="23" customFormat="1">
      <c r="A214" s="7" t="str">
        <f t="shared" si="328"/>
        <v/>
      </c>
      <c r="B214" s="8"/>
      <c r="C214" s="20"/>
      <c r="D214" s="10"/>
      <c r="E214" s="21"/>
      <c r="F214" s="11"/>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c r="DK214" s="12"/>
      <c r="DL214" s="12"/>
      <c r="DM214" s="12"/>
      <c r="DN214" s="12"/>
      <c r="DO214" s="12"/>
      <c r="DP214" s="12"/>
      <c r="DQ214" s="12"/>
      <c r="DR214" s="12"/>
      <c r="DS214" s="12"/>
      <c r="DT214" s="12"/>
      <c r="DU214" s="12"/>
      <c r="DV214" s="12"/>
      <c r="DW214" s="12"/>
      <c r="DX214" s="12"/>
      <c r="DY214" s="12"/>
      <c r="DZ214" s="12"/>
      <c r="EA214" s="12"/>
      <c r="EB214" s="12"/>
      <c r="EC214" s="12"/>
      <c r="ED214" s="12"/>
      <c r="EE214" s="12"/>
      <c r="EF214" s="12"/>
      <c r="EG214" s="12"/>
      <c r="EH214" s="12"/>
      <c r="EI214" s="12"/>
      <c r="EJ214" s="12"/>
      <c r="EK214" s="12"/>
      <c r="EL214" s="12"/>
      <c r="EM214" s="12"/>
      <c r="EN214" s="12"/>
      <c r="EO214" s="12"/>
      <c r="EP214" s="12"/>
      <c r="EQ214" s="12"/>
      <c r="ER214" s="12"/>
      <c r="ES214" s="12"/>
      <c r="ET214" s="12"/>
      <c r="EU214" s="12"/>
      <c r="EV214" s="12"/>
      <c r="EW214" s="12"/>
      <c r="EX214" s="12"/>
      <c r="EY214" s="12"/>
      <c r="EZ214" s="12"/>
      <c r="FA214" s="12"/>
      <c r="FB214" s="12"/>
      <c r="FC214" s="12"/>
      <c r="FD214" s="12"/>
      <c r="FE214" s="12"/>
      <c r="FF214" s="12"/>
      <c r="FG214" s="12"/>
      <c r="FH214" s="12"/>
      <c r="FI214" s="12"/>
      <c r="FJ214" s="12"/>
      <c r="FK214" s="12"/>
      <c r="FL214" s="12"/>
      <c r="FM214" s="12"/>
      <c r="FN214" s="12"/>
      <c r="FO214" s="12"/>
      <c r="FP214" s="12"/>
      <c r="FQ214" s="12"/>
      <c r="FR214" s="12"/>
      <c r="FS214" s="12"/>
      <c r="FT214" s="12"/>
      <c r="FU214" s="12"/>
      <c r="FV214" s="12"/>
      <c r="FW214" s="12"/>
      <c r="FX214" s="12"/>
      <c r="FY214" s="12"/>
      <c r="FZ214" s="12"/>
      <c r="GA214" s="12"/>
      <c r="GB214" s="12"/>
      <c r="GC214" s="12"/>
      <c r="GD214" s="12"/>
      <c r="GE214" s="12"/>
      <c r="GF214" s="12"/>
      <c r="GG214" s="12"/>
      <c r="GH214" s="12"/>
      <c r="GI214" s="12"/>
      <c r="GJ214" s="12"/>
      <c r="GK214" s="12"/>
      <c r="GL214" s="12"/>
      <c r="GM214" s="12"/>
      <c r="GN214" s="12"/>
      <c r="GO214" s="12"/>
      <c r="GP214" s="12"/>
      <c r="GQ214" s="12"/>
      <c r="GR214" s="12"/>
      <c r="GS214" s="12"/>
      <c r="GT214" s="12"/>
      <c r="GU214" s="12"/>
      <c r="GV214" s="12"/>
      <c r="GW214" s="12"/>
      <c r="GX214" s="12"/>
      <c r="GY214" s="12"/>
      <c r="GZ214" s="12"/>
      <c r="HA214" s="12"/>
      <c r="HB214" s="12"/>
      <c r="HC214" s="12"/>
      <c r="HD214" s="12"/>
      <c r="HE214" s="12"/>
      <c r="HF214" s="12"/>
      <c r="HG214" s="12"/>
      <c r="HH214" s="12"/>
      <c r="HI214" s="12"/>
      <c r="HJ214" s="12"/>
      <c r="HK214" s="12"/>
      <c r="HL214" s="12"/>
      <c r="HM214" s="12"/>
      <c r="HN214" s="12"/>
      <c r="HO214" s="12"/>
      <c r="HP214" s="12"/>
      <c r="HQ214" s="12"/>
      <c r="HR214" s="12"/>
      <c r="HS214" s="12"/>
      <c r="HT214" s="12"/>
      <c r="HU214" s="12"/>
      <c r="HV214" s="12"/>
      <c r="HW214" s="12"/>
      <c r="HX214" s="12"/>
      <c r="HY214" s="12"/>
      <c r="HZ214" s="12"/>
      <c r="IA214" s="12"/>
      <c r="IB214" s="12"/>
      <c r="IC214" s="12"/>
      <c r="ID214" s="12"/>
      <c r="IE214" s="12"/>
      <c r="IF214" s="12"/>
      <c r="IG214" s="12"/>
      <c r="IH214" s="12"/>
      <c r="II214" s="12"/>
      <c r="IJ214" s="12"/>
      <c r="IK214" s="12"/>
      <c r="IL214" s="12"/>
      <c r="IM214" s="12"/>
      <c r="IN214" s="12"/>
      <c r="IO214" s="12"/>
      <c r="IP214" s="12"/>
      <c r="IQ214" s="12"/>
      <c r="IR214" s="12"/>
      <c r="IS214" s="12"/>
      <c r="IT214" s="12"/>
      <c r="IU214" s="12"/>
      <c r="IV214" s="12"/>
      <c r="IW214" s="12"/>
      <c r="IX214" s="12"/>
      <c r="IY214" s="12"/>
      <c r="IZ214" s="12"/>
      <c r="JA214" s="12"/>
      <c r="JB214" s="12"/>
      <c r="JC214" s="12"/>
      <c r="JD214" s="12"/>
      <c r="JE214" s="12"/>
      <c r="JF214" s="12"/>
      <c r="JG214" s="12"/>
      <c r="JH214" s="12"/>
      <c r="JI214" s="12"/>
      <c r="JJ214" s="12"/>
      <c r="JK214" s="12"/>
      <c r="JL214" s="12"/>
      <c r="JM214" s="12"/>
      <c r="JN214" s="12"/>
      <c r="JO214" s="12"/>
      <c r="JP214" s="12"/>
      <c r="JQ214" s="12"/>
      <c r="JR214" s="12"/>
      <c r="JS214" s="12"/>
      <c r="JT214" s="12"/>
      <c r="JU214" s="12"/>
      <c r="JV214" s="12"/>
      <c r="JW214" s="12"/>
      <c r="JX214" s="12"/>
    </row>
    <row r="215" spans="1:284" s="23" customFormat="1" ht="18.75" thickBot="1">
      <c r="A215" s="14" t="str">
        <f t="shared" si="328"/>
        <v/>
      </c>
      <c r="B215" s="15"/>
      <c r="C215" s="16"/>
      <c r="D215" s="17"/>
      <c r="E215" s="22"/>
      <c r="F215" s="19"/>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c r="IT215" s="18"/>
      <c r="IU215" s="18"/>
      <c r="IV215" s="18"/>
      <c r="IW215" s="18"/>
      <c r="IX215" s="18"/>
      <c r="IY215" s="18"/>
      <c r="IZ215" s="18"/>
      <c r="JA215" s="18"/>
      <c r="JB215" s="18"/>
      <c r="JC215" s="18"/>
      <c r="JD215" s="18"/>
      <c r="JE215" s="18"/>
      <c r="JF215" s="18"/>
      <c r="JG215" s="18"/>
      <c r="JH215" s="18"/>
      <c r="JI215" s="18"/>
      <c r="JJ215" s="18"/>
      <c r="JK215" s="18"/>
      <c r="JL215" s="18"/>
      <c r="JM215" s="18"/>
      <c r="JN215" s="18"/>
      <c r="JO215" s="18"/>
      <c r="JP215" s="18"/>
      <c r="JQ215" s="18"/>
      <c r="JR215" s="18"/>
      <c r="JS215" s="18"/>
      <c r="JT215" s="18"/>
      <c r="JU215" s="18"/>
      <c r="JV215" s="18"/>
      <c r="JW215" s="18"/>
      <c r="JX215" s="18"/>
    </row>
    <row r="216" spans="1:284" s="23" customFormat="1">
      <c r="A216" s="7" t="str">
        <f t="shared" si="328"/>
        <v/>
      </c>
      <c r="B216" s="8"/>
      <c r="C216" s="20"/>
      <c r="D216" s="10"/>
      <c r="E216" s="21"/>
      <c r="F216" s="11"/>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c r="DL216" s="12"/>
      <c r="DM216" s="12"/>
      <c r="DN216" s="12"/>
      <c r="DO216" s="12"/>
      <c r="DP216" s="12"/>
      <c r="DQ216" s="12"/>
      <c r="DR216" s="12"/>
      <c r="DS216" s="12"/>
      <c r="DT216" s="12"/>
      <c r="DU216" s="12"/>
      <c r="DV216" s="12"/>
      <c r="DW216" s="12"/>
      <c r="DX216" s="12"/>
      <c r="DY216" s="12"/>
      <c r="DZ216" s="12"/>
      <c r="EA216" s="12"/>
      <c r="EB216" s="12"/>
      <c r="EC216" s="12"/>
      <c r="ED216" s="12"/>
      <c r="EE216" s="12"/>
      <c r="EF216" s="12"/>
      <c r="EG216" s="12"/>
      <c r="EH216" s="12"/>
      <c r="EI216" s="12"/>
      <c r="EJ216" s="12"/>
      <c r="EK216" s="12"/>
      <c r="EL216" s="12"/>
      <c r="EM216" s="12"/>
      <c r="EN216" s="12"/>
      <c r="EO216" s="12"/>
      <c r="EP216" s="12"/>
      <c r="EQ216" s="12"/>
      <c r="ER216" s="12"/>
      <c r="ES216" s="12"/>
      <c r="ET216" s="12"/>
      <c r="EU216" s="12"/>
      <c r="EV216" s="12"/>
      <c r="EW216" s="12"/>
      <c r="EX216" s="12"/>
      <c r="EY216" s="12"/>
      <c r="EZ216" s="12"/>
      <c r="FA216" s="12"/>
      <c r="FB216" s="12"/>
      <c r="FC216" s="12"/>
      <c r="FD216" s="12"/>
      <c r="FE216" s="12"/>
      <c r="FF216" s="12"/>
      <c r="FG216" s="12"/>
      <c r="FH216" s="12"/>
      <c r="FI216" s="12"/>
      <c r="FJ216" s="12"/>
      <c r="FK216" s="12"/>
      <c r="FL216" s="12"/>
      <c r="FM216" s="12"/>
      <c r="FN216" s="12"/>
      <c r="FO216" s="12"/>
      <c r="FP216" s="12"/>
      <c r="FQ216" s="12"/>
      <c r="FR216" s="12"/>
      <c r="FS216" s="12"/>
      <c r="FT216" s="12"/>
      <c r="FU216" s="12"/>
      <c r="FV216" s="12"/>
      <c r="FW216" s="12"/>
      <c r="FX216" s="12"/>
      <c r="FY216" s="12"/>
      <c r="FZ216" s="12"/>
      <c r="GA216" s="12"/>
      <c r="GB216" s="12"/>
      <c r="GC216" s="12"/>
      <c r="GD216" s="12"/>
      <c r="GE216" s="12"/>
      <c r="GF216" s="12"/>
      <c r="GG216" s="12"/>
      <c r="GH216" s="12"/>
      <c r="GI216" s="12"/>
      <c r="GJ216" s="12"/>
      <c r="GK216" s="12"/>
      <c r="GL216" s="12"/>
      <c r="GM216" s="12"/>
      <c r="GN216" s="12"/>
      <c r="GO216" s="12"/>
      <c r="GP216" s="12"/>
      <c r="GQ216" s="12"/>
      <c r="GR216" s="12"/>
      <c r="GS216" s="12"/>
      <c r="GT216" s="12"/>
      <c r="GU216" s="12"/>
      <c r="GV216" s="12"/>
      <c r="GW216" s="12"/>
      <c r="GX216" s="12"/>
      <c r="GY216" s="12"/>
      <c r="GZ216" s="12"/>
      <c r="HA216" s="12"/>
      <c r="HB216" s="12"/>
      <c r="HC216" s="12"/>
      <c r="HD216" s="12"/>
      <c r="HE216" s="12"/>
      <c r="HF216" s="12"/>
      <c r="HG216" s="12"/>
      <c r="HH216" s="12"/>
      <c r="HI216" s="12"/>
      <c r="HJ216" s="12"/>
      <c r="HK216" s="12"/>
      <c r="HL216" s="12"/>
      <c r="HM216" s="12"/>
      <c r="HN216" s="12"/>
      <c r="HO216" s="12"/>
      <c r="HP216" s="12"/>
      <c r="HQ216" s="12"/>
      <c r="HR216" s="12"/>
      <c r="HS216" s="12"/>
      <c r="HT216" s="12"/>
      <c r="HU216" s="12"/>
      <c r="HV216" s="12"/>
      <c r="HW216" s="12"/>
      <c r="HX216" s="12"/>
      <c r="HY216" s="12"/>
      <c r="HZ216" s="12"/>
      <c r="IA216" s="12"/>
      <c r="IB216" s="12"/>
      <c r="IC216" s="12"/>
      <c r="ID216" s="12"/>
      <c r="IE216" s="12"/>
      <c r="IF216" s="12"/>
      <c r="IG216" s="12"/>
      <c r="IH216" s="12"/>
      <c r="II216" s="12"/>
      <c r="IJ216" s="12"/>
      <c r="IK216" s="12"/>
      <c r="IL216" s="12"/>
      <c r="IM216" s="12"/>
      <c r="IN216" s="12"/>
      <c r="IO216" s="12"/>
      <c r="IP216" s="12"/>
      <c r="IQ216" s="12"/>
      <c r="IR216" s="12"/>
      <c r="IS216" s="12"/>
      <c r="IT216" s="12"/>
      <c r="IU216" s="12"/>
      <c r="IV216" s="12"/>
      <c r="IW216" s="12"/>
      <c r="IX216" s="12"/>
      <c r="IY216" s="12"/>
      <c r="IZ216" s="12"/>
      <c r="JA216" s="12"/>
      <c r="JB216" s="12"/>
      <c r="JC216" s="12"/>
      <c r="JD216" s="12"/>
      <c r="JE216" s="12"/>
      <c r="JF216" s="12"/>
      <c r="JG216" s="12"/>
      <c r="JH216" s="12"/>
      <c r="JI216" s="12"/>
      <c r="JJ216" s="12"/>
      <c r="JK216" s="12"/>
      <c r="JL216" s="12"/>
      <c r="JM216" s="12"/>
      <c r="JN216" s="12"/>
      <c r="JO216" s="12"/>
      <c r="JP216" s="12"/>
      <c r="JQ216" s="12"/>
      <c r="JR216" s="12"/>
      <c r="JS216" s="12"/>
      <c r="JT216" s="12"/>
      <c r="JU216" s="12"/>
      <c r="JV216" s="12"/>
      <c r="JW216" s="12"/>
      <c r="JX216" s="12"/>
    </row>
    <row r="217" spans="1:284" s="23" customFormat="1" ht="18.75" thickBot="1">
      <c r="A217" s="14" t="str">
        <f t="shared" si="328"/>
        <v/>
      </c>
      <c r="B217" s="15"/>
      <c r="C217" s="16"/>
      <c r="D217" s="17"/>
      <c r="E217" s="22"/>
      <c r="F217" s="19"/>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c r="IT217" s="18"/>
      <c r="IU217" s="18"/>
      <c r="IV217" s="18"/>
      <c r="IW217" s="18"/>
      <c r="IX217" s="18"/>
      <c r="IY217" s="18"/>
      <c r="IZ217" s="18"/>
      <c r="JA217" s="18"/>
      <c r="JB217" s="18"/>
      <c r="JC217" s="18"/>
      <c r="JD217" s="18"/>
      <c r="JE217" s="18"/>
      <c r="JF217" s="18"/>
      <c r="JG217" s="18"/>
      <c r="JH217" s="18"/>
      <c r="JI217" s="18"/>
      <c r="JJ217" s="18"/>
      <c r="JK217" s="18"/>
      <c r="JL217" s="18"/>
      <c r="JM217" s="18"/>
      <c r="JN217" s="18"/>
      <c r="JO217" s="18"/>
      <c r="JP217" s="18"/>
      <c r="JQ217" s="18"/>
      <c r="JR217" s="18"/>
      <c r="JS217" s="18"/>
      <c r="JT217" s="18"/>
      <c r="JU217" s="18"/>
      <c r="JV217" s="18"/>
      <c r="JW217" s="18"/>
      <c r="JX217" s="18"/>
    </row>
    <row r="218" spans="1:284" s="23" customFormat="1">
      <c r="A218" s="7" t="str">
        <f t="shared" si="328"/>
        <v/>
      </c>
      <c r="B218" s="8"/>
      <c r="C218" s="20"/>
      <c r="D218" s="10"/>
      <c r="E218" s="21"/>
      <c r="F218" s="11"/>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c r="DL218" s="12"/>
      <c r="DM218" s="12"/>
      <c r="DN218" s="12"/>
      <c r="DO218" s="12"/>
      <c r="DP218" s="12"/>
      <c r="DQ218" s="12"/>
      <c r="DR218" s="12"/>
      <c r="DS218" s="12"/>
      <c r="DT218" s="12"/>
      <c r="DU218" s="12"/>
      <c r="DV218" s="12"/>
      <c r="DW218" s="12"/>
      <c r="DX218" s="12"/>
      <c r="DY218" s="12"/>
      <c r="DZ218" s="12"/>
      <c r="EA218" s="12"/>
      <c r="EB218" s="12"/>
      <c r="EC218" s="12"/>
      <c r="ED218" s="12"/>
      <c r="EE218" s="12"/>
      <c r="EF218" s="12"/>
      <c r="EG218" s="12"/>
      <c r="EH218" s="12"/>
      <c r="EI218" s="12"/>
      <c r="EJ218" s="12"/>
      <c r="EK218" s="12"/>
      <c r="EL218" s="12"/>
      <c r="EM218" s="12"/>
      <c r="EN218" s="12"/>
      <c r="EO218" s="12"/>
      <c r="EP218" s="12"/>
      <c r="EQ218" s="12"/>
      <c r="ER218" s="12"/>
      <c r="ES218" s="12"/>
      <c r="ET218" s="12"/>
      <c r="EU218" s="12"/>
      <c r="EV218" s="12"/>
      <c r="EW218" s="12"/>
      <c r="EX218" s="12"/>
      <c r="EY218" s="12"/>
      <c r="EZ218" s="12"/>
      <c r="FA218" s="12"/>
      <c r="FB218" s="12"/>
      <c r="FC218" s="12"/>
      <c r="FD218" s="12"/>
      <c r="FE218" s="12"/>
      <c r="FF218" s="12"/>
      <c r="FG218" s="12"/>
      <c r="FH218" s="12"/>
      <c r="FI218" s="12"/>
      <c r="FJ218" s="12"/>
      <c r="FK218" s="12"/>
      <c r="FL218" s="12"/>
      <c r="FM218" s="12"/>
      <c r="FN218" s="12"/>
      <c r="FO218" s="12"/>
      <c r="FP218" s="12"/>
      <c r="FQ218" s="12"/>
      <c r="FR218" s="12"/>
      <c r="FS218" s="12"/>
      <c r="FT218" s="12"/>
      <c r="FU218" s="12"/>
      <c r="FV218" s="12"/>
      <c r="FW218" s="12"/>
      <c r="FX218" s="12"/>
      <c r="FY218" s="12"/>
      <c r="FZ218" s="12"/>
      <c r="GA218" s="12"/>
      <c r="GB218" s="12"/>
      <c r="GC218" s="12"/>
      <c r="GD218" s="12"/>
      <c r="GE218" s="12"/>
      <c r="GF218" s="12"/>
      <c r="GG218" s="12"/>
      <c r="GH218" s="12"/>
      <c r="GI218" s="12"/>
      <c r="GJ218" s="12"/>
      <c r="GK218" s="12"/>
      <c r="GL218" s="12"/>
      <c r="GM218" s="12"/>
      <c r="GN218" s="12"/>
      <c r="GO218" s="12"/>
      <c r="GP218" s="12"/>
      <c r="GQ218" s="12"/>
      <c r="GR218" s="12"/>
      <c r="GS218" s="12"/>
      <c r="GT218" s="12"/>
      <c r="GU218" s="12"/>
      <c r="GV218" s="12"/>
      <c r="GW218" s="12"/>
      <c r="GX218" s="12"/>
      <c r="GY218" s="12"/>
      <c r="GZ218" s="12"/>
      <c r="HA218" s="12"/>
      <c r="HB218" s="12"/>
      <c r="HC218" s="12"/>
      <c r="HD218" s="12"/>
      <c r="HE218" s="12"/>
      <c r="HF218" s="12"/>
      <c r="HG218" s="12"/>
      <c r="HH218" s="12"/>
      <c r="HI218" s="12"/>
      <c r="HJ218" s="12"/>
      <c r="HK218" s="12"/>
      <c r="HL218" s="12"/>
      <c r="HM218" s="12"/>
      <c r="HN218" s="12"/>
      <c r="HO218" s="12"/>
      <c r="HP218" s="12"/>
      <c r="HQ218" s="12"/>
      <c r="HR218" s="12"/>
      <c r="HS218" s="12"/>
      <c r="HT218" s="12"/>
      <c r="HU218" s="12"/>
      <c r="HV218" s="12"/>
      <c r="HW218" s="12"/>
      <c r="HX218" s="12"/>
      <c r="HY218" s="12"/>
      <c r="HZ218" s="12"/>
      <c r="IA218" s="12"/>
      <c r="IB218" s="12"/>
      <c r="IC218" s="12"/>
      <c r="ID218" s="12"/>
      <c r="IE218" s="12"/>
      <c r="IF218" s="12"/>
      <c r="IG218" s="12"/>
      <c r="IH218" s="12"/>
      <c r="II218" s="12"/>
      <c r="IJ218" s="12"/>
      <c r="IK218" s="12"/>
      <c r="IL218" s="12"/>
      <c r="IM218" s="12"/>
      <c r="IN218" s="12"/>
      <c r="IO218" s="12"/>
      <c r="IP218" s="12"/>
      <c r="IQ218" s="12"/>
      <c r="IR218" s="12"/>
      <c r="IS218" s="12"/>
      <c r="IT218" s="12"/>
      <c r="IU218" s="12"/>
      <c r="IV218" s="12"/>
      <c r="IW218" s="12"/>
      <c r="IX218" s="12"/>
      <c r="IY218" s="12"/>
      <c r="IZ218" s="12"/>
      <c r="JA218" s="12"/>
      <c r="JB218" s="12"/>
      <c r="JC218" s="12"/>
      <c r="JD218" s="12"/>
      <c r="JE218" s="12"/>
      <c r="JF218" s="12"/>
      <c r="JG218" s="12"/>
      <c r="JH218" s="12"/>
      <c r="JI218" s="12"/>
      <c r="JJ218" s="12"/>
      <c r="JK218" s="12"/>
      <c r="JL218" s="12"/>
      <c r="JM218" s="12"/>
      <c r="JN218" s="12"/>
      <c r="JO218" s="12"/>
      <c r="JP218" s="12"/>
      <c r="JQ218" s="12"/>
      <c r="JR218" s="12"/>
      <c r="JS218" s="12"/>
      <c r="JT218" s="12"/>
      <c r="JU218" s="12"/>
      <c r="JV218" s="12"/>
      <c r="JW218" s="12"/>
      <c r="JX218" s="12"/>
    </row>
    <row r="219" spans="1:284" s="23" customFormat="1" ht="18.75" thickBot="1">
      <c r="A219" s="14" t="str">
        <f t="shared" si="328"/>
        <v/>
      </c>
      <c r="B219" s="15"/>
      <c r="C219" s="16"/>
      <c r="D219" s="17"/>
      <c r="E219" s="22"/>
      <c r="F219" s="19"/>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row>
    <row r="220" spans="1:284" s="23" customFormat="1">
      <c r="A220" s="7" t="str">
        <f t="shared" si="328"/>
        <v/>
      </c>
      <c r="B220" s="8"/>
      <c r="C220" s="20"/>
      <c r="D220" s="10"/>
      <c r="E220" s="21"/>
      <c r="F220" s="11"/>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c r="IT220" s="12"/>
      <c r="IU220" s="12"/>
      <c r="IV220" s="12"/>
      <c r="IW220" s="12"/>
      <c r="IX220" s="12"/>
      <c r="IY220" s="12"/>
      <c r="IZ220" s="12"/>
      <c r="JA220" s="12"/>
      <c r="JB220" s="12"/>
      <c r="JC220" s="12"/>
      <c r="JD220" s="12"/>
      <c r="JE220" s="12"/>
      <c r="JF220" s="12"/>
      <c r="JG220" s="12"/>
      <c r="JH220" s="12"/>
      <c r="JI220" s="12"/>
      <c r="JJ220" s="12"/>
      <c r="JK220" s="12"/>
      <c r="JL220" s="12"/>
      <c r="JM220" s="12"/>
      <c r="JN220" s="12"/>
      <c r="JO220" s="12"/>
      <c r="JP220" s="12"/>
      <c r="JQ220" s="12"/>
      <c r="JR220" s="12"/>
      <c r="JS220" s="12"/>
      <c r="JT220" s="12"/>
      <c r="JU220" s="12"/>
      <c r="JV220" s="12"/>
      <c r="JW220" s="12"/>
      <c r="JX220" s="12"/>
    </row>
    <row r="221" spans="1:284" s="23" customFormat="1" ht="18.75" thickBot="1">
      <c r="A221" s="14" t="str">
        <f t="shared" si="328"/>
        <v/>
      </c>
      <c r="B221" s="15"/>
      <c r="C221" s="16"/>
      <c r="D221" s="17"/>
      <c r="E221" s="22"/>
      <c r="F221" s="19"/>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c r="IR221" s="18"/>
      <c r="IS221" s="18"/>
      <c r="IT221" s="18"/>
      <c r="IU221" s="18"/>
      <c r="IV221" s="18"/>
      <c r="IW221" s="18"/>
      <c r="IX221" s="18"/>
      <c r="IY221" s="18"/>
      <c r="IZ221" s="18"/>
      <c r="JA221" s="18"/>
      <c r="JB221" s="18"/>
      <c r="JC221" s="18"/>
      <c r="JD221" s="18"/>
      <c r="JE221" s="18"/>
      <c r="JF221" s="18"/>
      <c r="JG221" s="18"/>
      <c r="JH221" s="18"/>
      <c r="JI221" s="18"/>
      <c r="JJ221" s="18"/>
      <c r="JK221" s="18"/>
      <c r="JL221" s="18"/>
      <c r="JM221" s="18"/>
      <c r="JN221" s="18"/>
      <c r="JO221" s="18"/>
      <c r="JP221" s="18"/>
      <c r="JQ221" s="18"/>
      <c r="JR221" s="18"/>
      <c r="JS221" s="18"/>
      <c r="JT221" s="18"/>
      <c r="JU221" s="18"/>
      <c r="JV221" s="18"/>
      <c r="JW221" s="18"/>
      <c r="JX221" s="18"/>
    </row>
    <row r="222" spans="1:284" s="23" customFormat="1">
      <c r="A222" s="7" t="str">
        <f t="shared" si="328"/>
        <v/>
      </c>
      <c r="B222" s="8"/>
      <c r="C222" s="20"/>
      <c r="D222" s="10"/>
      <c r="E222" s="21"/>
      <c r="F222" s="11"/>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c r="DL222" s="12"/>
      <c r="DM222" s="12"/>
      <c r="DN222" s="12"/>
      <c r="DO222" s="12"/>
      <c r="DP222" s="12"/>
      <c r="DQ222" s="12"/>
      <c r="DR222" s="12"/>
      <c r="DS222" s="12"/>
      <c r="DT222" s="12"/>
      <c r="DU222" s="12"/>
      <c r="DV222" s="12"/>
      <c r="DW222" s="12"/>
      <c r="DX222" s="12"/>
      <c r="DY222" s="12"/>
      <c r="DZ222" s="12"/>
      <c r="EA222" s="12"/>
      <c r="EB222" s="12"/>
      <c r="EC222" s="12"/>
      <c r="ED222" s="12"/>
      <c r="EE222" s="12"/>
      <c r="EF222" s="12"/>
      <c r="EG222" s="12"/>
      <c r="EH222" s="12"/>
      <c r="EI222" s="12"/>
      <c r="EJ222" s="12"/>
      <c r="EK222" s="12"/>
      <c r="EL222" s="12"/>
      <c r="EM222" s="12"/>
      <c r="EN222" s="12"/>
      <c r="EO222" s="12"/>
      <c r="EP222" s="12"/>
      <c r="EQ222" s="12"/>
      <c r="ER222" s="12"/>
      <c r="ES222" s="12"/>
      <c r="ET222" s="12"/>
      <c r="EU222" s="12"/>
      <c r="EV222" s="12"/>
      <c r="EW222" s="12"/>
      <c r="EX222" s="12"/>
      <c r="EY222" s="12"/>
      <c r="EZ222" s="12"/>
      <c r="FA222" s="12"/>
      <c r="FB222" s="12"/>
      <c r="FC222" s="12"/>
      <c r="FD222" s="12"/>
      <c r="FE222" s="12"/>
      <c r="FF222" s="12"/>
      <c r="FG222" s="12"/>
      <c r="FH222" s="12"/>
      <c r="FI222" s="12"/>
      <c r="FJ222" s="12"/>
      <c r="FK222" s="12"/>
      <c r="FL222" s="12"/>
      <c r="FM222" s="12"/>
      <c r="FN222" s="12"/>
      <c r="FO222" s="12"/>
      <c r="FP222" s="12"/>
      <c r="FQ222" s="12"/>
      <c r="FR222" s="12"/>
      <c r="FS222" s="12"/>
      <c r="FT222" s="12"/>
      <c r="FU222" s="12"/>
      <c r="FV222" s="12"/>
      <c r="FW222" s="12"/>
      <c r="FX222" s="12"/>
      <c r="FY222" s="12"/>
      <c r="FZ222" s="12"/>
      <c r="GA222" s="12"/>
      <c r="GB222" s="12"/>
      <c r="GC222" s="12"/>
      <c r="GD222" s="12"/>
      <c r="GE222" s="12"/>
      <c r="GF222" s="12"/>
      <c r="GG222" s="12"/>
      <c r="GH222" s="12"/>
      <c r="GI222" s="12"/>
      <c r="GJ222" s="12"/>
      <c r="GK222" s="12"/>
      <c r="GL222" s="12"/>
      <c r="GM222" s="12"/>
      <c r="GN222" s="12"/>
      <c r="GO222" s="12"/>
      <c r="GP222" s="12"/>
      <c r="GQ222" s="12"/>
      <c r="GR222" s="12"/>
      <c r="GS222" s="12"/>
      <c r="GT222" s="12"/>
      <c r="GU222" s="12"/>
      <c r="GV222" s="12"/>
      <c r="GW222" s="12"/>
      <c r="GX222" s="12"/>
      <c r="GY222" s="12"/>
      <c r="GZ222" s="12"/>
      <c r="HA222" s="12"/>
      <c r="HB222" s="12"/>
      <c r="HC222" s="12"/>
      <c r="HD222" s="12"/>
      <c r="HE222" s="12"/>
      <c r="HF222" s="12"/>
      <c r="HG222" s="12"/>
      <c r="HH222" s="12"/>
      <c r="HI222" s="12"/>
      <c r="HJ222" s="12"/>
      <c r="HK222" s="12"/>
      <c r="HL222" s="12"/>
      <c r="HM222" s="12"/>
      <c r="HN222" s="12"/>
      <c r="HO222" s="12"/>
      <c r="HP222" s="12"/>
      <c r="HQ222" s="12"/>
      <c r="HR222" s="12"/>
      <c r="HS222" s="12"/>
      <c r="HT222" s="12"/>
      <c r="HU222" s="12"/>
      <c r="HV222" s="12"/>
      <c r="HW222" s="12"/>
      <c r="HX222" s="12"/>
      <c r="HY222" s="12"/>
      <c r="HZ222" s="12"/>
      <c r="IA222" s="12"/>
      <c r="IB222" s="12"/>
      <c r="IC222" s="12"/>
      <c r="ID222" s="12"/>
      <c r="IE222" s="12"/>
      <c r="IF222" s="12"/>
      <c r="IG222" s="12"/>
      <c r="IH222" s="12"/>
      <c r="II222" s="12"/>
      <c r="IJ222" s="12"/>
      <c r="IK222" s="12"/>
      <c r="IL222" s="12"/>
      <c r="IM222" s="12"/>
      <c r="IN222" s="12"/>
      <c r="IO222" s="12"/>
      <c r="IP222" s="12"/>
      <c r="IQ222" s="12"/>
      <c r="IR222" s="12"/>
      <c r="IS222" s="12"/>
      <c r="IT222" s="12"/>
      <c r="IU222" s="12"/>
      <c r="IV222" s="12"/>
      <c r="IW222" s="12"/>
      <c r="IX222" s="12"/>
      <c r="IY222" s="12"/>
      <c r="IZ222" s="12"/>
      <c r="JA222" s="12"/>
      <c r="JB222" s="12"/>
      <c r="JC222" s="12"/>
      <c r="JD222" s="12"/>
      <c r="JE222" s="12"/>
      <c r="JF222" s="12"/>
      <c r="JG222" s="12"/>
      <c r="JH222" s="12"/>
      <c r="JI222" s="12"/>
      <c r="JJ222" s="12"/>
      <c r="JK222" s="12"/>
      <c r="JL222" s="12"/>
      <c r="JM222" s="12"/>
      <c r="JN222" s="12"/>
      <c r="JO222" s="12"/>
      <c r="JP222" s="12"/>
      <c r="JQ222" s="12"/>
      <c r="JR222" s="12"/>
      <c r="JS222" s="12"/>
      <c r="JT222" s="12"/>
      <c r="JU222" s="12"/>
      <c r="JV222" s="12"/>
      <c r="JW222" s="12"/>
      <c r="JX222" s="12"/>
    </row>
    <row r="223" spans="1:284" s="23" customFormat="1" ht="18.75" thickBot="1">
      <c r="A223" s="14" t="str">
        <f t="shared" si="328"/>
        <v/>
      </c>
      <c r="B223" s="15"/>
      <c r="C223" s="16"/>
      <c r="D223" s="17"/>
      <c r="E223" s="22"/>
      <c r="F223" s="19"/>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c r="DD223" s="18"/>
      <c r="DE223" s="18"/>
      <c r="DF223" s="18"/>
      <c r="DG223" s="18"/>
      <c r="DH223" s="18"/>
      <c r="DI223" s="18"/>
      <c r="DJ223" s="18"/>
      <c r="DK223" s="18"/>
      <c r="DL223" s="18"/>
      <c r="DM223" s="18"/>
      <c r="DN223" s="18"/>
      <c r="DO223" s="18"/>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18"/>
      <c r="GV223" s="18"/>
      <c r="GW223" s="18"/>
      <c r="GX223" s="18"/>
      <c r="GY223" s="18"/>
      <c r="GZ223" s="18"/>
      <c r="HA223" s="18"/>
      <c r="HB223" s="18"/>
      <c r="HC223" s="18"/>
      <c r="HD223" s="18"/>
      <c r="HE223" s="18"/>
      <c r="HF223" s="18"/>
      <c r="HG223" s="18"/>
      <c r="HH223" s="18"/>
      <c r="HI223" s="18"/>
      <c r="HJ223" s="18"/>
      <c r="HK223" s="18"/>
      <c r="HL223" s="18"/>
      <c r="HM223" s="18"/>
      <c r="HN223" s="18"/>
      <c r="HO223" s="18"/>
      <c r="HP223" s="18"/>
      <c r="HQ223" s="18"/>
      <c r="HR223" s="18"/>
      <c r="HS223" s="18"/>
      <c r="HT223" s="18"/>
      <c r="HU223" s="18"/>
      <c r="HV223" s="18"/>
      <c r="HW223" s="18"/>
      <c r="HX223" s="18"/>
      <c r="HY223" s="18"/>
      <c r="HZ223" s="18"/>
      <c r="IA223" s="18"/>
      <c r="IB223" s="18"/>
      <c r="IC223" s="18"/>
      <c r="ID223" s="18"/>
      <c r="IE223" s="18"/>
      <c r="IF223" s="18"/>
      <c r="IG223" s="18"/>
      <c r="IH223" s="18"/>
      <c r="II223" s="18"/>
      <c r="IJ223" s="18"/>
      <c r="IK223" s="18"/>
      <c r="IL223" s="18"/>
      <c r="IM223" s="18"/>
      <c r="IN223" s="18"/>
      <c r="IO223" s="18"/>
      <c r="IP223" s="18"/>
      <c r="IQ223" s="18"/>
      <c r="IR223" s="18"/>
      <c r="IS223" s="18"/>
      <c r="IT223" s="18"/>
      <c r="IU223" s="18"/>
      <c r="IV223" s="18"/>
      <c r="IW223" s="18"/>
      <c r="IX223" s="18"/>
      <c r="IY223" s="18"/>
      <c r="IZ223" s="18"/>
      <c r="JA223" s="18"/>
      <c r="JB223" s="18"/>
      <c r="JC223" s="18"/>
      <c r="JD223" s="18"/>
      <c r="JE223" s="18"/>
      <c r="JF223" s="18"/>
      <c r="JG223" s="18"/>
      <c r="JH223" s="18"/>
      <c r="JI223" s="18"/>
      <c r="JJ223" s="18"/>
      <c r="JK223" s="18"/>
      <c r="JL223" s="18"/>
      <c r="JM223" s="18"/>
      <c r="JN223" s="18"/>
      <c r="JO223" s="18"/>
      <c r="JP223" s="18"/>
      <c r="JQ223" s="18"/>
      <c r="JR223" s="18"/>
      <c r="JS223" s="18"/>
      <c r="JT223" s="18"/>
      <c r="JU223" s="18"/>
      <c r="JV223" s="18"/>
      <c r="JW223" s="18"/>
      <c r="JX223" s="18"/>
    </row>
    <row r="224" spans="1:284" s="23" customFormat="1">
      <c r="A224" s="7" t="str">
        <f t="shared" si="328"/>
        <v/>
      </c>
      <c r="B224" s="8"/>
      <c r="C224" s="20"/>
      <c r="D224" s="10"/>
      <c r="E224" s="21"/>
      <c r="F224" s="11"/>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c r="DK224" s="12"/>
      <c r="DL224" s="12"/>
      <c r="DM224" s="12"/>
      <c r="DN224" s="12"/>
      <c r="DO224" s="12"/>
      <c r="DP224" s="12"/>
      <c r="DQ224" s="12"/>
      <c r="DR224" s="12"/>
      <c r="DS224" s="12"/>
      <c r="DT224" s="12"/>
      <c r="DU224" s="12"/>
      <c r="DV224" s="12"/>
      <c r="DW224" s="12"/>
      <c r="DX224" s="12"/>
      <c r="DY224" s="12"/>
      <c r="DZ224" s="12"/>
      <c r="EA224" s="12"/>
      <c r="EB224" s="12"/>
      <c r="EC224" s="12"/>
      <c r="ED224" s="12"/>
      <c r="EE224" s="12"/>
      <c r="EF224" s="12"/>
      <c r="EG224" s="12"/>
      <c r="EH224" s="12"/>
      <c r="EI224" s="12"/>
      <c r="EJ224" s="12"/>
      <c r="EK224" s="12"/>
      <c r="EL224" s="12"/>
      <c r="EM224" s="12"/>
      <c r="EN224" s="12"/>
      <c r="EO224" s="12"/>
      <c r="EP224" s="12"/>
      <c r="EQ224" s="12"/>
      <c r="ER224" s="12"/>
      <c r="ES224" s="12"/>
      <c r="ET224" s="12"/>
      <c r="EU224" s="12"/>
      <c r="EV224" s="12"/>
      <c r="EW224" s="12"/>
      <c r="EX224" s="12"/>
      <c r="EY224" s="12"/>
      <c r="EZ224" s="12"/>
      <c r="FA224" s="12"/>
      <c r="FB224" s="12"/>
      <c r="FC224" s="12"/>
      <c r="FD224" s="12"/>
      <c r="FE224" s="12"/>
      <c r="FF224" s="12"/>
      <c r="FG224" s="12"/>
      <c r="FH224" s="12"/>
      <c r="FI224" s="12"/>
      <c r="FJ224" s="12"/>
      <c r="FK224" s="12"/>
      <c r="FL224" s="12"/>
      <c r="FM224" s="12"/>
      <c r="FN224" s="12"/>
      <c r="FO224" s="12"/>
      <c r="FP224" s="12"/>
      <c r="FQ224" s="12"/>
      <c r="FR224" s="12"/>
      <c r="FS224" s="12"/>
      <c r="FT224" s="12"/>
      <c r="FU224" s="12"/>
      <c r="FV224" s="12"/>
      <c r="FW224" s="12"/>
      <c r="FX224" s="12"/>
      <c r="FY224" s="12"/>
      <c r="FZ224" s="12"/>
      <c r="GA224" s="12"/>
      <c r="GB224" s="12"/>
      <c r="GC224" s="12"/>
      <c r="GD224" s="12"/>
      <c r="GE224" s="12"/>
      <c r="GF224" s="12"/>
      <c r="GG224" s="12"/>
      <c r="GH224" s="12"/>
      <c r="GI224" s="12"/>
      <c r="GJ224" s="12"/>
      <c r="GK224" s="12"/>
      <c r="GL224" s="12"/>
      <c r="GM224" s="12"/>
      <c r="GN224" s="12"/>
      <c r="GO224" s="12"/>
      <c r="GP224" s="12"/>
      <c r="GQ224" s="12"/>
      <c r="GR224" s="12"/>
      <c r="GS224" s="12"/>
      <c r="GT224" s="12"/>
      <c r="GU224" s="12"/>
      <c r="GV224" s="12"/>
      <c r="GW224" s="12"/>
      <c r="GX224" s="12"/>
      <c r="GY224" s="12"/>
      <c r="GZ224" s="12"/>
      <c r="HA224" s="12"/>
      <c r="HB224" s="12"/>
      <c r="HC224" s="12"/>
      <c r="HD224" s="12"/>
      <c r="HE224" s="12"/>
      <c r="HF224" s="12"/>
      <c r="HG224" s="12"/>
      <c r="HH224" s="12"/>
      <c r="HI224" s="12"/>
      <c r="HJ224" s="12"/>
      <c r="HK224" s="12"/>
      <c r="HL224" s="12"/>
      <c r="HM224" s="12"/>
      <c r="HN224" s="12"/>
      <c r="HO224" s="12"/>
      <c r="HP224" s="12"/>
      <c r="HQ224" s="12"/>
      <c r="HR224" s="12"/>
      <c r="HS224" s="12"/>
      <c r="HT224" s="12"/>
      <c r="HU224" s="12"/>
      <c r="HV224" s="12"/>
      <c r="HW224" s="12"/>
      <c r="HX224" s="12"/>
      <c r="HY224" s="12"/>
      <c r="HZ224" s="12"/>
      <c r="IA224" s="12"/>
      <c r="IB224" s="12"/>
      <c r="IC224" s="12"/>
      <c r="ID224" s="12"/>
      <c r="IE224" s="12"/>
      <c r="IF224" s="12"/>
      <c r="IG224" s="12"/>
      <c r="IH224" s="12"/>
      <c r="II224" s="12"/>
      <c r="IJ224" s="12"/>
      <c r="IK224" s="12"/>
      <c r="IL224" s="12"/>
      <c r="IM224" s="12"/>
      <c r="IN224" s="12"/>
      <c r="IO224" s="12"/>
      <c r="IP224" s="12"/>
      <c r="IQ224" s="12"/>
      <c r="IR224" s="12"/>
      <c r="IS224" s="12"/>
      <c r="IT224" s="12"/>
      <c r="IU224" s="12"/>
      <c r="IV224" s="12"/>
      <c r="IW224" s="12"/>
      <c r="IX224" s="12"/>
      <c r="IY224" s="12"/>
      <c r="IZ224" s="12"/>
      <c r="JA224" s="12"/>
      <c r="JB224" s="12"/>
      <c r="JC224" s="12"/>
      <c r="JD224" s="12"/>
      <c r="JE224" s="12"/>
      <c r="JF224" s="12"/>
      <c r="JG224" s="12"/>
      <c r="JH224" s="12"/>
      <c r="JI224" s="12"/>
      <c r="JJ224" s="12"/>
      <c r="JK224" s="12"/>
      <c r="JL224" s="12"/>
      <c r="JM224" s="12"/>
      <c r="JN224" s="12"/>
      <c r="JO224" s="12"/>
      <c r="JP224" s="12"/>
      <c r="JQ224" s="12"/>
      <c r="JR224" s="12"/>
      <c r="JS224" s="12"/>
      <c r="JT224" s="12"/>
      <c r="JU224" s="12"/>
      <c r="JV224" s="12"/>
      <c r="JW224" s="12"/>
      <c r="JX224" s="12"/>
    </row>
    <row r="225" spans="1:284" s="23" customFormat="1" ht="18.75" thickBot="1">
      <c r="A225" s="14" t="str">
        <f t="shared" si="328"/>
        <v/>
      </c>
      <c r="B225" s="15"/>
      <c r="C225" s="16"/>
      <c r="D225" s="17"/>
      <c r="E225" s="22"/>
      <c r="F225" s="19"/>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c r="DD225" s="18"/>
      <c r="DE225" s="18"/>
      <c r="DF225" s="18"/>
      <c r="DG225" s="18"/>
      <c r="DH225" s="18"/>
      <c r="DI225" s="18"/>
      <c r="DJ225" s="18"/>
      <c r="DK225" s="18"/>
      <c r="DL225" s="18"/>
      <c r="DM225" s="18"/>
      <c r="DN225" s="18"/>
      <c r="DO225" s="18"/>
      <c r="DP225" s="18"/>
      <c r="DQ225" s="18"/>
      <c r="DR225" s="18"/>
      <c r="DS225" s="18"/>
      <c r="DT225" s="18"/>
      <c r="DU225" s="18"/>
      <c r="DV225" s="18"/>
      <c r="DW225" s="18"/>
      <c r="DX225" s="18"/>
      <c r="DY225" s="18"/>
      <c r="DZ225" s="18"/>
      <c r="EA225" s="18"/>
      <c r="EB225" s="18"/>
      <c r="EC225" s="18"/>
      <c r="ED225" s="18"/>
      <c r="EE225" s="18"/>
      <c r="EF225" s="18"/>
      <c r="EG225" s="18"/>
      <c r="EH225" s="18"/>
      <c r="EI225" s="18"/>
      <c r="EJ225" s="18"/>
      <c r="EK225" s="18"/>
      <c r="EL225" s="18"/>
      <c r="EM225" s="18"/>
      <c r="EN225" s="18"/>
      <c r="EO225" s="18"/>
      <c r="EP225" s="18"/>
      <c r="EQ225" s="18"/>
      <c r="ER225" s="18"/>
      <c r="ES225" s="18"/>
      <c r="ET225" s="18"/>
      <c r="EU225" s="18"/>
      <c r="EV225" s="18"/>
      <c r="EW225" s="18"/>
      <c r="EX225" s="18"/>
      <c r="EY225" s="18"/>
      <c r="EZ225" s="18"/>
      <c r="FA225" s="18"/>
      <c r="FB225" s="18"/>
      <c r="FC225" s="18"/>
      <c r="FD225" s="18"/>
      <c r="FE225" s="18"/>
      <c r="FF225" s="18"/>
      <c r="FG225" s="18"/>
      <c r="FH225" s="18"/>
      <c r="FI225" s="18"/>
      <c r="FJ225" s="18"/>
      <c r="FK225" s="18"/>
      <c r="FL225" s="18"/>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18"/>
      <c r="GV225" s="18"/>
      <c r="GW225" s="18"/>
      <c r="GX225" s="18"/>
      <c r="GY225" s="18"/>
      <c r="GZ225" s="18"/>
      <c r="HA225" s="18"/>
      <c r="HB225" s="18"/>
      <c r="HC225" s="18"/>
      <c r="HD225" s="18"/>
      <c r="HE225" s="18"/>
      <c r="HF225" s="18"/>
      <c r="HG225" s="18"/>
      <c r="HH225" s="18"/>
      <c r="HI225" s="18"/>
      <c r="HJ225" s="18"/>
      <c r="HK225" s="18"/>
      <c r="HL225" s="18"/>
      <c r="HM225" s="18"/>
      <c r="HN225" s="18"/>
      <c r="HO225" s="18"/>
      <c r="HP225" s="18"/>
      <c r="HQ225" s="18"/>
      <c r="HR225" s="18"/>
      <c r="HS225" s="18"/>
      <c r="HT225" s="18"/>
      <c r="HU225" s="18"/>
      <c r="HV225" s="18"/>
      <c r="HW225" s="18"/>
      <c r="HX225" s="18"/>
      <c r="HY225" s="18"/>
      <c r="HZ225" s="18"/>
      <c r="IA225" s="18"/>
      <c r="IB225" s="18"/>
      <c r="IC225" s="18"/>
      <c r="ID225" s="18"/>
      <c r="IE225" s="18"/>
      <c r="IF225" s="18"/>
      <c r="IG225" s="18"/>
      <c r="IH225" s="18"/>
      <c r="II225" s="18"/>
      <c r="IJ225" s="18"/>
      <c r="IK225" s="18"/>
      <c r="IL225" s="18"/>
      <c r="IM225" s="18"/>
      <c r="IN225" s="18"/>
      <c r="IO225" s="18"/>
      <c r="IP225" s="18"/>
      <c r="IQ225" s="18"/>
      <c r="IR225" s="18"/>
      <c r="IS225" s="18"/>
      <c r="IT225" s="18"/>
      <c r="IU225" s="18"/>
      <c r="IV225" s="18"/>
      <c r="IW225" s="18"/>
      <c r="IX225" s="18"/>
      <c r="IY225" s="18"/>
      <c r="IZ225" s="18"/>
      <c r="JA225" s="18"/>
      <c r="JB225" s="18"/>
      <c r="JC225" s="18"/>
      <c r="JD225" s="18"/>
      <c r="JE225" s="18"/>
      <c r="JF225" s="18"/>
      <c r="JG225" s="18"/>
      <c r="JH225" s="18"/>
      <c r="JI225" s="18"/>
      <c r="JJ225" s="18"/>
      <c r="JK225" s="18"/>
      <c r="JL225" s="18"/>
      <c r="JM225" s="18"/>
      <c r="JN225" s="18"/>
      <c r="JO225" s="18"/>
      <c r="JP225" s="18"/>
      <c r="JQ225" s="18"/>
      <c r="JR225" s="18"/>
      <c r="JS225" s="18"/>
      <c r="JT225" s="18"/>
      <c r="JU225" s="18"/>
      <c r="JV225" s="18"/>
      <c r="JW225" s="18"/>
      <c r="JX225" s="18"/>
    </row>
    <row r="226" spans="1:284" s="23" customFormat="1">
      <c r="A226" s="7" t="str">
        <f t="shared" si="328"/>
        <v/>
      </c>
      <c r="B226" s="8"/>
      <c r="C226" s="20"/>
      <c r="D226" s="10"/>
      <c r="E226" s="21"/>
      <c r="F226" s="11"/>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c r="DK226" s="12"/>
      <c r="DL226" s="12"/>
      <c r="DM226" s="12"/>
      <c r="DN226" s="12"/>
      <c r="DO226" s="12"/>
      <c r="DP226" s="12"/>
      <c r="DQ226" s="12"/>
      <c r="DR226" s="12"/>
      <c r="DS226" s="12"/>
      <c r="DT226" s="12"/>
      <c r="DU226" s="12"/>
      <c r="DV226" s="12"/>
      <c r="DW226" s="12"/>
      <c r="DX226" s="12"/>
      <c r="DY226" s="12"/>
      <c r="DZ226" s="12"/>
      <c r="EA226" s="12"/>
      <c r="EB226" s="12"/>
      <c r="EC226" s="12"/>
      <c r="ED226" s="12"/>
      <c r="EE226" s="12"/>
      <c r="EF226" s="12"/>
      <c r="EG226" s="12"/>
      <c r="EH226" s="12"/>
      <c r="EI226" s="12"/>
      <c r="EJ226" s="12"/>
      <c r="EK226" s="12"/>
      <c r="EL226" s="12"/>
      <c r="EM226" s="12"/>
      <c r="EN226" s="12"/>
      <c r="EO226" s="12"/>
      <c r="EP226" s="12"/>
      <c r="EQ226" s="12"/>
      <c r="ER226" s="12"/>
      <c r="ES226" s="12"/>
      <c r="ET226" s="12"/>
      <c r="EU226" s="12"/>
      <c r="EV226" s="12"/>
      <c r="EW226" s="12"/>
      <c r="EX226" s="12"/>
      <c r="EY226" s="12"/>
      <c r="EZ226" s="12"/>
      <c r="FA226" s="12"/>
      <c r="FB226" s="12"/>
      <c r="FC226" s="12"/>
      <c r="FD226" s="12"/>
      <c r="FE226" s="12"/>
      <c r="FF226" s="12"/>
      <c r="FG226" s="12"/>
      <c r="FH226" s="12"/>
      <c r="FI226" s="12"/>
      <c r="FJ226" s="12"/>
      <c r="FK226" s="12"/>
      <c r="FL226" s="12"/>
      <c r="FM226" s="12"/>
      <c r="FN226" s="12"/>
      <c r="FO226" s="12"/>
      <c r="FP226" s="12"/>
      <c r="FQ226" s="12"/>
      <c r="FR226" s="12"/>
      <c r="FS226" s="12"/>
      <c r="FT226" s="12"/>
      <c r="FU226" s="12"/>
      <c r="FV226" s="12"/>
      <c r="FW226" s="12"/>
      <c r="FX226" s="12"/>
      <c r="FY226" s="12"/>
      <c r="FZ226" s="12"/>
      <c r="GA226" s="12"/>
      <c r="GB226" s="12"/>
      <c r="GC226" s="12"/>
      <c r="GD226" s="12"/>
      <c r="GE226" s="12"/>
      <c r="GF226" s="12"/>
      <c r="GG226" s="12"/>
      <c r="GH226" s="12"/>
      <c r="GI226" s="12"/>
      <c r="GJ226" s="12"/>
      <c r="GK226" s="12"/>
      <c r="GL226" s="12"/>
      <c r="GM226" s="12"/>
      <c r="GN226" s="12"/>
      <c r="GO226" s="12"/>
      <c r="GP226" s="12"/>
      <c r="GQ226" s="12"/>
      <c r="GR226" s="12"/>
      <c r="GS226" s="12"/>
      <c r="GT226" s="12"/>
      <c r="GU226" s="12"/>
      <c r="GV226" s="12"/>
      <c r="GW226" s="12"/>
      <c r="GX226" s="12"/>
      <c r="GY226" s="12"/>
      <c r="GZ226" s="12"/>
      <c r="HA226" s="12"/>
      <c r="HB226" s="12"/>
      <c r="HC226" s="12"/>
      <c r="HD226" s="12"/>
      <c r="HE226" s="12"/>
      <c r="HF226" s="12"/>
      <c r="HG226" s="12"/>
      <c r="HH226" s="12"/>
      <c r="HI226" s="12"/>
      <c r="HJ226" s="12"/>
      <c r="HK226" s="12"/>
      <c r="HL226" s="12"/>
      <c r="HM226" s="12"/>
      <c r="HN226" s="12"/>
      <c r="HO226" s="12"/>
      <c r="HP226" s="12"/>
      <c r="HQ226" s="12"/>
      <c r="HR226" s="12"/>
      <c r="HS226" s="12"/>
      <c r="HT226" s="12"/>
      <c r="HU226" s="12"/>
      <c r="HV226" s="12"/>
      <c r="HW226" s="12"/>
      <c r="HX226" s="12"/>
      <c r="HY226" s="12"/>
      <c r="HZ226" s="12"/>
      <c r="IA226" s="12"/>
      <c r="IB226" s="12"/>
      <c r="IC226" s="12"/>
      <c r="ID226" s="12"/>
      <c r="IE226" s="12"/>
      <c r="IF226" s="12"/>
      <c r="IG226" s="12"/>
      <c r="IH226" s="12"/>
      <c r="II226" s="12"/>
      <c r="IJ226" s="12"/>
      <c r="IK226" s="12"/>
      <c r="IL226" s="12"/>
      <c r="IM226" s="12"/>
      <c r="IN226" s="12"/>
      <c r="IO226" s="12"/>
      <c r="IP226" s="12"/>
      <c r="IQ226" s="12"/>
      <c r="IR226" s="12"/>
      <c r="IS226" s="12"/>
      <c r="IT226" s="12"/>
      <c r="IU226" s="12"/>
      <c r="IV226" s="12"/>
      <c r="IW226" s="12"/>
      <c r="IX226" s="12"/>
      <c r="IY226" s="12"/>
      <c r="IZ226" s="12"/>
      <c r="JA226" s="12"/>
      <c r="JB226" s="12"/>
      <c r="JC226" s="12"/>
      <c r="JD226" s="12"/>
      <c r="JE226" s="12"/>
      <c r="JF226" s="12"/>
      <c r="JG226" s="12"/>
      <c r="JH226" s="12"/>
      <c r="JI226" s="12"/>
      <c r="JJ226" s="12"/>
      <c r="JK226" s="12"/>
      <c r="JL226" s="12"/>
      <c r="JM226" s="12"/>
      <c r="JN226" s="12"/>
      <c r="JO226" s="12"/>
      <c r="JP226" s="12"/>
      <c r="JQ226" s="12"/>
      <c r="JR226" s="12"/>
      <c r="JS226" s="12"/>
      <c r="JT226" s="12"/>
      <c r="JU226" s="12"/>
      <c r="JV226" s="12"/>
      <c r="JW226" s="12"/>
      <c r="JX226" s="12"/>
    </row>
    <row r="227" spans="1:284" s="23" customFormat="1" ht="18.75" thickBot="1">
      <c r="A227" s="14" t="str">
        <f t="shared" si="328"/>
        <v/>
      </c>
      <c r="B227" s="15"/>
      <c r="C227" s="16"/>
      <c r="D227" s="17"/>
      <c r="E227" s="22"/>
      <c r="F227" s="19"/>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c r="DD227" s="18"/>
      <c r="DE227" s="18"/>
      <c r="DF227" s="18"/>
      <c r="DG227" s="18"/>
      <c r="DH227" s="18"/>
      <c r="DI227" s="18"/>
      <c r="DJ227" s="18"/>
      <c r="DK227" s="18"/>
      <c r="DL227" s="18"/>
      <c r="DM227" s="18"/>
      <c r="DN227" s="18"/>
      <c r="DO227" s="18"/>
      <c r="DP227" s="18"/>
      <c r="DQ227" s="18"/>
      <c r="DR227" s="18"/>
      <c r="DS227" s="18"/>
      <c r="DT227" s="18"/>
      <c r="DU227" s="18"/>
      <c r="DV227" s="18"/>
      <c r="DW227" s="18"/>
      <c r="DX227" s="18"/>
      <c r="DY227" s="18"/>
      <c r="DZ227" s="18"/>
      <c r="EA227" s="18"/>
      <c r="EB227" s="18"/>
      <c r="EC227" s="18"/>
      <c r="ED227" s="18"/>
      <c r="EE227" s="18"/>
      <c r="EF227" s="18"/>
      <c r="EG227" s="18"/>
      <c r="EH227" s="18"/>
      <c r="EI227" s="18"/>
      <c r="EJ227" s="18"/>
      <c r="EK227" s="18"/>
      <c r="EL227" s="18"/>
      <c r="EM227" s="18"/>
      <c r="EN227" s="18"/>
      <c r="EO227" s="18"/>
      <c r="EP227" s="18"/>
      <c r="EQ227" s="18"/>
      <c r="ER227" s="18"/>
      <c r="ES227" s="18"/>
      <c r="ET227" s="18"/>
      <c r="EU227" s="18"/>
      <c r="EV227" s="18"/>
      <c r="EW227" s="18"/>
      <c r="EX227" s="18"/>
      <c r="EY227" s="18"/>
      <c r="EZ227" s="18"/>
      <c r="FA227" s="18"/>
      <c r="FB227" s="18"/>
      <c r="FC227" s="18"/>
      <c r="FD227" s="18"/>
      <c r="FE227" s="18"/>
      <c r="FF227" s="18"/>
      <c r="FG227" s="18"/>
      <c r="FH227" s="18"/>
      <c r="FI227" s="18"/>
      <c r="FJ227" s="18"/>
      <c r="FK227" s="18"/>
      <c r="FL227" s="18"/>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18"/>
      <c r="GV227" s="18"/>
      <c r="GW227" s="18"/>
      <c r="GX227" s="18"/>
      <c r="GY227" s="18"/>
      <c r="GZ227" s="18"/>
      <c r="HA227" s="18"/>
      <c r="HB227" s="18"/>
      <c r="HC227" s="18"/>
      <c r="HD227" s="18"/>
      <c r="HE227" s="18"/>
      <c r="HF227" s="18"/>
      <c r="HG227" s="18"/>
      <c r="HH227" s="18"/>
      <c r="HI227" s="18"/>
      <c r="HJ227" s="18"/>
      <c r="HK227" s="18"/>
      <c r="HL227" s="18"/>
      <c r="HM227" s="18"/>
      <c r="HN227" s="18"/>
      <c r="HO227" s="18"/>
      <c r="HP227" s="18"/>
      <c r="HQ227" s="18"/>
      <c r="HR227" s="18"/>
      <c r="HS227" s="18"/>
      <c r="HT227" s="18"/>
      <c r="HU227" s="18"/>
      <c r="HV227" s="18"/>
      <c r="HW227" s="18"/>
      <c r="HX227" s="18"/>
      <c r="HY227" s="18"/>
      <c r="HZ227" s="18"/>
      <c r="IA227" s="18"/>
      <c r="IB227" s="18"/>
      <c r="IC227" s="18"/>
      <c r="ID227" s="18"/>
      <c r="IE227" s="18"/>
      <c r="IF227" s="18"/>
      <c r="IG227" s="18"/>
      <c r="IH227" s="18"/>
      <c r="II227" s="18"/>
      <c r="IJ227" s="18"/>
      <c r="IK227" s="18"/>
      <c r="IL227" s="18"/>
      <c r="IM227" s="18"/>
      <c r="IN227" s="18"/>
      <c r="IO227" s="18"/>
      <c r="IP227" s="18"/>
      <c r="IQ227" s="18"/>
      <c r="IR227" s="18"/>
      <c r="IS227" s="18"/>
      <c r="IT227" s="18"/>
      <c r="IU227" s="18"/>
      <c r="IV227" s="18"/>
      <c r="IW227" s="18"/>
      <c r="IX227" s="18"/>
      <c r="IY227" s="18"/>
      <c r="IZ227" s="18"/>
      <c r="JA227" s="18"/>
      <c r="JB227" s="18"/>
      <c r="JC227" s="18"/>
      <c r="JD227" s="18"/>
      <c r="JE227" s="18"/>
      <c r="JF227" s="18"/>
      <c r="JG227" s="18"/>
      <c r="JH227" s="18"/>
      <c r="JI227" s="18"/>
      <c r="JJ227" s="18"/>
      <c r="JK227" s="18"/>
      <c r="JL227" s="18"/>
      <c r="JM227" s="18"/>
      <c r="JN227" s="18"/>
      <c r="JO227" s="18"/>
      <c r="JP227" s="18"/>
      <c r="JQ227" s="18"/>
      <c r="JR227" s="18"/>
      <c r="JS227" s="18"/>
      <c r="JT227" s="18"/>
      <c r="JU227" s="18"/>
      <c r="JV227" s="18"/>
      <c r="JW227" s="18"/>
      <c r="JX227" s="18"/>
    </row>
    <row r="228" spans="1:284" s="23" customFormat="1">
      <c r="A228" s="7" t="str">
        <f t="shared" si="328"/>
        <v/>
      </c>
      <c r="B228" s="8"/>
      <c r="C228" s="20"/>
      <c r="D228" s="10"/>
      <c r="E228" s="21"/>
      <c r="F228" s="11"/>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c r="DK228" s="12"/>
      <c r="DL228" s="12"/>
      <c r="DM228" s="12"/>
      <c r="DN228" s="12"/>
      <c r="DO228" s="12"/>
      <c r="DP228" s="12"/>
      <c r="DQ228" s="12"/>
      <c r="DR228" s="12"/>
      <c r="DS228" s="12"/>
      <c r="DT228" s="12"/>
      <c r="DU228" s="12"/>
      <c r="DV228" s="12"/>
      <c r="DW228" s="12"/>
      <c r="DX228" s="12"/>
      <c r="DY228" s="12"/>
      <c r="DZ228" s="12"/>
      <c r="EA228" s="12"/>
      <c r="EB228" s="12"/>
      <c r="EC228" s="12"/>
      <c r="ED228" s="12"/>
      <c r="EE228" s="12"/>
      <c r="EF228" s="12"/>
      <c r="EG228" s="12"/>
      <c r="EH228" s="12"/>
      <c r="EI228" s="12"/>
      <c r="EJ228" s="12"/>
      <c r="EK228" s="12"/>
      <c r="EL228" s="12"/>
      <c r="EM228" s="12"/>
      <c r="EN228" s="12"/>
      <c r="EO228" s="12"/>
      <c r="EP228" s="12"/>
      <c r="EQ228" s="12"/>
      <c r="ER228" s="12"/>
      <c r="ES228" s="12"/>
      <c r="ET228" s="12"/>
      <c r="EU228" s="12"/>
      <c r="EV228" s="12"/>
      <c r="EW228" s="12"/>
      <c r="EX228" s="12"/>
      <c r="EY228" s="12"/>
      <c r="EZ228" s="12"/>
      <c r="FA228" s="12"/>
      <c r="FB228" s="12"/>
      <c r="FC228" s="12"/>
      <c r="FD228" s="12"/>
      <c r="FE228" s="12"/>
      <c r="FF228" s="12"/>
      <c r="FG228" s="12"/>
      <c r="FH228" s="12"/>
      <c r="FI228" s="12"/>
      <c r="FJ228" s="12"/>
      <c r="FK228" s="12"/>
      <c r="FL228" s="12"/>
      <c r="FM228" s="12"/>
      <c r="FN228" s="12"/>
      <c r="FO228" s="12"/>
      <c r="FP228" s="12"/>
      <c r="FQ228" s="12"/>
      <c r="FR228" s="12"/>
      <c r="FS228" s="12"/>
      <c r="FT228" s="12"/>
      <c r="FU228" s="12"/>
      <c r="FV228" s="12"/>
      <c r="FW228" s="12"/>
      <c r="FX228" s="12"/>
      <c r="FY228" s="12"/>
      <c r="FZ228" s="12"/>
      <c r="GA228" s="12"/>
      <c r="GB228" s="12"/>
      <c r="GC228" s="12"/>
      <c r="GD228" s="12"/>
      <c r="GE228" s="12"/>
      <c r="GF228" s="12"/>
      <c r="GG228" s="12"/>
      <c r="GH228" s="12"/>
      <c r="GI228" s="12"/>
      <c r="GJ228" s="12"/>
      <c r="GK228" s="12"/>
      <c r="GL228" s="12"/>
      <c r="GM228" s="12"/>
      <c r="GN228" s="12"/>
      <c r="GO228" s="12"/>
      <c r="GP228" s="12"/>
      <c r="GQ228" s="12"/>
      <c r="GR228" s="12"/>
      <c r="GS228" s="12"/>
      <c r="GT228" s="12"/>
      <c r="GU228" s="12"/>
      <c r="GV228" s="12"/>
      <c r="GW228" s="12"/>
      <c r="GX228" s="12"/>
      <c r="GY228" s="12"/>
      <c r="GZ228" s="12"/>
      <c r="HA228" s="12"/>
      <c r="HB228" s="12"/>
      <c r="HC228" s="12"/>
      <c r="HD228" s="12"/>
      <c r="HE228" s="12"/>
      <c r="HF228" s="12"/>
      <c r="HG228" s="12"/>
      <c r="HH228" s="12"/>
      <c r="HI228" s="12"/>
      <c r="HJ228" s="12"/>
      <c r="HK228" s="12"/>
      <c r="HL228" s="12"/>
      <c r="HM228" s="12"/>
      <c r="HN228" s="12"/>
      <c r="HO228" s="12"/>
      <c r="HP228" s="12"/>
      <c r="HQ228" s="12"/>
      <c r="HR228" s="12"/>
      <c r="HS228" s="12"/>
      <c r="HT228" s="12"/>
      <c r="HU228" s="12"/>
      <c r="HV228" s="12"/>
      <c r="HW228" s="12"/>
      <c r="HX228" s="12"/>
      <c r="HY228" s="12"/>
      <c r="HZ228" s="12"/>
      <c r="IA228" s="12"/>
      <c r="IB228" s="12"/>
      <c r="IC228" s="12"/>
      <c r="ID228" s="12"/>
      <c r="IE228" s="12"/>
      <c r="IF228" s="12"/>
      <c r="IG228" s="12"/>
      <c r="IH228" s="12"/>
      <c r="II228" s="12"/>
      <c r="IJ228" s="12"/>
      <c r="IK228" s="12"/>
      <c r="IL228" s="12"/>
      <c r="IM228" s="12"/>
      <c r="IN228" s="12"/>
      <c r="IO228" s="12"/>
      <c r="IP228" s="12"/>
      <c r="IQ228" s="12"/>
      <c r="IR228" s="12"/>
      <c r="IS228" s="12"/>
      <c r="IT228" s="12"/>
      <c r="IU228" s="12"/>
      <c r="IV228" s="12"/>
      <c r="IW228" s="12"/>
      <c r="IX228" s="12"/>
      <c r="IY228" s="12"/>
      <c r="IZ228" s="12"/>
      <c r="JA228" s="12"/>
      <c r="JB228" s="12"/>
      <c r="JC228" s="12"/>
      <c r="JD228" s="12"/>
      <c r="JE228" s="12"/>
      <c r="JF228" s="12"/>
      <c r="JG228" s="12"/>
      <c r="JH228" s="12"/>
      <c r="JI228" s="12"/>
      <c r="JJ228" s="12"/>
      <c r="JK228" s="12"/>
      <c r="JL228" s="12"/>
      <c r="JM228" s="12"/>
      <c r="JN228" s="12"/>
      <c r="JO228" s="12"/>
      <c r="JP228" s="12"/>
      <c r="JQ228" s="12"/>
      <c r="JR228" s="12"/>
      <c r="JS228" s="12"/>
      <c r="JT228" s="12"/>
      <c r="JU228" s="12"/>
      <c r="JV228" s="12"/>
      <c r="JW228" s="12"/>
      <c r="JX228" s="12"/>
    </row>
    <row r="229" spans="1:284" s="23" customFormat="1" ht="18.75" thickBot="1">
      <c r="A229" s="14" t="str">
        <f t="shared" si="328"/>
        <v/>
      </c>
      <c r="B229" s="15"/>
      <c r="C229" s="16"/>
      <c r="D229" s="17"/>
      <c r="E229" s="22"/>
      <c r="F229" s="19"/>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c r="DD229" s="18"/>
      <c r="DE229" s="18"/>
      <c r="DF229" s="18"/>
      <c r="DG229" s="18"/>
      <c r="DH229" s="18"/>
      <c r="DI229" s="18"/>
      <c r="DJ229" s="18"/>
      <c r="DK229" s="18"/>
      <c r="DL229" s="18"/>
      <c r="DM229" s="18"/>
      <c r="DN229" s="18"/>
      <c r="DO229" s="18"/>
      <c r="DP229" s="18"/>
      <c r="DQ229" s="18"/>
      <c r="DR229" s="18"/>
      <c r="DS229" s="18"/>
      <c r="DT229" s="18"/>
      <c r="DU229" s="18"/>
      <c r="DV229" s="18"/>
      <c r="DW229" s="18"/>
      <c r="DX229" s="18"/>
      <c r="DY229" s="18"/>
      <c r="DZ229" s="18"/>
      <c r="EA229" s="18"/>
      <c r="EB229" s="18"/>
      <c r="EC229" s="18"/>
      <c r="ED229" s="18"/>
      <c r="EE229" s="18"/>
      <c r="EF229" s="18"/>
      <c r="EG229" s="18"/>
      <c r="EH229" s="18"/>
      <c r="EI229" s="18"/>
      <c r="EJ229" s="18"/>
      <c r="EK229" s="18"/>
      <c r="EL229" s="18"/>
      <c r="EM229" s="18"/>
      <c r="EN229" s="18"/>
      <c r="EO229" s="18"/>
      <c r="EP229" s="18"/>
      <c r="EQ229" s="18"/>
      <c r="ER229" s="18"/>
      <c r="ES229" s="18"/>
      <c r="ET229" s="18"/>
      <c r="EU229" s="18"/>
      <c r="EV229" s="18"/>
      <c r="EW229" s="18"/>
      <c r="EX229" s="18"/>
      <c r="EY229" s="18"/>
      <c r="EZ229" s="18"/>
      <c r="FA229" s="18"/>
      <c r="FB229" s="18"/>
      <c r="FC229" s="18"/>
      <c r="FD229" s="18"/>
      <c r="FE229" s="18"/>
      <c r="FF229" s="18"/>
      <c r="FG229" s="18"/>
      <c r="FH229" s="18"/>
      <c r="FI229" s="18"/>
      <c r="FJ229" s="18"/>
      <c r="FK229" s="18"/>
      <c r="FL229" s="18"/>
      <c r="FM229" s="18"/>
      <c r="FN229" s="18"/>
      <c r="FO229" s="18"/>
      <c r="FP229" s="18"/>
      <c r="FQ229" s="18"/>
      <c r="FR229" s="18"/>
      <c r="FS229" s="18"/>
      <c r="FT229" s="18"/>
      <c r="FU229" s="18"/>
      <c r="FV229" s="18"/>
      <c r="FW229" s="18"/>
      <c r="FX229" s="18"/>
      <c r="FY229" s="18"/>
      <c r="FZ229" s="18"/>
      <c r="GA229" s="18"/>
      <c r="GB229" s="18"/>
      <c r="GC229" s="18"/>
      <c r="GD229" s="18"/>
      <c r="GE229" s="18"/>
      <c r="GF229" s="18"/>
      <c r="GG229" s="18"/>
      <c r="GH229" s="18"/>
      <c r="GI229" s="18"/>
      <c r="GJ229" s="18"/>
      <c r="GK229" s="18"/>
      <c r="GL229" s="18"/>
      <c r="GM229" s="18"/>
      <c r="GN229" s="18"/>
      <c r="GO229" s="18"/>
      <c r="GP229" s="18"/>
      <c r="GQ229" s="18"/>
      <c r="GR229" s="18"/>
      <c r="GS229" s="18"/>
      <c r="GT229" s="18"/>
      <c r="GU229" s="18"/>
      <c r="GV229" s="18"/>
      <c r="GW229" s="18"/>
      <c r="GX229" s="18"/>
      <c r="GY229" s="18"/>
      <c r="GZ229" s="18"/>
      <c r="HA229" s="18"/>
      <c r="HB229" s="18"/>
      <c r="HC229" s="18"/>
      <c r="HD229" s="18"/>
      <c r="HE229" s="18"/>
      <c r="HF229" s="18"/>
      <c r="HG229" s="18"/>
      <c r="HH229" s="18"/>
      <c r="HI229" s="18"/>
      <c r="HJ229" s="18"/>
      <c r="HK229" s="18"/>
      <c r="HL229" s="18"/>
      <c r="HM229" s="18"/>
      <c r="HN229" s="18"/>
      <c r="HO229" s="18"/>
      <c r="HP229" s="18"/>
      <c r="HQ229" s="18"/>
      <c r="HR229" s="18"/>
      <c r="HS229" s="18"/>
      <c r="HT229" s="18"/>
      <c r="HU229" s="18"/>
      <c r="HV229" s="18"/>
      <c r="HW229" s="18"/>
      <c r="HX229" s="18"/>
      <c r="HY229" s="18"/>
      <c r="HZ229" s="18"/>
      <c r="IA229" s="18"/>
      <c r="IB229" s="18"/>
      <c r="IC229" s="18"/>
      <c r="ID229" s="18"/>
      <c r="IE229" s="18"/>
      <c r="IF229" s="18"/>
      <c r="IG229" s="18"/>
      <c r="IH229" s="18"/>
      <c r="II229" s="18"/>
      <c r="IJ229" s="18"/>
      <c r="IK229" s="18"/>
      <c r="IL229" s="18"/>
      <c r="IM229" s="18"/>
      <c r="IN229" s="18"/>
      <c r="IO229" s="18"/>
      <c r="IP229" s="18"/>
      <c r="IQ229" s="18"/>
      <c r="IR229" s="18"/>
      <c r="IS229" s="18"/>
      <c r="IT229" s="18"/>
      <c r="IU229" s="18"/>
      <c r="IV229" s="18"/>
      <c r="IW229" s="18"/>
      <c r="IX229" s="18"/>
      <c r="IY229" s="18"/>
      <c r="IZ229" s="18"/>
      <c r="JA229" s="18"/>
      <c r="JB229" s="18"/>
      <c r="JC229" s="18"/>
      <c r="JD229" s="18"/>
      <c r="JE229" s="18"/>
      <c r="JF229" s="18"/>
      <c r="JG229" s="18"/>
      <c r="JH229" s="18"/>
      <c r="JI229" s="18"/>
      <c r="JJ229" s="18"/>
      <c r="JK229" s="18"/>
      <c r="JL229" s="18"/>
      <c r="JM229" s="18"/>
      <c r="JN229" s="18"/>
      <c r="JO229" s="18"/>
      <c r="JP229" s="18"/>
      <c r="JQ229" s="18"/>
      <c r="JR229" s="18"/>
      <c r="JS229" s="18"/>
      <c r="JT229" s="18"/>
      <c r="JU229" s="18"/>
      <c r="JV229" s="18"/>
      <c r="JW229" s="18"/>
      <c r="JX229" s="18"/>
    </row>
    <row r="230" spans="1:284" s="23" customFormat="1">
      <c r="A230" s="7" t="str">
        <f t="shared" si="328"/>
        <v/>
      </c>
      <c r="B230" s="8"/>
      <c r="C230" s="20"/>
      <c r="D230" s="10"/>
      <c r="E230" s="21"/>
      <c r="F230" s="11"/>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c r="IT230" s="12"/>
      <c r="IU230" s="12"/>
      <c r="IV230" s="12"/>
      <c r="IW230" s="12"/>
      <c r="IX230" s="12"/>
      <c r="IY230" s="12"/>
      <c r="IZ230" s="12"/>
      <c r="JA230" s="12"/>
      <c r="JB230" s="12"/>
      <c r="JC230" s="12"/>
      <c r="JD230" s="12"/>
      <c r="JE230" s="12"/>
      <c r="JF230" s="12"/>
      <c r="JG230" s="12"/>
      <c r="JH230" s="12"/>
      <c r="JI230" s="12"/>
      <c r="JJ230" s="12"/>
      <c r="JK230" s="12"/>
      <c r="JL230" s="12"/>
      <c r="JM230" s="12"/>
      <c r="JN230" s="12"/>
      <c r="JO230" s="12"/>
      <c r="JP230" s="12"/>
      <c r="JQ230" s="12"/>
      <c r="JR230" s="12"/>
      <c r="JS230" s="12"/>
      <c r="JT230" s="12"/>
      <c r="JU230" s="12"/>
      <c r="JV230" s="12"/>
      <c r="JW230" s="12"/>
      <c r="JX230" s="12"/>
    </row>
    <row r="231" spans="1:284" s="23" customFormat="1" ht="18.75" thickBot="1">
      <c r="A231" s="14" t="str">
        <f t="shared" si="328"/>
        <v/>
      </c>
      <c r="B231" s="15"/>
      <c r="C231" s="16"/>
      <c r="D231" s="17"/>
      <c r="E231" s="22"/>
      <c r="F231" s="19"/>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c r="DD231" s="18"/>
      <c r="DE231" s="18"/>
      <c r="DF231" s="18"/>
      <c r="DG231" s="18"/>
      <c r="DH231" s="18"/>
      <c r="DI231" s="18"/>
      <c r="DJ231" s="18"/>
      <c r="DK231" s="18"/>
      <c r="DL231" s="18"/>
      <c r="DM231" s="18"/>
      <c r="DN231" s="18"/>
      <c r="DO231" s="18"/>
      <c r="DP231" s="18"/>
      <c r="DQ231" s="18"/>
      <c r="DR231" s="18"/>
      <c r="DS231" s="18"/>
      <c r="DT231" s="18"/>
      <c r="DU231" s="18"/>
      <c r="DV231" s="18"/>
      <c r="DW231" s="18"/>
      <c r="DX231" s="18"/>
      <c r="DY231" s="18"/>
      <c r="DZ231" s="18"/>
      <c r="EA231" s="18"/>
      <c r="EB231" s="18"/>
      <c r="EC231" s="18"/>
      <c r="ED231" s="18"/>
      <c r="EE231" s="18"/>
      <c r="EF231" s="18"/>
      <c r="EG231" s="18"/>
      <c r="EH231" s="18"/>
      <c r="EI231" s="18"/>
      <c r="EJ231" s="18"/>
      <c r="EK231" s="18"/>
      <c r="EL231" s="18"/>
      <c r="EM231" s="18"/>
      <c r="EN231" s="18"/>
      <c r="EO231" s="18"/>
      <c r="EP231" s="18"/>
      <c r="EQ231" s="18"/>
      <c r="ER231" s="18"/>
      <c r="ES231" s="18"/>
      <c r="ET231" s="18"/>
      <c r="EU231" s="18"/>
      <c r="EV231" s="18"/>
      <c r="EW231" s="18"/>
      <c r="EX231" s="18"/>
      <c r="EY231" s="18"/>
      <c r="EZ231" s="18"/>
      <c r="FA231" s="18"/>
      <c r="FB231" s="18"/>
      <c r="FC231" s="18"/>
      <c r="FD231" s="18"/>
      <c r="FE231" s="18"/>
      <c r="FF231" s="18"/>
      <c r="FG231" s="18"/>
      <c r="FH231" s="18"/>
      <c r="FI231" s="18"/>
      <c r="FJ231" s="18"/>
      <c r="FK231" s="18"/>
      <c r="FL231" s="18"/>
      <c r="FM231" s="18"/>
      <c r="FN231" s="18"/>
      <c r="FO231" s="18"/>
      <c r="FP231" s="18"/>
      <c r="FQ231" s="18"/>
      <c r="FR231" s="18"/>
      <c r="FS231" s="18"/>
      <c r="FT231" s="18"/>
      <c r="FU231" s="18"/>
      <c r="FV231" s="18"/>
      <c r="FW231" s="18"/>
      <c r="FX231" s="18"/>
      <c r="FY231" s="18"/>
      <c r="FZ231" s="18"/>
      <c r="GA231" s="18"/>
      <c r="GB231" s="18"/>
      <c r="GC231" s="18"/>
      <c r="GD231" s="18"/>
      <c r="GE231" s="18"/>
      <c r="GF231" s="18"/>
      <c r="GG231" s="18"/>
      <c r="GH231" s="18"/>
      <c r="GI231" s="18"/>
      <c r="GJ231" s="18"/>
      <c r="GK231" s="18"/>
      <c r="GL231" s="18"/>
      <c r="GM231" s="18"/>
      <c r="GN231" s="18"/>
      <c r="GO231" s="18"/>
      <c r="GP231" s="18"/>
      <c r="GQ231" s="18"/>
      <c r="GR231" s="18"/>
      <c r="GS231" s="18"/>
      <c r="GT231" s="18"/>
      <c r="GU231" s="18"/>
      <c r="GV231" s="18"/>
      <c r="GW231" s="18"/>
      <c r="GX231" s="18"/>
      <c r="GY231" s="18"/>
      <c r="GZ231" s="18"/>
      <c r="HA231" s="18"/>
      <c r="HB231" s="18"/>
      <c r="HC231" s="18"/>
      <c r="HD231" s="18"/>
      <c r="HE231" s="18"/>
      <c r="HF231" s="18"/>
      <c r="HG231" s="18"/>
      <c r="HH231" s="18"/>
      <c r="HI231" s="18"/>
      <c r="HJ231" s="18"/>
      <c r="HK231" s="18"/>
      <c r="HL231" s="18"/>
      <c r="HM231" s="18"/>
      <c r="HN231" s="18"/>
      <c r="HO231" s="18"/>
      <c r="HP231" s="18"/>
      <c r="HQ231" s="18"/>
      <c r="HR231" s="18"/>
      <c r="HS231" s="18"/>
      <c r="HT231" s="18"/>
      <c r="HU231" s="18"/>
      <c r="HV231" s="18"/>
      <c r="HW231" s="18"/>
      <c r="HX231" s="18"/>
      <c r="HY231" s="18"/>
      <c r="HZ231" s="18"/>
      <c r="IA231" s="18"/>
      <c r="IB231" s="18"/>
      <c r="IC231" s="18"/>
      <c r="ID231" s="18"/>
      <c r="IE231" s="18"/>
      <c r="IF231" s="18"/>
      <c r="IG231" s="18"/>
      <c r="IH231" s="18"/>
      <c r="II231" s="18"/>
      <c r="IJ231" s="18"/>
      <c r="IK231" s="18"/>
      <c r="IL231" s="18"/>
      <c r="IM231" s="18"/>
      <c r="IN231" s="18"/>
      <c r="IO231" s="18"/>
      <c r="IP231" s="18"/>
      <c r="IQ231" s="18"/>
      <c r="IR231" s="18"/>
      <c r="IS231" s="18"/>
      <c r="IT231" s="18"/>
      <c r="IU231" s="18"/>
      <c r="IV231" s="18"/>
      <c r="IW231" s="18"/>
      <c r="IX231" s="18"/>
      <c r="IY231" s="18"/>
      <c r="IZ231" s="18"/>
      <c r="JA231" s="18"/>
      <c r="JB231" s="18"/>
      <c r="JC231" s="18"/>
      <c r="JD231" s="18"/>
      <c r="JE231" s="18"/>
      <c r="JF231" s="18"/>
      <c r="JG231" s="18"/>
      <c r="JH231" s="18"/>
      <c r="JI231" s="18"/>
      <c r="JJ231" s="18"/>
      <c r="JK231" s="18"/>
      <c r="JL231" s="18"/>
      <c r="JM231" s="18"/>
      <c r="JN231" s="18"/>
      <c r="JO231" s="18"/>
      <c r="JP231" s="18"/>
      <c r="JQ231" s="18"/>
      <c r="JR231" s="18"/>
      <c r="JS231" s="18"/>
      <c r="JT231" s="18"/>
      <c r="JU231" s="18"/>
      <c r="JV231" s="18"/>
      <c r="JW231" s="18"/>
      <c r="JX231" s="18"/>
    </row>
    <row r="232" spans="1:284" s="23" customFormat="1">
      <c r="A232" s="7" t="str">
        <f t="shared" si="328"/>
        <v/>
      </c>
      <c r="B232" s="8"/>
      <c r="C232" s="20"/>
      <c r="D232" s="10"/>
      <c r="E232" s="21"/>
      <c r="F232" s="11"/>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c r="DL232" s="12"/>
      <c r="DM232" s="12"/>
      <c r="DN232" s="12"/>
      <c r="DO232" s="12"/>
      <c r="DP232" s="12"/>
      <c r="DQ232" s="12"/>
      <c r="DR232" s="12"/>
      <c r="DS232" s="12"/>
      <c r="DT232" s="12"/>
      <c r="DU232" s="12"/>
      <c r="DV232" s="12"/>
      <c r="DW232" s="12"/>
      <c r="DX232" s="12"/>
      <c r="DY232" s="12"/>
      <c r="DZ232" s="12"/>
      <c r="EA232" s="12"/>
      <c r="EB232" s="12"/>
      <c r="EC232" s="12"/>
      <c r="ED232" s="12"/>
      <c r="EE232" s="12"/>
      <c r="EF232" s="12"/>
      <c r="EG232" s="12"/>
      <c r="EH232" s="12"/>
      <c r="EI232" s="12"/>
      <c r="EJ232" s="12"/>
      <c r="EK232" s="12"/>
      <c r="EL232" s="12"/>
      <c r="EM232" s="12"/>
      <c r="EN232" s="12"/>
      <c r="EO232" s="12"/>
      <c r="EP232" s="12"/>
      <c r="EQ232" s="12"/>
      <c r="ER232" s="12"/>
      <c r="ES232" s="12"/>
      <c r="ET232" s="12"/>
      <c r="EU232" s="12"/>
      <c r="EV232" s="12"/>
      <c r="EW232" s="12"/>
      <c r="EX232" s="12"/>
      <c r="EY232" s="12"/>
      <c r="EZ232" s="12"/>
      <c r="FA232" s="12"/>
      <c r="FB232" s="12"/>
      <c r="FC232" s="12"/>
      <c r="FD232" s="12"/>
      <c r="FE232" s="12"/>
      <c r="FF232" s="12"/>
      <c r="FG232" s="12"/>
      <c r="FH232" s="12"/>
      <c r="FI232" s="12"/>
      <c r="FJ232" s="12"/>
      <c r="FK232" s="12"/>
      <c r="FL232" s="12"/>
      <c r="FM232" s="12"/>
      <c r="FN232" s="12"/>
      <c r="FO232" s="12"/>
      <c r="FP232" s="12"/>
      <c r="FQ232" s="12"/>
      <c r="FR232" s="12"/>
      <c r="FS232" s="12"/>
      <c r="FT232" s="12"/>
      <c r="FU232" s="12"/>
      <c r="FV232" s="12"/>
      <c r="FW232" s="12"/>
      <c r="FX232" s="12"/>
      <c r="FY232" s="12"/>
      <c r="FZ232" s="12"/>
      <c r="GA232" s="12"/>
      <c r="GB232" s="12"/>
      <c r="GC232" s="12"/>
      <c r="GD232" s="12"/>
      <c r="GE232" s="12"/>
      <c r="GF232" s="12"/>
      <c r="GG232" s="12"/>
      <c r="GH232" s="12"/>
      <c r="GI232" s="12"/>
      <c r="GJ232" s="12"/>
      <c r="GK232" s="12"/>
      <c r="GL232" s="12"/>
      <c r="GM232" s="12"/>
      <c r="GN232" s="12"/>
      <c r="GO232" s="12"/>
      <c r="GP232" s="12"/>
      <c r="GQ232" s="12"/>
      <c r="GR232" s="12"/>
      <c r="GS232" s="12"/>
      <c r="GT232" s="12"/>
      <c r="GU232" s="12"/>
      <c r="GV232" s="12"/>
      <c r="GW232" s="12"/>
      <c r="GX232" s="12"/>
      <c r="GY232" s="12"/>
      <c r="GZ232" s="12"/>
      <c r="HA232" s="12"/>
      <c r="HB232" s="12"/>
      <c r="HC232" s="12"/>
      <c r="HD232" s="12"/>
      <c r="HE232" s="12"/>
      <c r="HF232" s="12"/>
      <c r="HG232" s="12"/>
      <c r="HH232" s="12"/>
      <c r="HI232" s="12"/>
      <c r="HJ232" s="12"/>
      <c r="HK232" s="12"/>
      <c r="HL232" s="12"/>
      <c r="HM232" s="12"/>
      <c r="HN232" s="12"/>
      <c r="HO232" s="12"/>
      <c r="HP232" s="12"/>
      <c r="HQ232" s="12"/>
      <c r="HR232" s="12"/>
      <c r="HS232" s="12"/>
      <c r="HT232" s="12"/>
      <c r="HU232" s="12"/>
      <c r="HV232" s="12"/>
      <c r="HW232" s="12"/>
      <c r="HX232" s="12"/>
      <c r="HY232" s="12"/>
      <c r="HZ232" s="12"/>
      <c r="IA232" s="12"/>
      <c r="IB232" s="12"/>
      <c r="IC232" s="12"/>
      <c r="ID232" s="12"/>
      <c r="IE232" s="12"/>
      <c r="IF232" s="12"/>
      <c r="IG232" s="12"/>
      <c r="IH232" s="12"/>
      <c r="II232" s="12"/>
      <c r="IJ232" s="12"/>
      <c r="IK232" s="12"/>
      <c r="IL232" s="12"/>
      <c r="IM232" s="12"/>
      <c r="IN232" s="12"/>
      <c r="IO232" s="12"/>
      <c r="IP232" s="12"/>
      <c r="IQ232" s="12"/>
      <c r="IR232" s="12"/>
      <c r="IS232" s="12"/>
      <c r="IT232" s="12"/>
      <c r="IU232" s="12"/>
      <c r="IV232" s="12"/>
      <c r="IW232" s="12"/>
      <c r="IX232" s="12"/>
      <c r="IY232" s="12"/>
      <c r="IZ232" s="12"/>
      <c r="JA232" s="12"/>
      <c r="JB232" s="12"/>
      <c r="JC232" s="12"/>
      <c r="JD232" s="12"/>
      <c r="JE232" s="12"/>
      <c r="JF232" s="12"/>
      <c r="JG232" s="12"/>
      <c r="JH232" s="12"/>
      <c r="JI232" s="12"/>
      <c r="JJ232" s="12"/>
      <c r="JK232" s="12"/>
      <c r="JL232" s="12"/>
      <c r="JM232" s="12"/>
      <c r="JN232" s="12"/>
      <c r="JO232" s="12"/>
      <c r="JP232" s="12"/>
      <c r="JQ232" s="12"/>
      <c r="JR232" s="12"/>
      <c r="JS232" s="12"/>
      <c r="JT232" s="12"/>
      <c r="JU232" s="12"/>
      <c r="JV232" s="12"/>
      <c r="JW232" s="12"/>
      <c r="JX232" s="12"/>
    </row>
    <row r="233" spans="1:284" s="23" customFormat="1" ht="18.75" thickBot="1">
      <c r="A233" s="14" t="str">
        <f t="shared" si="328"/>
        <v/>
      </c>
      <c r="B233" s="15"/>
      <c r="C233" s="16"/>
      <c r="D233" s="17"/>
      <c r="E233" s="22"/>
      <c r="F233" s="19"/>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c r="DD233" s="18"/>
      <c r="DE233" s="18"/>
      <c r="DF233" s="18"/>
      <c r="DG233" s="18"/>
      <c r="DH233" s="18"/>
      <c r="DI233" s="18"/>
      <c r="DJ233" s="18"/>
      <c r="DK233" s="18"/>
      <c r="DL233" s="18"/>
      <c r="DM233" s="18"/>
      <c r="DN233" s="18"/>
      <c r="DO233" s="18"/>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18"/>
      <c r="GV233" s="18"/>
      <c r="GW233" s="18"/>
      <c r="GX233" s="18"/>
      <c r="GY233" s="18"/>
      <c r="GZ233" s="18"/>
      <c r="HA233" s="18"/>
      <c r="HB233" s="18"/>
      <c r="HC233" s="18"/>
      <c r="HD233" s="18"/>
      <c r="HE233" s="18"/>
      <c r="HF233" s="18"/>
      <c r="HG233" s="18"/>
      <c r="HH233" s="18"/>
      <c r="HI233" s="18"/>
      <c r="HJ233" s="18"/>
      <c r="HK233" s="18"/>
      <c r="HL233" s="18"/>
      <c r="HM233" s="18"/>
      <c r="HN233" s="18"/>
      <c r="HO233" s="18"/>
      <c r="HP233" s="18"/>
      <c r="HQ233" s="18"/>
      <c r="HR233" s="18"/>
      <c r="HS233" s="18"/>
      <c r="HT233" s="18"/>
      <c r="HU233" s="18"/>
      <c r="HV233" s="18"/>
      <c r="HW233" s="18"/>
      <c r="HX233" s="18"/>
      <c r="HY233" s="18"/>
      <c r="HZ233" s="18"/>
      <c r="IA233" s="18"/>
      <c r="IB233" s="18"/>
      <c r="IC233" s="18"/>
      <c r="ID233" s="18"/>
      <c r="IE233" s="18"/>
      <c r="IF233" s="18"/>
      <c r="IG233" s="18"/>
      <c r="IH233" s="18"/>
      <c r="II233" s="18"/>
      <c r="IJ233" s="18"/>
      <c r="IK233" s="18"/>
      <c r="IL233" s="18"/>
      <c r="IM233" s="18"/>
      <c r="IN233" s="18"/>
      <c r="IO233" s="18"/>
      <c r="IP233" s="18"/>
      <c r="IQ233" s="18"/>
      <c r="IR233" s="18"/>
      <c r="IS233" s="18"/>
      <c r="IT233" s="18"/>
      <c r="IU233" s="18"/>
      <c r="IV233" s="18"/>
      <c r="IW233" s="18"/>
      <c r="IX233" s="18"/>
      <c r="IY233" s="18"/>
      <c r="IZ233" s="18"/>
      <c r="JA233" s="18"/>
      <c r="JB233" s="18"/>
      <c r="JC233" s="18"/>
      <c r="JD233" s="18"/>
      <c r="JE233" s="18"/>
      <c r="JF233" s="18"/>
      <c r="JG233" s="18"/>
      <c r="JH233" s="18"/>
      <c r="JI233" s="18"/>
      <c r="JJ233" s="18"/>
      <c r="JK233" s="18"/>
      <c r="JL233" s="18"/>
      <c r="JM233" s="18"/>
      <c r="JN233" s="18"/>
      <c r="JO233" s="18"/>
      <c r="JP233" s="18"/>
      <c r="JQ233" s="18"/>
      <c r="JR233" s="18"/>
      <c r="JS233" s="18"/>
      <c r="JT233" s="18"/>
      <c r="JU233" s="18"/>
      <c r="JV233" s="18"/>
      <c r="JW233" s="18"/>
      <c r="JX233" s="18"/>
    </row>
    <row r="234" spans="1:284" s="23" customFormat="1">
      <c r="A234" s="7" t="str">
        <f t="shared" si="328"/>
        <v/>
      </c>
      <c r="B234" s="8"/>
      <c r="C234" s="20"/>
      <c r="D234" s="10"/>
      <c r="E234" s="21"/>
      <c r="F234" s="11"/>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c r="DL234" s="12"/>
      <c r="DM234" s="12"/>
      <c r="DN234" s="12"/>
      <c r="DO234" s="12"/>
      <c r="DP234" s="12"/>
      <c r="DQ234" s="12"/>
      <c r="DR234" s="12"/>
      <c r="DS234" s="12"/>
      <c r="DT234" s="12"/>
      <c r="DU234" s="12"/>
      <c r="DV234" s="12"/>
      <c r="DW234" s="12"/>
      <c r="DX234" s="12"/>
      <c r="DY234" s="12"/>
      <c r="DZ234" s="12"/>
      <c r="EA234" s="12"/>
      <c r="EB234" s="12"/>
      <c r="EC234" s="12"/>
      <c r="ED234" s="12"/>
      <c r="EE234" s="12"/>
      <c r="EF234" s="12"/>
      <c r="EG234" s="12"/>
      <c r="EH234" s="12"/>
      <c r="EI234" s="12"/>
      <c r="EJ234" s="12"/>
      <c r="EK234" s="12"/>
      <c r="EL234" s="12"/>
      <c r="EM234" s="12"/>
      <c r="EN234" s="12"/>
      <c r="EO234" s="12"/>
      <c r="EP234" s="12"/>
      <c r="EQ234" s="12"/>
      <c r="ER234" s="12"/>
      <c r="ES234" s="12"/>
      <c r="ET234" s="12"/>
      <c r="EU234" s="12"/>
      <c r="EV234" s="12"/>
      <c r="EW234" s="12"/>
      <c r="EX234" s="12"/>
      <c r="EY234" s="12"/>
      <c r="EZ234" s="12"/>
      <c r="FA234" s="12"/>
      <c r="FB234" s="12"/>
      <c r="FC234" s="12"/>
      <c r="FD234" s="12"/>
      <c r="FE234" s="12"/>
      <c r="FF234" s="12"/>
      <c r="FG234" s="12"/>
      <c r="FH234" s="12"/>
      <c r="FI234" s="12"/>
      <c r="FJ234" s="12"/>
      <c r="FK234" s="12"/>
      <c r="FL234" s="12"/>
      <c r="FM234" s="12"/>
      <c r="FN234" s="12"/>
      <c r="FO234" s="12"/>
      <c r="FP234" s="12"/>
      <c r="FQ234" s="12"/>
      <c r="FR234" s="12"/>
      <c r="FS234" s="12"/>
      <c r="FT234" s="12"/>
      <c r="FU234" s="12"/>
      <c r="FV234" s="12"/>
      <c r="FW234" s="12"/>
      <c r="FX234" s="12"/>
      <c r="FY234" s="12"/>
      <c r="FZ234" s="12"/>
      <c r="GA234" s="12"/>
      <c r="GB234" s="12"/>
      <c r="GC234" s="12"/>
      <c r="GD234" s="12"/>
      <c r="GE234" s="12"/>
      <c r="GF234" s="12"/>
      <c r="GG234" s="12"/>
      <c r="GH234" s="12"/>
      <c r="GI234" s="12"/>
      <c r="GJ234" s="12"/>
      <c r="GK234" s="12"/>
      <c r="GL234" s="12"/>
      <c r="GM234" s="12"/>
      <c r="GN234" s="12"/>
      <c r="GO234" s="12"/>
      <c r="GP234" s="12"/>
      <c r="GQ234" s="12"/>
      <c r="GR234" s="12"/>
      <c r="GS234" s="12"/>
      <c r="GT234" s="12"/>
      <c r="GU234" s="12"/>
      <c r="GV234" s="12"/>
      <c r="GW234" s="12"/>
      <c r="GX234" s="12"/>
      <c r="GY234" s="12"/>
      <c r="GZ234" s="12"/>
      <c r="HA234" s="12"/>
      <c r="HB234" s="12"/>
      <c r="HC234" s="12"/>
      <c r="HD234" s="12"/>
      <c r="HE234" s="12"/>
      <c r="HF234" s="12"/>
      <c r="HG234" s="12"/>
      <c r="HH234" s="12"/>
      <c r="HI234" s="12"/>
      <c r="HJ234" s="12"/>
      <c r="HK234" s="12"/>
      <c r="HL234" s="12"/>
      <c r="HM234" s="12"/>
      <c r="HN234" s="12"/>
      <c r="HO234" s="12"/>
      <c r="HP234" s="12"/>
      <c r="HQ234" s="12"/>
      <c r="HR234" s="12"/>
      <c r="HS234" s="12"/>
      <c r="HT234" s="12"/>
      <c r="HU234" s="12"/>
      <c r="HV234" s="12"/>
      <c r="HW234" s="12"/>
      <c r="HX234" s="12"/>
      <c r="HY234" s="12"/>
      <c r="HZ234" s="12"/>
      <c r="IA234" s="12"/>
      <c r="IB234" s="12"/>
      <c r="IC234" s="12"/>
      <c r="ID234" s="12"/>
      <c r="IE234" s="12"/>
      <c r="IF234" s="12"/>
      <c r="IG234" s="12"/>
      <c r="IH234" s="12"/>
      <c r="II234" s="12"/>
      <c r="IJ234" s="12"/>
      <c r="IK234" s="12"/>
      <c r="IL234" s="12"/>
      <c r="IM234" s="12"/>
      <c r="IN234" s="12"/>
      <c r="IO234" s="12"/>
      <c r="IP234" s="12"/>
      <c r="IQ234" s="12"/>
      <c r="IR234" s="12"/>
      <c r="IS234" s="12"/>
      <c r="IT234" s="12"/>
      <c r="IU234" s="12"/>
      <c r="IV234" s="12"/>
      <c r="IW234" s="12"/>
      <c r="IX234" s="12"/>
      <c r="IY234" s="12"/>
      <c r="IZ234" s="12"/>
      <c r="JA234" s="12"/>
      <c r="JB234" s="12"/>
      <c r="JC234" s="12"/>
      <c r="JD234" s="12"/>
      <c r="JE234" s="12"/>
      <c r="JF234" s="12"/>
      <c r="JG234" s="12"/>
      <c r="JH234" s="12"/>
      <c r="JI234" s="12"/>
      <c r="JJ234" s="12"/>
      <c r="JK234" s="12"/>
      <c r="JL234" s="12"/>
      <c r="JM234" s="12"/>
      <c r="JN234" s="12"/>
      <c r="JO234" s="12"/>
      <c r="JP234" s="12"/>
      <c r="JQ234" s="12"/>
      <c r="JR234" s="12"/>
      <c r="JS234" s="12"/>
      <c r="JT234" s="12"/>
      <c r="JU234" s="12"/>
      <c r="JV234" s="12"/>
      <c r="JW234" s="12"/>
      <c r="JX234" s="12"/>
    </row>
    <row r="235" spans="1:284" s="23" customFormat="1" ht="18.75" thickBot="1">
      <c r="A235" s="14" t="str">
        <f t="shared" si="328"/>
        <v/>
      </c>
      <c r="B235" s="15"/>
      <c r="C235" s="16"/>
      <c r="D235" s="17"/>
      <c r="E235" s="22"/>
      <c r="F235" s="19"/>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c r="DD235" s="18"/>
      <c r="DE235" s="18"/>
      <c r="DF235" s="18"/>
      <c r="DG235" s="18"/>
      <c r="DH235" s="18"/>
      <c r="DI235" s="18"/>
      <c r="DJ235" s="18"/>
      <c r="DK235" s="18"/>
      <c r="DL235" s="18"/>
      <c r="DM235" s="18"/>
      <c r="DN235" s="18"/>
      <c r="DO235" s="18"/>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18"/>
      <c r="GV235" s="18"/>
      <c r="GW235" s="18"/>
      <c r="GX235" s="18"/>
      <c r="GY235" s="18"/>
      <c r="GZ235" s="18"/>
      <c r="HA235" s="18"/>
      <c r="HB235" s="18"/>
      <c r="HC235" s="18"/>
      <c r="HD235" s="18"/>
      <c r="HE235" s="18"/>
      <c r="HF235" s="18"/>
      <c r="HG235" s="18"/>
      <c r="HH235" s="18"/>
      <c r="HI235" s="18"/>
      <c r="HJ235" s="18"/>
      <c r="HK235" s="18"/>
      <c r="HL235" s="18"/>
      <c r="HM235" s="18"/>
      <c r="HN235" s="18"/>
      <c r="HO235" s="18"/>
      <c r="HP235" s="18"/>
      <c r="HQ235" s="18"/>
      <c r="HR235" s="18"/>
      <c r="HS235" s="18"/>
      <c r="HT235" s="18"/>
      <c r="HU235" s="18"/>
      <c r="HV235" s="18"/>
      <c r="HW235" s="18"/>
      <c r="HX235" s="18"/>
      <c r="HY235" s="18"/>
      <c r="HZ235" s="18"/>
      <c r="IA235" s="18"/>
      <c r="IB235" s="18"/>
      <c r="IC235" s="18"/>
      <c r="ID235" s="18"/>
      <c r="IE235" s="18"/>
      <c r="IF235" s="18"/>
      <c r="IG235" s="18"/>
      <c r="IH235" s="18"/>
      <c r="II235" s="18"/>
      <c r="IJ235" s="18"/>
      <c r="IK235" s="18"/>
      <c r="IL235" s="18"/>
      <c r="IM235" s="18"/>
      <c r="IN235" s="18"/>
      <c r="IO235" s="18"/>
      <c r="IP235" s="18"/>
      <c r="IQ235" s="18"/>
      <c r="IR235" s="18"/>
      <c r="IS235" s="18"/>
      <c r="IT235" s="18"/>
      <c r="IU235" s="18"/>
      <c r="IV235" s="18"/>
      <c r="IW235" s="18"/>
      <c r="IX235" s="18"/>
      <c r="IY235" s="18"/>
      <c r="IZ235" s="18"/>
      <c r="JA235" s="18"/>
      <c r="JB235" s="18"/>
      <c r="JC235" s="18"/>
      <c r="JD235" s="18"/>
      <c r="JE235" s="18"/>
      <c r="JF235" s="18"/>
      <c r="JG235" s="18"/>
      <c r="JH235" s="18"/>
      <c r="JI235" s="18"/>
      <c r="JJ235" s="18"/>
      <c r="JK235" s="18"/>
      <c r="JL235" s="18"/>
      <c r="JM235" s="18"/>
      <c r="JN235" s="18"/>
      <c r="JO235" s="18"/>
      <c r="JP235" s="18"/>
      <c r="JQ235" s="18"/>
      <c r="JR235" s="18"/>
      <c r="JS235" s="18"/>
      <c r="JT235" s="18"/>
      <c r="JU235" s="18"/>
      <c r="JV235" s="18"/>
      <c r="JW235" s="18"/>
      <c r="JX235" s="18"/>
    </row>
    <row r="236" spans="1:284" s="23" customFormat="1">
      <c r="A236" s="7" t="str">
        <f t="shared" si="328"/>
        <v/>
      </c>
      <c r="B236" s="8"/>
      <c r="C236" s="20"/>
      <c r="D236" s="10"/>
      <c r="E236" s="21"/>
      <c r="F236" s="11"/>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c r="IU236" s="12"/>
      <c r="IV236" s="12"/>
      <c r="IW236" s="12"/>
      <c r="IX236" s="12"/>
      <c r="IY236" s="12"/>
      <c r="IZ236" s="12"/>
      <c r="JA236" s="12"/>
      <c r="JB236" s="12"/>
      <c r="JC236" s="12"/>
      <c r="JD236" s="12"/>
      <c r="JE236" s="12"/>
      <c r="JF236" s="12"/>
      <c r="JG236" s="12"/>
      <c r="JH236" s="12"/>
      <c r="JI236" s="12"/>
      <c r="JJ236" s="12"/>
      <c r="JK236" s="12"/>
      <c r="JL236" s="12"/>
      <c r="JM236" s="12"/>
      <c r="JN236" s="12"/>
      <c r="JO236" s="12"/>
      <c r="JP236" s="12"/>
      <c r="JQ236" s="12"/>
      <c r="JR236" s="12"/>
      <c r="JS236" s="12"/>
      <c r="JT236" s="12"/>
      <c r="JU236" s="12"/>
      <c r="JV236" s="12"/>
      <c r="JW236" s="12"/>
      <c r="JX236" s="12"/>
    </row>
    <row r="237" spans="1:284" s="23" customFormat="1" ht="18.75" thickBot="1">
      <c r="A237" s="14" t="str">
        <f t="shared" si="328"/>
        <v/>
      </c>
      <c r="B237" s="15"/>
      <c r="C237" s="16"/>
      <c r="D237" s="17"/>
      <c r="E237" s="22"/>
      <c r="F237" s="19"/>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c r="DD237" s="18"/>
      <c r="DE237" s="18"/>
      <c r="DF237" s="18"/>
      <c r="DG237" s="18"/>
      <c r="DH237" s="18"/>
      <c r="DI237" s="18"/>
      <c r="DJ237" s="18"/>
      <c r="DK237" s="18"/>
      <c r="DL237" s="18"/>
      <c r="DM237" s="18"/>
      <c r="DN237" s="18"/>
      <c r="DO237" s="18"/>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18"/>
      <c r="GV237" s="18"/>
      <c r="GW237" s="18"/>
      <c r="GX237" s="18"/>
      <c r="GY237" s="18"/>
      <c r="GZ237" s="18"/>
      <c r="HA237" s="18"/>
      <c r="HB237" s="18"/>
      <c r="HC237" s="18"/>
      <c r="HD237" s="18"/>
      <c r="HE237" s="18"/>
      <c r="HF237" s="18"/>
      <c r="HG237" s="18"/>
      <c r="HH237" s="18"/>
      <c r="HI237" s="18"/>
      <c r="HJ237" s="18"/>
      <c r="HK237" s="18"/>
      <c r="HL237" s="18"/>
      <c r="HM237" s="18"/>
      <c r="HN237" s="18"/>
      <c r="HO237" s="18"/>
      <c r="HP237" s="18"/>
      <c r="HQ237" s="18"/>
      <c r="HR237" s="18"/>
      <c r="HS237" s="18"/>
      <c r="HT237" s="18"/>
      <c r="HU237" s="18"/>
      <c r="HV237" s="18"/>
      <c r="HW237" s="18"/>
      <c r="HX237" s="18"/>
      <c r="HY237" s="18"/>
      <c r="HZ237" s="18"/>
      <c r="IA237" s="18"/>
      <c r="IB237" s="18"/>
      <c r="IC237" s="18"/>
      <c r="ID237" s="18"/>
      <c r="IE237" s="18"/>
      <c r="IF237" s="18"/>
      <c r="IG237" s="18"/>
      <c r="IH237" s="18"/>
      <c r="II237" s="18"/>
      <c r="IJ237" s="18"/>
      <c r="IK237" s="18"/>
      <c r="IL237" s="18"/>
      <c r="IM237" s="18"/>
      <c r="IN237" s="18"/>
      <c r="IO237" s="18"/>
      <c r="IP237" s="18"/>
      <c r="IQ237" s="18"/>
      <c r="IR237" s="18"/>
      <c r="IS237" s="18"/>
      <c r="IT237" s="18"/>
      <c r="IU237" s="18"/>
      <c r="IV237" s="18"/>
      <c r="IW237" s="18"/>
      <c r="IX237" s="18"/>
      <c r="IY237" s="18"/>
      <c r="IZ237" s="18"/>
      <c r="JA237" s="18"/>
      <c r="JB237" s="18"/>
      <c r="JC237" s="18"/>
      <c r="JD237" s="18"/>
      <c r="JE237" s="18"/>
      <c r="JF237" s="18"/>
      <c r="JG237" s="18"/>
      <c r="JH237" s="18"/>
      <c r="JI237" s="18"/>
      <c r="JJ237" s="18"/>
      <c r="JK237" s="18"/>
      <c r="JL237" s="18"/>
      <c r="JM237" s="18"/>
      <c r="JN237" s="18"/>
      <c r="JO237" s="18"/>
      <c r="JP237" s="18"/>
      <c r="JQ237" s="18"/>
      <c r="JR237" s="18"/>
      <c r="JS237" s="18"/>
      <c r="JT237" s="18"/>
      <c r="JU237" s="18"/>
      <c r="JV237" s="18"/>
      <c r="JW237" s="18"/>
      <c r="JX237" s="18"/>
    </row>
    <row r="238" spans="1:284" s="23" customFormat="1">
      <c r="A238" s="7" t="str">
        <f t="shared" si="328"/>
        <v/>
      </c>
      <c r="B238" s="8"/>
      <c r="C238" s="20"/>
      <c r="D238" s="10"/>
      <c r="E238" s="21"/>
      <c r="F238" s="11"/>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row>
    <row r="239" spans="1:284" s="23" customFormat="1" ht="18.75" thickBot="1">
      <c r="A239" s="14" t="str">
        <f t="shared" si="328"/>
        <v/>
      </c>
      <c r="B239" s="15"/>
      <c r="C239" s="16"/>
      <c r="D239" s="17"/>
      <c r="E239" s="22"/>
      <c r="F239" s="19"/>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c r="DD239" s="18"/>
      <c r="DE239" s="18"/>
      <c r="DF239" s="18"/>
      <c r="DG239" s="18"/>
      <c r="DH239" s="18"/>
      <c r="DI239" s="18"/>
      <c r="DJ239" s="18"/>
      <c r="DK239" s="18"/>
      <c r="DL239" s="18"/>
      <c r="DM239" s="18"/>
      <c r="DN239" s="18"/>
      <c r="DO239" s="18"/>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18"/>
      <c r="GV239" s="18"/>
      <c r="GW239" s="18"/>
      <c r="GX239" s="18"/>
      <c r="GY239" s="18"/>
      <c r="GZ239" s="18"/>
      <c r="HA239" s="18"/>
      <c r="HB239" s="18"/>
      <c r="HC239" s="18"/>
      <c r="HD239" s="18"/>
      <c r="HE239" s="18"/>
      <c r="HF239" s="18"/>
      <c r="HG239" s="18"/>
      <c r="HH239" s="18"/>
      <c r="HI239" s="18"/>
      <c r="HJ239" s="18"/>
      <c r="HK239" s="18"/>
      <c r="HL239" s="18"/>
      <c r="HM239" s="18"/>
      <c r="HN239" s="18"/>
      <c r="HO239" s="18"/>
      <c r="HP239" s="18"/>
      <c r="HQ239" s="18"/>
      <c r="HR239" s="18"/>
      <c r="HS239" s="18"/>
      <c r="HT239" s="18"/>
      <c r="HU239" s="18"/>
      <c r="HV239" s="18"/>
      <c r="HW239" s="18"/>
      <c r="HX239" s="18"/>
      <c r="HY239" s="18"/>
      <c r="HZ239" s="18"/>
      <c r="IA239" s="18"/>
      <c r="IB239" s="18"/>
      <c r="IC239" s="18"/>
      <c r="ID239" s="18"/>
      <c r="IE239" s="18"/>
      <c r="IF239" s="18"/>
      <c r="IG239" s="18"/>
      <c r="IH239" s="18"/>
      <c r="II239" s="18"/>
      <c r="IJ239" s="18"/>
      <c r="IK239" s="18"/>
      <c r="IL239" s="18"/>
      <c r="IM239" s="18"/>
      <c r="IN239" s="18"/>
      <c r="IO239" s="18"/>
      <c r="IP239" s="18"/>
      <c r="IQ239" s="18"/>
      <c r="IR239" s="18"/>
      <c r="IS239" s="18"/>
      <c r="IT239" s="18"/>
      <c r="IU239" s="18"/>
      <c r="IV239" s="18"/>
      <c r="IW239" s="18"/>
      <c r="IX239" s="18"/>
      <c r="IY239" s="18"/>
      <c r="IZ239" s="18"/>
      <c r="JA239" s="18"/>
      <c r="JB239" s="18"/>
      <c r="JC239" s="18"/>
      <c r="JD239" s="18"/>
      <c r="JE239" s="18"/>
      <c r="JF239" s="18"/>
      <c r="JG239" s="18"/>
      <c r="JH239" s="18"/>
      <c r="JI239" s="18"/>
      <c r="JJ239" s="18"/>
      <c r="JK239" s="18"/>
      <c r="JL239" s="18"/>
      <c r="JM239" s="18"/>
      <c r="JN239" s="18"/>
      <c r="JO239" s="18"/>
      <c r="JP239" s="18"/>
      <c r="JQ239" s="18"/>
      <c r="JR239" s="18"/>
      <c r="JS239" s="18"/>
      <c r="JT239" s="18"/>
      <c r="JU239" s="18"/>
      <c r="JV239" s="18"/>
      <c r="JW239" s="18"/>
      <c r="JX239" s="18"/>
    </row>
    <row r="240" spans="1:284" s="23" customFormat="1">
      <c r="A240" s="7" t="str">
        <f t="shared" si="328"/>
        <v/>
      </c>
      <c r="B240" s="8"/>
      <c r="C240" s="20"/>
      <c r="D240" s="10"/>
      <c r="E240" s="21"/>
      <c r="F240" s="11"/>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c r="IU240" s="12"/>
      <c r="IV240" s="12"/>
      <c r="IW240" s="12"/>
      <c r="IX240" s="12"/>
      <c r="IY240" s="12"/>
      <c r="IZ240" s="12"/>
      <c r="JA240" s="12"/>
      <c r="JB240" s="12"/>
      <c r="JC240" s="12"/>
      <c r="JD240" s="12"/>
      <c r="JE240" s="12"/>
      <c r="JF240" s="12"/>
      <c r="JG240" s="12"/>
      <c r="JH240" s="12"/>
      <c r="JI240" s="12"/>
      <c r="JJ240" s="12"/>
      <c r="JK240" s="12"/>
      <c r="JL240" s="12"/>
      <c r="JM240" s="12"/>
      <c r="JN240" s="12"/>
      <c r="JO240" s="12"/>
      <c r="JP240" s="12"/>
      <c r="JQ240" s="12"/>
      <c r="JR240" s="12"/>
      <c r="JS240" s="12"/>
      <c r="JT240" s="12"/>
      <c r="JU240" s="12"/>
      <c r="JV240" s="12"/>
      <c r="JW240" s="12"/>
      <c r="JX240" s="12"/>
    </row>
    <row r="241" spans="1:284" s="23" customFormat="1" ht="18.75" thickBot="1">
      <c r="A241" s="14" t="str">
        <f t="shared" si="328"/>
        <v/>
      </c>
      <c r="B241" s="15"/>
      <c r="C241" s="16"/>
      <c r="D241" s="17"/>
      <c r="E241" s="22"/>
      <c r="F241" s="19"/>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c r="DD241" s="18"/>
      <c r="DE241" s="18"/>
      <c r="DF241" s="18"/>
      <c r="DG241" s="18"/>
      <c r="DH241" s="18"/>
      <c r="DI241" s="18"/>
      <c r="DJ241" s="18"/>
      <c r="DK241" s="18"/>
      <c r="DL241" s="18"/>
      <c r="DM241" s="18"/>
      <c r="DN241" s="18"/>
      <c r="DO241" s="18"/>
      <c r="DP241" s="18"/>
      <c r="DQ241" s="18"/>
      <c r="DR241" s="18"/>
      <c r="DS241" s="18"/>
      <c r="DT241" s="18"/>
      <c r="DU241" s="18"/>
      <c r="DV241" s="18"/>
      <c r="DW241" s="18"/>
      <c r="DX241" s="18"/>
      <c r="DY241" s="18"/>
      <c r="DZ241" s="18"/>
      <c r="EA241" s="18"/>
      <c r="EB241" s="18"/>
      <c r="EC241" s="18"/>
      <c r="ED241" s="18"/>
      <c r="EE241" s="18"/>
      <c r="EF241" s="18"/>
      <c r="EG241" s="18"/>
      <c r="EH241" s="18"/>
      <c r="EI241" s="18"/>
      <c r="EJ241" s="18"/>
      <c r="EK241" s="18"/>
      <c r="EL241" s="18"/>
      <c r="EM241" s="18"/>
      <c r="EN241" s="18"/>
      <c r="EO241" s="18"/>
      <c r="EP241" s="18"/>
      <c r="EQ241" s="18"/>
      <c r="ER241" s="18"/>
      <c r="ES241" s="18"/>
      <c r="ET241" s="18"/>
      <c r="EU241" s="18"/>
      <c r="EV241" s="18"/>
      <c r="EW241" s="18"/>
      <c r="EX241" s="18"/>
      <c r="EY241" s="18"/>
      <c r="EZ241" s="18"/>
      <c r="FA241" s="18"/>
      <c r="FB241" s="18"/>
      <c r="FC241" s="18"/>
      <c r="FD241" s="18"/>
      <c r="FE241" s="18"/>
      <c r="FF241" s="18"/>
      <c r="FG241" s="18"/>
      <c r="FH241" s="18"/>
      <c r="FI241" s="18"/>
      <c r="FJ241" s="18"/>
      <c r="FK241" s="18"/>
      <c r="FL241" s="18"/>
      <c r="FM241" s="18"/>
      <c r="FN241" s="18"/>
      <c r="FO241" s="18"/>
      <c r="FP241" s="18"/>
      <c r="FQ241" s="18"/>
      <c r="FR241" s="18"/>
      <c r="FS241" s="18"/>
      <c r="FT241" s="18"/>
      <c r="FU241" s="18"/>
      <c r="FV241" s="18"/>
      <c r="FW241" s="18"/>
      <c r="FX241" s="18"/>
      <c r="FY241" s="18"/>
      <c r="FZ241" s="18"/>
      <c r="GA241" s="18"/>
      <c r="GB241" s="18"/>
      <c r="GC241" s="18"/>
      <c r="GD241" s="18"/>
      <c r="GE241" s="18"/>
      <c r="GF241" s="18"/>
      <c r="GG241" s="18"/>
      <c r="GH241" s="18"/>
      <c r="GI241" s="18"/>
      <c r="GJ241" s="18"/>
      <c r="GK241" s="18"/>
      <c r="GL241" s="18"/>
      <c r="GM241" s="18"/>
      <c r="GN241" s="18"/>
      <c r="GO241" s="18"/>
      <c r="GP241" s="18"/>
      <c r="GQ241" s="18"/>
      <c r="GR241" s="18"/>
      <c r="GS241" s="18"/>
      <c r="GT241" s="18"/>
      <c r="GU241" s="18"/>
      <c r="GV241" s="18"/>
      <c r="GW241" s="18"/>
      <c r="GX241" s="18"/>
      <c r="GY241" s="18"/>
      <c r="GZ241" s="18"/>
      <c r="HA241" s="18"/>
      <c r="HB241" s="18"/>
      <c r="HC241" s="18"/>
      <c r="HD241" s="18"/>
      <c r="HE241" s="18"/>
      <c r="HF241" s="18"/>
      <c r="HG241" s="18"/>
      <c r="HH241" s="18"/>
      <c r="HI241" s="18"/>
      <c r="HJ241" s="18"/>
      <c r="HK241" s="18"/>
      <c r="HL241" s="18"/>
      <c r="HM241" s="18"/>
      <c r="HN241" s="18"/>
      <c r="HO241" s="18"/>
      <c r="HP241" s="18"/>
      <c r="HQ241" s="18"/>
      <c r="HR241" s="18"/>
      <c r="HS241" s="18"/>
      <c r="HT241" s="18"/>
      <c r="HU241" s="18"/>
      <c r="HV241" s="18"/>
      <c r="HW241" s="18"/>
      <c r="HX241" s="18"/>
      <c r="HY241" s="18"/>
      <c r="HZ241" s="18"/>
      <c r="IA241" s="18"/>
      <c r="IB241" s="18"/>
      <c r="IC241" s="18"/>
      <c r="ID241" s="18"/>
      <c r="IE241" s="18"/>
      <c r="IF241" s="18"/>
      <c r="IG241" s="18"/>
      <c r="IH241" s="18"/>
      <c r="II241" s="18"/>
      <c r="IJ241" s="18"/>
      <c r="IK241" s="18"/>
      <c r="IL241" s="18"/>
      <c r="IM241" s="18"/>
      <c r="IN241" s="18"/>
      <c r="IO241" s="18"/>
      <c r="IP241" s="18"/>
      <c r="IQ241" s="18"/>
      <c r="IR241" s="18"/>
      <c r="IS241" s="18"/>
      <c r="IT241" s="18"/>
      <c r="IU241" s="18"/>
      <c r="IV241" s="18"/>
      <c r="IW241" s="18"/>
      <c r="IX241" s="18"/>
      <c r="IY241" s="18"/>
      <c r="IZ241" s="18"/>
      <c r="JA241" s="18"/>
      <c r="JB241" s="18"/>
      <c r="JC241" s="18"/>
      <c r="JD241" s="18"/>
      <c r="JE241" s="18"/>
      <c r="JF241" s="18"/>
      <c r="JG241" s="18"/>
      <c r="JH241" s="18"/>
      <c r="JI241" s="18"/>
      <c r="JJ241" s="18"/>
      <c r="JK241" s="18"/>
      <c r="JL241" s="18"/>
      <c r="JM241" s="18"/>
      <c r="JN241" s="18"/>
      <c r="JO241" s="18"/>
      <c r="JP241" s="18"/>
      <c r="JQ241" s="18"/>
      <c r="JR241" s="18"/>
      <c r="JS241" s="18"/>
      <c r="JT241" s="18"/>
      <c r="JU241" s="18"/>
      <c r="JV241" s="18"/>
      <c r="JW241" s="18"/>
      <c r="JX241" s="18"/>
    </row>
    <row r="242" spans="1:284" s="23" customFormat="1">
      <c r="A242" s="7" t="str">
        <f t="shared" si="328"/>
        <v/>
      </c>
      <c r="B242" s="8"/>
      <c r="C242" s="20"/>
      <c r="D242" s="10"/>
      <c r="E242" s="21"/>
      <c r="F242" s="11"/>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c r="DI242" s="12"/>
      <c r="DJ242" s="12"/>
      <c r="DK242" s="12"/>
      <c r="DL242" s="12"/>
      <c r="DM242" s="12"/>
      <c r="DN242" s="12"/>
      <c r="DO242" s="12"/>
      <c r="DP242" s="12"/>
      <c r="DQ242" s="12"/>
      <c r="DR242" s="12"/>
      <c r="DS242" s="12"/>
      <c r="DT242" s="12"/>
      <c r="DU242" s="12"/>
      <c r="DV242" s="12"/>
      <c r="DW242" s="12"/>
      <c r="DX242" s="12"/>
      <c r="DY242" s="12"/>
      <c r="DZ242" s="12"/>
      <c r="EA242" s="12"/>
      <c r="EB242" s="12"/>
      <c r="EC242" s="12"/>
      <c r="ED242" s="12"/>
      <c r="EE242" s="12"/>
      <c r="EF242" s="12"/>
      <c r="EG242" s="12"/>
      <c r="EH242" s="12"/>
      <c r="EI242" s="12"/>
      <c r="EJ242" s="12"/>
      <c r="EK242" s="12"/>
      <c r="EL242" s="12"/>
      <c r="EM242" s="12"/>
      <c r="EN242" s="12"/>
      <c r="EO242" s="12"/>
      <c r="EP242" s="12"/>
      <c r="EQ242" s="12"/>
      <c r="ER242" s="12"/>
      <c r="ES242" s="12"/>
      <c r="ET242" s="12"/>
      <c r="EU242" s="12"/>
      <c r="EV242" s="12"/>
      <c r="EW242" s="12"/>
      <c r="EX242" s="12"/>
      <c r="EY242" s="12"/>
      <c r="EZ242" s="12"/>
      <c r="FA242" s="12"/>
      <c r="FB242" s="12"/>
      <c r="FC242" s="12"/>
      <c r="FD242" s="12"/>
      <c r="FE242" s="12"/>
      <c r="FF242" s="12"/>
      <c r="FG242" s="12"/>
      <c r="FH242" s="12"/>
      <c r="FI242" s="12"/>
      <c r="FJ242" s="12"/>
      <c r="FK242" s="12"/>
      <c r="FL242" s="12"/>
      <c r="FM242" s="12"/>
      <c r="FN242" s="12"/>
      <c r="FO242" s="12"/>
      <c r="FP242" s="12"/>
      <c r="FQ242" s="12"/>
      <c r="FR242" s="12"/>
      <c r="FS242" s="12"/>
      <c r="FT242" s="12"/>
      <c r="FU242" s="12"/>
      <c r="FV242" s="12"/>
      <c r="FW242" s="12"/>
      <c r="FX242" s="12"/>
      <c r="FY242" s="12"/>
      <c r="FZ242" s="12"/>
      <c r="GA242" s="12"/>
      <c r="GB242" s="12"/>
      <c r="GC242" s="12"/>
      <c r="GD242" s="12"/>
      <c r="GE242" s="12"/>
      <c r="GF242" s="12"/>
      <c r="GG242" s="12"/>
      <c r="GH242" s="12"/>
      <c r="GI242" s="12"/>
      <c r="GJ242" s="12"/>
      <c r="GK242" s="12"/>
      <c r="GL242" s="12"/>
      <c r="GM242" s="12"/>
      <c r="GN242" s="12"/>
      <c r="GO242" s="12"/>
      <c r="GP242" s="12"/>
      <c r="GQ242" s="12"/>
      <c r="GR242" s="12"/>
      <c r="GS242" s="12"/>
      <c r="GT242" s="12"/>
      <c r="GU242" s="12"/>
      <c r="GV242" s="12"/>
      <c r="GW242" s="12"/>
      <c r="GX242" s="12"/>
      <c r="GY242" s="12"/>
      <c r="GZ242" s="12"/>
      <c r="HA242" s="12"/>
      <c r="HB242" s="12"/>
      <c r="HC242" s="12"/>
      <c r="HD242" s="12"/>
      <c r="HE242" s="12"/>
      <c r="HF242" s="12"/>
      <c r="HG242" s="12"/>
      <c r="HH242" s="12"/>
      <c r="HI242" s="12"/>
      <c r="HJ242" s="12"/>
      <c r="HK242" s="12"/>
      <c r="HL242" s="12"/>
      <c r="HM242" s="12"/>
      <c r="HN242" s="12"/>
      <c r="HO242" s="12"/>
      <c r="HP242" s="12"/>
      <c r="HQ242" s="12"/>
      <c r="HR242" s="12"/>
      <c r="HS242" s="12"/>
      <c r="HT242" s="12"/>
      <c r="HU242" s="12"/>
      <c r="HV242" s="12"/>
      <c r="HW242" s="12"/>
      <c r="HX242" s="12"/>
      <c r="HY242" s="12"/>
      <c r="HZ242" s="12"/>
      <c r="IA242" s="12"/>
      <c r="IB242" s="12"/>
      <c r="IC242" s="12"/>
      <c r="ID242" s="12"/>
      <c r="IE242" s="12"/>
      <c r="IF242" s="12"/>
      <c r="IG242" s="12"/>
      <c r="IH242" s="12"/>
      <c r="II242" s="12"/>
      <c r="IJ242" s="12"/>
      <c r="IK242" s="12"/>
      <c r="IL242" s="12"/>
      <c r="IM242" s="12"/>
      <c r="IN242" s="12"/>
      <c r="IO242" s="12"/>
      <c r="IP242" s="12"/>
      <c r="IQ242" s="12"/>
      <c r="IR242" s="12"/>
      <c r="IS242" s="12"/>
      <c r="IT242" s="12"/>
      <c r="IU242" s="12"/>
      <c r="IV242" s="12"/>
      <c r="IW242" s="12"/>
      <c r="IX242" s="12"/>
      <c r="IY242" s="12"/>
      <c r="IZ242" s="12"/>
      <c r="JA242" s="12"/>
      <c r="JB242" s="12"/>
      <c r="JC242" s="12"/>
      <c r="JD242" s="12"/>
      <c r="JE242" s="12"/>
      <c r="JF242" s="12"/>
      <c r="JG242" s="12"/>
      <c r="JH242" s="12"/>
      <c r="JI242" s="12"/>
      <c r="JJ242" s="12"/>
      <c r="JK242" s="12"/>
      <c r="JL242" s="12"/>
      <c r="JM242" s="12"/>
      <c r="JN242" s="12"/>
      <c r="JO242" s="12"/>
      <c r="JP242" s="12"/>
      <c r="JQ242" s="12"/>
      <c r="JR242" s="12"/>
      <c r="JS242" s="12"/>
      <c r="JT242" s="12"/>
      <c r="JU242" s="12"/>
      <c r="JV242" s="12"/>
      <c r="JW242" s="12"/>
      <c r="JX242" s="12"/>
    </row>
    <row r="243" spans="1:284" s="23" customFormat="1" ht="18.75" thickBot="1">
      <c r="A243" s="14" t="str">
        <f t="shared" si="328"/>
        <v/>
      </c>
      <c r="B243" s="15"/>
      <c r="C243" s="16"/>
      <c r="D243" s="17"/>
      <c r="E243" s="22"/>
      <c r="F243" s="19"/>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c r="DD243" s="18"/>
      <c r="DE243" s="18"/>
      <c r="DF243" s="18"/>
      <c r="DG243" s="18"/>
      <c r="DH243" s="18"/>
      <c r="DI243" s="18"/>
      <c r="DJ243" s="18"/>
      <c r="DK243" s="18"/>
      <c r="DL243" s="18"/>
      <c r="DM243" s="18"/>
      <c r="DN243" s="18"/>
      <c r="DO243" s="18"/>
      <c r="DP243" s="18"/>
      <c r="DQ243" s="18"/>
      <c r="DR243" s="18"/>
      <c r="DS243" s="18"/>
      <c r="DT243" s="18"/>
      <c r="DU243" s="18"/>
      <c r="DV243" s="18"/>
      <c r="DW243" s="18"/>
      <c r="DX243" s="18"/>
      <c r="DY243" s="18"/>
      <c r="DZ243" s="18"/>
      <c r="EA243" s="18"/>
      <c r="EB243" s="18"/>
      <c r="EC243" s="18"/>
      <c r="ED243" s="18"/>
      <c r="EE243" s="18"/>
      <c r="EF243" s="18"/>
      <c r="EG243" s="18"/>
      <c r="EH243" s="18"/>
      <c r="EI243" s="18"/>
      <c r="EJ243" s="18"/>
      <c r="EK243" s="18"/>
      <c r="EL243" s="18"/>
      <c r="EM243" s="18"/>
      <c r="EN243" s="18"/>
      <c r="EO243" s="18"/>
      <c r="EP243" s="18"/>
      <c r="EQ243" s="18"/>
      <c r="ER243" s="18"/>
      <c r="ES243" s="18"/>
      <c r="ET243" s="18"/>
      <c r="EU243" s="18"/>
      <c r="EV243" s="18"/>
      <c r="EW243" s="18"/>
      <c r="EX243" s="18"/>
      <c r="EY243" s="18"/>
      <c r="EZ243" s="18"/>
      <c r="FA243" s="18"/>
      <c r="FB243" s="18"/>
      <c r="FC243" s="18"/>
      <c r="FD243" s="18"/>
      <c r="FE243" s="18"/>
      <c r="FF243" s="18"/>
      <c r="FG243" s="18"/>
      <c r="FH243" s="18"/>
      <c r="FI243" s="18"/>
      <c r="FJ243" s="18"/>
      <c r="FK243" s="18"/>
      <c r="FL243" s="18"/>
      <c r="FM243" s="18"/>
      <c r="FN243" s="18"/>
      <c r="FO243" s="18"/>
      <c r="FP243" s="18"/>
      <c r="FQ243" s="18"/>
      <c r="FR243" s="18"/>
      <c r="FS243" s="18"/>
      <c r="FT243" s="18"/>
      <c r="FU243" s="18"/>
      <c r="FV243" s="18"/>
      <c r="FW243" s="18"/>
      <c r="FX243" s="18"/>
      <c r="FY243" s="18"/>
      <c r="FZ243" s="18"/>
      <c r="GA243" s="18"/>
      <c r="GB243" s="18"/>
      <c r="GC243" s="18"/>
      <c r="GD243" s="18"/>
      <c r="GE243" s="18"/>
      <c r="GF243" s="18"/>
      <c r="GG243" s="18"/>
      <c r="GH243" s="18"/>
      <c r="GI243" s="18"/>
      <c r="GJ243" s="18"/>
      <c r="GK243" s="18"/>
      <c r="GL243" s="18"/>
      <c r="GM243" s="18"/>
      <c r="GN243" s="18"/>
      <c r="GO243" s="18"/>
      <c r="GP243" s="18"/>
      <c r="GQ243" s="18"/>
      <c r="GR243" s="18"/>
      <c r="GS243" s="18"/>
      <c r="GT243" s="18"/>
      <c r="GU243" s="18"/>
      <c r="GV243" s="18"/>
      <c r="GW243" s="18"/>
      <c r="GX243" s="18"/>
      <c r="GY243" s="18"/>
      <c r="GZ243" s="18"/>
      <c r="HA243" s="18"/>
      <c r="HB243" s="18"/>
      <c r="HC243" s="18"/>
      <c r="HD243" s="18"/>
      <c r="HE243" s="18"/>
      <c r="HF243" s="18"/>
      <c r="HG243" s="18"/>
      <c r="HH243" s="18"/>
      <c r="HI243" s="18"/>
      <c r="HJ243" s="18"/>
      <c r="HK243" s="18"/>
      <c r="HL243" s="18"/>
      <c r="HM243" s="18"/>
      <c r="HN243" s="18"/>
      <c r="HO243" s="18"/>
      <c r="HP243" s="18"/>
      <c r="HQ243" s="18"/>
      <c r="HR243" s="18"/>
      <c r="HS243" s="18"/>
      <c r="HT243" s="18"/>
      <c r="HU243" s="18"/>
      <c r="HV243" s="18"/>
      <c r="HW243" s="18"/>
      <c r="HX243" s="18"/>
      <c r="HY243" s="18"/>
      <c r="HZ243" s="18"/>
      <c r="IA243" s="18"/>
      <c r="IB243" s="18"/>
      <c r="IC243" s="18"/>
      <c r="ID243" s="18"/>
      <c r="IE243" s="18"/>
      <c r="IF243" s="18"/>
      <c r="IG243" s="18"/>
      <c r="IH243" s="18"/>
      <c r="II243" s="18"/>
      <c r="IJ243" s="18"/>
      <c r="IK243" s="18"/>
      <c r="IL243" s="18"/>
      <c r="IM243" s="18"/>
      <c r="IN243" s="18"/>
      <c r="IO243" s="18"/>
      <c r="IP243" s="18"/>
      <c r="IQ243" s="18"/>
      <c r="IR243" s="18"/>
      <c r="IS243" s="18"/>
      <c r="IT243" s="18"/>
      <c r="IU243" s="18"/>
      <c r="IV243" s="18"/>
      <c r="IW243" s="18"/>
      <c r="IX243" s="18"/>
      <c r="IY243" s="18"/>
      <c r="IZ243" s="18"/>
      <c r="JA243" s="18"/>
      <c r="JB243" s="18"/>
      <c r="JC243" s="18"/>
      <c r="JD243" s="18"/>
      <c r="JE243" s="18"/>
      <c r="JF243" s="18"/>
      <c r="JG243" s="18"/>
      <c r="JH243" s="18"/>
      <c r="JI243" s="18"/>
      <c r="JJ243" s="18"/>
      <c r="JK243" s="18"/>
      <c r="JL243" s="18"/>
      <c r="JM243" s="18"/>
      <c r="JN243" s="18"/>
      <c r="JO243" s="18"/>
      <c r="JP243" s="18"/>
      <c r="JQ243" s="18"/>
      <c r="JR243" s="18"/>
      <c r="JS243" s="18"/>
      <c r="JT243" s="18"/>
      <c r="JU243" s="18"/>
      <c r="JV243" s="18"/>
      <c r="JW243" s="18"/>
      <c r="JX243" s="18"/>
    </row>
    <row r="244" spans="1:284" s="23" customFormat="1">
      <c r="A244" s="7" t="str">
        <f t="shared" si="328"/>
        <v/>
      </c>
      <c r="B244" s="8"/>
      <c r="C244" s="20"/>
      <c r="D244" s="10"/>
      <c r="E244" s="21"/>
      <c r="F244" s="11"/>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c r="IT244" s="12"/>
      <c r="IU244" s="12"/>
      <c r="IV244" s="12"/>
      <c r="IW244" s="12"/>
      <c r="IX244" s="12"/>
      <c r="IY244" s="12"/>
      <c r="IZ244" s="12"/>
      <c r="JA244" s="12"/>
      <c r="JB244" s="12"/>
      <c r="JC244" s="12"/>
      <c r="JD244" s="12"/>
      <c r="JE244" s="12"/>
      <c r="JF244" s="12"/>
      <c r="JG244" s="12"/>
      <c r="JH244" s="12"/>
      <c r="JI244" s="12"/>
      <c r="JJ244" s="12"/>
      <c r="JK244" s="12"/>
      <c r="JL244" s="12"/>
      <c r="JM244" s="12"/>
      <c r="JN244" s="12"/>
      <c r="JO244" s="12"/>
      <c r="JP244" s="12"/>
      <c r="JQ244" s="12"/>
      <c r="JR244" s="12"/>
      <c r="JS244" s="12"/>
      <c r="JT244" s="12"/>
      <c r="JU244" s="12"/>
      <c r="JV244" s="12"/>
      <c r="JW244" s="12"/>
      <c r="JX244" s="12"/>
    </row>
    <row r="245" spans="1:284" s="23" customFormat="1" ht="18.75" thickBot="1">
      <c r="A245" s="14" t="str">
        <f t="shared" si="328"/>
        <v/>
      </c>
      <c r="B245" s="15"/>
      <c r="C245" s="16"/>
      <c r="D245" s="17"/>
      <c r="E245" s="22"/>
      <c r="F245" s="19"/>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c r="DD245" s="18"/>
      <c r="DE245" s="18"/>
      <c r="DF245" s="18"/>
      <c r="DG245" s="18"/>
      <c r="DH245" s="18"/>
      <c r="DI245" s="18"/>
      <c r="DJ245" s="18"/>
      <c r="DK245" s="18"/>
      <c r="DL245" s="18"/>
      <c r="DM245" s="18"/>
      <c r="DN245" s="18"/>
      <c r="DO245" s="18"/>
      <c r="DP245" s="18"/>
      <c r="DQ245" s="18"/>
      <c r="DR245" s="18"/>
      <c r="DS245" s="18"/>
      <c r="DT245" s="18"/>
      <c r="DU245" s="18"/>
      <c r="DV245" s="18"/>
      <c r="DW245" s="18"/>
      <c r="DX245" s="18"/>
      <c r="DY245" s="18"/>
      <c r="DZ245" s="18"/>
      <c r="EA245" s="18"/>
      <c r="EB245" s="18"/>
      <c r="EC245" s="18"/>
      <c r="ED245" s="18"/>
      <c r="EE245" s="18"/>
      <c r="EF245" s="18"/>
      <c r="EG245" s="18"/>
      <c r="EH245" s="18"/>
      <c r="EI245" s="18"/>
      <c r="EJ245" s="18"/>
      <c r="EK245" s="18"/>
      <c r="EL245" s="18"/>
      <c r="EM245" s="18"/>
      <c r="EN245" s="18"/>
      <c r="EO245" s="18"/>
      <c r="EP245" s="18"/>
      <c r="EQ245" s="18"/>
      <c r="ER245" s="18"/>
      <c r="ES245" s="18"/>
      <c r="ET245" s="18"/>
      <c r="EU245" s="18"/>
      <c r="EV245" s="18"/>
      <c r="EW245" s="18"/>
      <c r="EX245" s="18"/>
      <c r="EY245" s="18"/>
      <c r="EZ245" s="18"/>
      <c r="FA245" s="18"/>
      <c r="FB245" s="18"/>
      <c r="FC245" s="18"/>
      <c r="FD245" s="18"/>
      <c r="FE245" s="18"/>
      <c r="FF245" s="18"/>
      <c r="FG245" s="18"/>
      <c r="FH245" s="18"/>
      <c r="FI245" s="18"/>
      <c r="FJ245" s="18"/>
      <c r="FK245" s="18"/>
      <c r="FL245" s="18"/>
      <c r="FM245" s="18"/>
      <c r="FN245" s="18"/>
      <c r="FO245" s="18"/>
      <c r="FP245" s="18"/>
      <c r="FQ245" s="18"/>
      <c r="FR245" s="18"/>
      <c r="FS245" s="18"/>
      <c r="FT245" s="18"/>
      <c r="FU245" s="18"/>
      <c r="FV245" s="18"/>
      <c r="FW245" s="18"/>
      <c r="FX245" s="18"/>
      <c r="FY245" s="18"/>
      <c r="FZ245" s="18"/>
      <c r="GA245" s="18"/>
      <c r="GB245" s="18"/>
      <c r="GC245" s="18"/>
      <c r="GD245" s="18"/>
      <c r="GE245" s="18"/>
      <c r="GF245" s="18"/>
      <c r="GG245" s="18"/>
      <c r="GH245" s="18"/>
      <c r="GI245" s="18"/>
      <c r="GJ245" s="18"/>
      <c r="GK245" s="18"/>
      <c r="GL245" s="18"/>
      <c r="GM245" s="18"/>
      <c r="GN245" s="18"/>
      <c r="GO245" s="18"/>
      <c r="GP245" s="18"/>
      <c r="GQ245" s="18"/>
      <c r="GR245" s="18"/>
      <c r="GS245" s="18"/>
      <c r="GT245" s="18"/>
      <c r="GU245" s="18"/>
      <c r="GV245" s="18"/>
      <c r="GW245" s="18"/>
      <c r="GX245" s="18"/>
      <c r="GY245" s="18"/>
      <c r="GZ245" s="18"/>
      <c r="HA245" s="18"/>
      <c r="HB245" s="18"/>
      <c r="HC245" s="18"/>
      <c r="HD245" s="18"/>
      <c r="HE245" s="18"/>
      <c r="HF245" s="18"/>
      <c r="HG245" s="18"/>
      <c r="HH245" s="18"/>
      <c r="HI245" s="18"/>
      <c r="HJ245" s="18"/>
      <c r="HK245" s="18"/>
      <c r="HL245" s="18"/>
      <c r="HM245" s="18"/>
      <c r="HN245" s="18"/>
      <c r="HO245" s="18"/>
      <c r="HP245" s="18"/>
      <c r="HQ245" s="18"/>
      <c r="HR245" s="18"/>
      <c r="HS245" s="18"/>
      <c r="HT245" s="18"/>
      <c r="HU245" s="18"/>
      <c r="HV245" s="18"/>
      <c r="HW245" s="18"/>
      <c r="HX245" s="18"/>
      <c r="HY245" s="18"/>
      <c r="HZ245" s="18"/>
      <c r="IA245" s="18"/>
      <c r="IB245" s="18"/>
      <c r="IC245" s="18"/>
      <c r="ID245" s="18"/>
      <c r="IE245" s="18"/>
      <c r="IF245" s="18"/>
      <c r="IG245" s="18"/>
      <c r="IH245" s="18"/>
      <c r="II245" s="18"/>
      <c r="IJ245" s="18"/>
      <c r="IK245" s="18"/>
      <c r="IL245" s="18"/>
      <c r="IM245" s="18"/>
      <c r="IN245" s="18"/>
      <c r="IO245" s="18"/>
      <c r="IP245" s="18"/>
      <c r="IQ245" s="18"/>
      <c r="IR245" s="18"/>
      <c r="IS245" s="18"/>
      <c r="IT245" s="18"/>
      <c r="IU245" s="18"/>
      <c r="IV245" s="18"/>
      <c r="IW245" s="18"/>
      <c r="IX245" s="18"/>
      <c r="IY245" s="18"/>
      <c r="IZ245" s="18"/>
      <c r="JA245" s="18"/>
      <c r="JB245" s="18"/>
      <c r="JC245" s="18"/>
      <c r="JD245" s="18"/>
      <c r="JE245" s="18"/>
      <c r="JF245" s="18"/>
      <c r="JG245" s="18"/>
      <c r="JH245" s="18"/>
      <c r="JI245" s="18"/>
      <c r="JJ245" s="18"/>
      <c r="JK245" s="18"/>
      <c r="JL245" s="18"/>
      <c r="JM245" s="18"/>
      <c r="JN245" s="18"/>
      <c r="JO245" s="18"/>
      <c r="JP245" s="18"/>
      <c r="JQ245" s="18"/>
      <c r="JR245" s="18"/>
      <c r="JS245" s="18"/>
      <c r="JT245" s="18"/>
      <c r="JU245" s="18"/>
      <c r="JV245" s="18"/>
      <c r="JW245" s="18"/>
      <c r="JX245" s="18"/>
    </row>
    <row r="246" spans="1:284" s="23" customFormat="1">
      <c r="A246" s="7" t="str">
        <f t="shared" si="328"/>
        <v/>
      </c>
      <c r="B246" s="8"/>
      <c r="C246" s="20"/>
      <c r="D246" s="10"/>
      <c r="E246" s="21"/>
      <c r="F246" s="11"/>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row>
    <row r="247" spans="1:284" s="23" customFormat="1" ht="18.75" thickBot="1">
      <c r="A247" s="14" t="str">
        <f t="shared" si="328"/>
        <v/>
      </c>
      <c r="B247" s="15"/>
      <c r="C247" s="16"/>
      <c r="D247" s="17"/>
      <c r="E247" s="22"/>
      <c r="F247" s="19"/>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c r="DD247" s="18"/>
      <c r="DE247" s="18"/>
      <c r="DF247" s="18"/>
      <c r="DG247" s="18"/>
      <c r="DH247" s="18"/>
      <c r="DI247" s="18"/>
      <c r="DJ247" s="18"/>
      <c r="DK247" s="18"/>
      <c r="DL247" s="18"/>
      <c r="DM247" s="18"/>
      <c r="DN247" s="18"/>
      <c r="DO247" s="18"/>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18"/>
      <c r="GV247" s="18"/>
      <c r="GW247" s="18"/>
      <c r="GX247" s="18"/>
      <c r="GY247" s="18"/>
      <c r="GZ247" s="18"/>
      <c r="HA247" s="18"/>
      <c r="HB247" s="18"/>
      <c r="HC247" s="18"/>
      <c r="HD247" s="18"/>
      <c r="HE247" s="18"/>
      <c r="HF247" s="18"/>
      <c r="HG247" s="18"/>
      <c r="HH247" s="18"/>
      <c r="HI247" s="18"/>
      <c r="HJ247" s="18"/>
      <c r="HK247" s="18"/>
      <c r="HL247" s="18"/>
      <c r="HM247" s="18"/>
      <c r="HN247" s="18"/>
      <c r="HO247" s="18"/>
      <c r="HP247" s="18"/>
      <c r="HQ247" s="18"/>
      <c r="HR247" s="18"/>
      <c r="HS247" s="18"/>
      <c r="HT247" s="18"/>
      <c r="HU247" s="18"/>
      <c r="HV247" s="18"/>
      <c r="HW247" s="18"/>
      <c r="HX247" s="18"/>
      <c r="HY247" s="18"/>
      <c r="HZ247" s="18"/>
      <c r="IA247" s="18"/>
      <c r="IB247" s="18"/>
      <c r="IC247" s="18"/>
      <c r="ID247" s="18"/>
      <c r="IE247" s="18"/>
      <c r="IF247" s="18"/>
      <c r="IG247" s="18"/>
      <c r="IH247" s="18"/>
      <c r="II247" s="18"/>
      <c r="IJ247" s="18"/>
      <c r="IK247" s="18"/>
      <c r="IL247" s="18"/>
      <c r="IM247" s="18"/>
      <c r="IN247" s="18"/>
      <c r="IO247" s="18"/>
      <c r="IP247" s="18"/>
      <c r="IQ247" s="18"/>
      <c r="IR247" s="18"/>
      <c r="IS247" s="18"/>
      <c r="IT247" s="18"/>
      <c r="IU247" s="18"/>
      <c r="IV247" s="18"/>
      <c r="IW247" s="18"/>
      <c r="IX247" s="18"/>
      <c r="IY247" s="18"/>
      <c r="IZ247" s="18"/>
      <c r="JA247" s="18"/>
      <c r="JB247" s="18"/>
      <c r="JC247" s="18"/>
      <c r="JD247" s="18"/>
      <c r="JE247" s="18"/>
      <c r="JF247" s="18"/>
      <c r="JG247" s="18"/>
      <c r="JH247" s="18"/>
      <c r="JI247" s="18"/>
      <c r="JJ247" s="18"/>
      <c r="JK247" s="18"/>
      <c r="JL247" s="18"/>
      <c r="JM247" s="18"/>
      <c r="JN247" s="18"/>
      <c r="JO247" s="18"/>
      <c r="JP247" s="18"/>
      <c r="JQ247" s="18"/>
      <c r="JR247" s="18"/>
      <c r="JS247" s="18"/>
      <c r="JT247" s="18"/>
      <c r="JU247" s="18"/>
      <c r="JV247" s="18"/>
      <c r="JW247" s="18"/>
      <c r="JX247" s="18"/>
    </row>
    <row r="248" spans="1:284" s="23" customFormat="1">
      <c r="A248" s="7" t="str">
        <f t="shared" si="328"/>
        <v/>
      </c>
      <c r="B248" s="8"/>
      <c r="C248" s="20"/>
      <c r="D248" s="10"/>
      <c r="E248" s="21"/>
      <c r="F248" s="11"/>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row>
    <row r="249" spans="1:284" s="23" customFormat="1" ht="18.75" thickBot="1">
      <c r="A249" s="14" t="str">
        <f t="shared" si="328"/>
        <v/>
      </c>
      <c r="B249" s="15"/>
      <c r="C249" s="16"/>
      <c r="D249" s="17"/>
      <c r="E249" s="22"/>
      <c r="F249" s="19"/>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c r="DD249" s="18"/>
      <c r="DE249" s="18"/>
      <c r="DF249" s="18"/>
      <c r="DG249" s="18"/>
      <c r="DH249" s="18"/>
      <c r="DI249" s="18"/>
      <c r="DJ249" s="18"/>
      <c r="DK249" s="18"/>
      <c r="DL249" s="18"/>
      <c r="DM249" s="18"/>
      <c r="DN249" s="18"/>
      <c r="DO249" s="18"/>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18"/>
      <c r="GV249" s="18"/>
      <c r="GW249" s="18"/>
      <c r="GX249" s="18"/>
      <c r="GY249" s="18"/>
      <c r="GZ249" s="18"/>
      <c r="HA249" s="18"/>
      <c r="HB249" s="18"/>
      <c r="HC249" s="18"/>
      <c r="HD249" s="18"/>
      <c r="HE249" s="18"/>
      <c r="HF249" s="18"/>
      <c r="HG249" s="18"/>
      <c r="HH249" s="18"/>
      <c r="HI249" s="18"/>
      <c r="HJ249" s="18"/>
      <c r="HK249" s="18"/>
      <c r="HL249" s="18"/>
      <c r="HM249" s="18"/>
      <c r="HN249" s="18"/>
      <c r="HO249" s="18"/>
      <c r="HP249" s="18"/>
      <c r="HQ249" s="18"/>
      <c r="HR249" s="18"/>
      <c r="HS249" s="18"/>
      <c r="HT249" s="18"/>
      <c r="HU249" s="18"/>
      <c r="HV249" s="18"/>
      <c r="HW249" s="18"/>
      <c r="HX249" s="18"/>
      <c r="HY249" s="18"/>
      <c r="HZ249" s="18"/>
      <c r="IA249" s="18"/>
      <c r="IB249" s="18"/>
      <c r="IC249" s="18"/>
      <c r="ID249" s="18"/>
      <c r="IE249" s="18"/>
      <c r="IF249" s="18"/>
      <c r="IG249" s="18"/>
      <c r="IH249" s="18"/>
      <c r="II249" s="18"/>
      <c r="IJ249" s="18"/>
      <c r="IK249" s="18"/>
      <c r="IL249" s="18"/>
      <c r="IM249" s="18"/>
      <c r="IN249" s="18"/>
      <c r="IO249" s="18"/>
      <c r="IP249" s="18"/>
      <c r="IQ249" s="18"/>
      <c r="IR249" s="18"/>
      <c r="IS249" s="18"/>
      <c r="IT249" s="18"/>
      <c r="IU249" s="18"/>
      <c r="IV249" s="18"/>
      <c r="IW249" s="18"/>
      <c r="IX249" s="18"/>
      <c r="IY249" s="18"/>
      <c r="IZ249" s="18"/>
      <c r="JA249" s="18"/>
      <c r="JB249" s="18"/>
      <c r="JC249" s="18"/>
      <c r="JD249" s="18"/>
      <c r="JE249" s="18"/>
      <c r="JF249" s="18"/>
      <c r="JG249" s="18"/>
      <c r="JH249" s="18"/>
      <c r="JI249" s="18"/>
      <c r="JJ249" s="18"/>
      <c r="JK249" s="18"/>
      <c r="JL249" s="18"/>
      <c r="JM249" s="18"/>
      <c r="JN249" s="18"/>
      <c r="JO249" s="18"/>
      <c r="JP249" s="18"/>
      <c r="JQ249" s="18"/>
      <c r="JR249" s="18"/>
      <c r="JS249" s="18"/>
      <c r="JT249" s="18"/>
      <c r="JU249" s="18"/>
      <c r="JV249" s="18"/>
      <c r="JW249" s="18"/>
      <c r="JX249" s="18"/>
    </row>
    <row r="250" spans="1:284" s="23" customFormat="1">
      <c r="A250" s="7" t="str">
        <f t="shared" si="328"/>
        <v/>
      </c>
      <c r="B250" s="8"/>
      <c r="C250" s="20"/>
      <c r="D250" s="10"/>
      <c r="E250" s="21"/>
      <c r="F250" s="11"/>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c r="IT250" s="12"/>
      <c r="IU250" s="12"/>
      <c r="IV250" s="12"/>
      <c r="IW250" s="12"/>
      <c r="IX250" s="12"/>
      <c r="IY250" s="12"/>
      <c r="IZ250" s="12"/>
      <c r="JA250" s="12"/>
      <c r="JB250" s="12"/>
      <c r="JC250" s="12"/>
      <c r="JD250" s="12"/>
      <c r="JE250" s="12"/>
      <c r="JF250" s="12"/>
      <c r="JG250" s="12"/>
      <c r="JH250" s="12"/>
      <c r="JI250" s="12"/>
      <c r="JJ250" s="12"/>
      <c r="JK250" s="12"/>
      <c r="JL250" s="12"/>
      <c r="JM250" s="12"/>
      <c r="JN250" s="12"/>
      <c r="JO250" s="12"/>
      <c r="JP250" s="12"/>
      <c r="JQ250" s="12"/>
      <c r="JR250" s="12"/>
      <c r="JS250" s="12"/>
      <c r="JT250" s="12"/>
      <c r="JU250" s="12"/>
      <c r="JV250" s="12"/>
      <c r="JW250" s="12"/>
      <c r="JX250" s="12"/>
    </row>
    <row r="251" spans="1:284" s="23" customFormat="1" ht="18.75" thickBot="1">
      <c r="A251" s="14" t="str">
        <f t="shared" si="328"/>
        <v/>
      </c>
      <c r="B251" s="15"/>
      <c r="C251" s="16"/>
      <c r="D251" s="17"/>
      <c r="E251" s="22"/>
      <c r="F251" s="19"/>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c r="DD251" s="18"/>
      <c r="DE251" s="18"/>
      <c r="DF251" s="18"/>
      <c r="DG251" s="18"/>
      <c r="DH251" s="18"/>
      <c r="DI251" s="18"/>
      <c r="DJ251" s="18"/>
      <c r="DK251" s="18"/>
      <c r="DL251" s="18"/>
      <c r="DM251" s="18"/>
      <c r="DN251" s="18"/>
      <c r="DO251" s="18"/>
      <c r="DP251" s="18"/>
      <c r="DQ251" s="18"/>
      <c r="DR251" s="18"/>
      <c r="DS251" s="18"/>
      <c r="DT251" s="18"/>
      <c r="DU251" s="18"/>
      <c r="DV251" s="18"/>
      <c r="DW251" s="18"/>
      <c r="DX251" s="18"/>
      <c r="DY251" s="18"/>
      <c r="DZ251" s="18"/>
      <c r="EA251" s="18"/>
      <c r="EB251" s="18"/>
      <c r="EC251" s="18"/>
      <c r="ED251" s="18"/>
      <c r="EE251" s="18"/>
      <c r="EF251" s="18"/>
      <c r="EG251" s="18"/>
      <c r="EH251" s="18"/>
      <c r="EI251" s="18"/>
      <c r="EJ251" s="18"/>
      <c r="EK251" s="18"/>
      <c r="EL251" s="18"/>
      <c r="EM251" s="18"/>
      <c r="EN251" s="18"/>
      <c r="EO251" s="18"/>
      <c r="EP251" s="18"/>
      <c r="EQ251" s="18"/>
      <c r="ER251" s="18"/>
      <c r="ES251" s="18"/>
      <c r="ET251" s="18"/>
      <c r="EU251" s="18"/>
      <c r="EV251" s="18"/>
      <c r="EW251" s="18"/>
      <c r="EX251" s="18"/>
      <c r="EY251" s="18"/>
      <c r="EZ251" s="18"/>
      <c r="FA251" s="18"/>
      <c r="FB251" s="18"/>
      <c r="FC251" s="18"/>
      <c r="FD251" s="18"/>
      <c r="FE251" s="18"/>
      <c r="FF251" s="18"/>
      <c r="FG251" s="18"/>
      <c r="FH251" s="18"/>
      <c r="FI251" s="18"/>
      <c r="FJ251" s="18"/>
      <c r="FK251" s="18"/>
      <c r="FL251" s="18"/>
      <c r="FM251" s="18"/>
      <c r="FN251" s="18"/>
      <c r="FO251" s="18"/>
      <c r="FP251" s="18"/>
      <c r="FQ251" s="18"/>
      <c r="FR251" s="18"/>
      <c r="FS251" s="18"/>
      <c r="FT251" s="18"/>
      <c r="FU251" s="18"/>
      <c r="FV251" s="18"/>
      <c r="FW251" s="18"/>
      <c r="FX251" s="18"/>
      <c r="FY251" s="18"/>
      <c r="FZ251" s="18"/>
      <c r="GA251" s="18"/>
      <c r="GB251" s="18"/>
      <c r="GC251" s="18"/>
      <c r="GD251" s="18"/>
      <c r="GE251" s="18"/>
      <c r="GF251" s="18"/>
      <c r="GG251" s="18"/>
      <c r="GH251" s="18"/>
      <c r="GI251" s="18"/>
      <c r="GJ251" s="18"/>
      <c r="GK251" s="18"/>
      <c r="GL251" s="18"/>
      <c r="GM251" s="18"/>
      <c r="GN251" s="18"/>
      <c r="GO251" s="18"/>
      <c r="GP251" s="18"/>
      <c r="GQ251" s="18"/>
      <c r="GR251" s="18"/>
      <c r="GS251" s="18"/>
      <c r="GT251" s="18"/>
      <c r="GU251" s="18"/>
      <c r="GV251" s="18"/>
      <c r="GW251" s="18"/>
      <c r="GX251" s="18"/>
      <c r="GY251" s="18"/>
      <c r="GZ251" s="18"/>
      <c r="HA251" s="18"/>
      <c r="HB251" s="18"/>
      <c r="HC251" s="18"/>
      <c r="HD251" s="18"/>
      <c r="HE251" s="18"/>
      <c r="HF251" s="18"/>
      <c r="HG251" s="18"/>
      <c r="HH251" s="18"/>
      <c r="HI251" s="18"/>
      <c r="HJ251" s="18"/>
      <c r="HK251" s="18"/>
      <c r="HL251" s="18"/>
      <c r="HM251" s="18"/>
      <c r="HN251" s="18"/>
      <c r="HO251" s="18"/>
      <c r="HP251" s="18"/>
      <c r="HQ251" s="18"/>
      <c r="HR251" s="18"/>
      <c r="HS251" s="18"/>
      <c r="HT251" s="18"/>
      <c r="HU251" s="18"/>
      <c r="HV251" s="18"/>
      <c r="HW251" s="18"/>
      <c r="HX251" s="18"/>
      <c r="HY251" s="18"/>
      <c r="HZ251" s="18"/>
      <c r="IA251" s="18"/>
      <c r="IB251" s="18"/>
      <c r="IC251" s="18"/>
      <c r="ID251" s="18"/>
      <c r="IE251" s="18"/>
      <c r="IF251" s="18"/>
      <c r="IG251" s="18"/>
      <c r="IH251" s="18"/>
      <c r="II251" s="18"/>
      <c r="IJ251" s="18"/>
      <c r="IK251" s="18"/>
      <c r="IL251" s="18"/>
      <c r="IM251" s="18"/>
      <c r="IN251" s="18"/>
      <c r="IO251" s="18"/>
      <c r="IP251" s="18"/>
      <c r="IQ251" s="18"/>
      <c r="IR251" s="18"/>
      <c r="IS251" s="18"/>
      <c r="IT251" s="18"/>
      <c r="IU251" s="18"/>
      <c r="IV251" s="18"/>
      <c r="IW251" s="18"/>
      <c r="IX251" s="18"/>
      <c r="IY251" s="18"/>
      <c r="IZ251" s="18"/>
      <c r="JA251" s="18"/>
      <c r="JB251" s="18"/>
      <c r="JC251" s="18"/>
      <c r="JD251" s="18"/>
      <c r="JE251" s="18"/>
      <c r="JF251" s="18"/>
      <c r="JG251" s="18"/>
      <c r="JH251" s="18"/>
      <c r="JI251" s="18"/>
      <c r="JJ251" s="18"/>
      <c r="JK251" s="18"/>
      <c r="JL251" s="18"/>
      <c r="JM251" s="18"/>
      <c r="JN251" s="18"/>
      <c r="JO251" s="18"/>
      <c r="JP251" s="18"/>
      <c r="JQ251" s="18"/>
      <c r="JR251" s="18"/>
      <c r="JS251" s="18"/>
      <c r="JT251" s="18"/>
      <c r="JU251" s="18"/>
      <c r="JV251" s="18"/>
      <c r="JW251" s="18"/>
      <c r="JX251" s="18"/>
    </row>
    <row r="252" spans="1:284" s="23" customFormat="1">
      <c r="A252" s="7" t="str">
        <f t="shared" si="328"/>
        <v/>
      </c>
      <c r="B252" s="8"/>
      <c r="C252" s="20"/>
      <c r="D252" s="10"/>
      <c r="E252" s="21"/>
      <c r="F252" s="11"/>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c r="IT252" s="12"/>
      <c r="IU252" s="12"/>
      <c r="IV252" s="12"/>
      <c r="IW252" s="12"/>
      <c r="IX252" s="12"/>
      <c r="IY252" s="12"/>
      <c r="IZ252" s="12"/>
      <c r="JA252" s="12"/>
      <c r="JB252" s="12"/>
      <c r="JC252" s="12"/>
      <c r="JD252" s="12"/>
      <c r="JE252" s="12"/>
      <c r="JF252" s="12"/>
      <c r="JG252" s="12"/>
      <c r="JH252" s="12"/>
      <c r="JI252" s="12"/>
      <c r="JJ252" s="12"/>
      <c r="JK252" s="12"/>
      <c r="JL252" s="12"/>
      <c r="JM252" s="12"/>
      <c r="JN252" s="12"/>
      <c r="JO252" s="12"/>
      <c r="JP252" s="12"/>
      <c r="JQ252" s="12"/>
      <c r="JR252" s="12"/>
      <c r="JS252" s="12"/>
      <c r="JT252" s="12"/>
      <c r="JU252" s="12"/>
      <c r="JV252" s="12"/>
      <c r="JW252" s="12"/>
      <c r="JX252" s="12"/>
    </row>
    <row r="253" spans="1:284" s="23" customFormat="1" ht="18.75" thickBot="1">
      <c r="A253" s="14" t="str">
        <f t="shared" si="328"/>
        <v/>
      </c>
      <c r="B253" s="15"/>
      <c r="C253" s="16"/>
      <c r="D253" s="17"/>
      <c r="E253" s="22"/>
      <c r="F253" s="19"/>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c r="DD253" s="18"/>
      <c r="DE253" s="18"/>
      <c r="DF253" s="18"/>
      <c r="DG253" s="18"/>
      <c r="DH253" s="18"/>
      <c r="DI253" s="18"/>
      <c r="DJ253" s="18"/>
      <c r="DK253" s="18"/>
      <c r="DL253" s="18"/>
      <c r="DM253" s="18"/>
      <c r="DN253" s="18"/>
      <c r="DO253" s="18"/>
      <c r="DP253" s="18"/>
      <c r="DQ253" s="18"/>
      <c r="DR253" s="18"/>
      <c r="DS253" s="18"/>
      <c r="DT253" s="18"/>
      <c r="DU253" s="18"/>
      <c r="DV253" s="18"/>
      <c r="DW253" s="18"/>
      <c r="DX253" s="18"/>
      <c r="DY253" s="18"/>
      <c r="DZ253" s="18"/>
      <c r="EA253" s="18"/>
      <c r="EB253" s="18"/>
      <c r="EC253" s="18"/>
      <c r="ED253" s="18"/>
      <c r="EE253" s="18"/>
      <c r="EF253" s="18"/>
      <c r="EG253" s="18"/>
      <c r="EH253" s="18"/>
      <c r="EI253" s="18"/>
      <c r="EJ253" s="18"/>
      <c r="EK253" s="18"/>
      <c r="EL253" s="18"/>
      <c r="EM253" s="18"/>
      <c r="EN253" s="18"/>
      <c r="EO253" s="18"/>
      <c r="EP253" s="18"/>
      <c r="EQ253" s="18"/>
      <c r="ER253" s="18"/>
      <c r="ES253" s="18"/>
      <c r="ET253" s="18"/>
      <c r="EU253" s="18"/>
      <c r="EV253" s="18"/>
      <c r="EW253" s="18"/>
      <c r="EX253" s="18"/>
      <c r="EY253" s="18"/>
      <c r="EZ253" s="18"/>
      <c r="FA253" s="18"/>
      <c r="FB253" s="18"/>
      <c r="FC253" s="18"/>
      <c r="FD253" s="18"/>
      <c r="FE253" s="18"/>
      <c r="FF253" s="18"/>
      <c r="FG253" s="18"/>
      <c r="FH253" s="18"/>
      <c r="FI253" s="18"/>
      <c r="FJ253" s="18"/>
      <c r="FK253" s="18"/>
      <c r="FL253" s="18"/>
      <c r="FM253" s="18"/>
      <c r="FN253" s="18"/>
      <c r="FO253" s="18"/>
      <c r="FP253" s="18"/>
      <c r="FQ253" s="18"/>
      <c r="FR253" s="18"/>
      <c r="FS253" s="18"/>
      <c r="FT253" s="18"/>
      <c r="FU253" s="18"/>
      <c r="FV253" s="18"/>
      <c r="FW253" s="18"/>
      <c r="FX253" s="18"/>
      <c r="FY253" s="18"/>
      <c r="FZ253" s="18"/>
      <c r="GA253" s="18"/>
      <c r="GB253" s="18"/>
      <c r="GC253" s="18"/>
      <c r="GD253" s="18"/>
      <c r="GE253" s="18"/>
      <c r="GF253" s="18"/>
      <c r="GG253" s="18"/>
      <c r="GH253" s="18"/>
      <c r="GI253" s="18"/>
      <c r="GJ253" s="18"/>
      <c r="GK253" s="18"/>
      <c r="GL253" s="18"/>
      <c r="GM253" s="18"/>
      <c r="GN253" s="18"/>
      <c r="GO253" s="18"/>
      <c r="GP253" s="18"/>
      <c r="GQ253" s="18"/>
      <c r="GR253" s="18"/>
      <c r="GS253" s="18"/>
      <c r="GT253" s="18"/>
      <c r="GU253" s="18"/>
      <c r="GV253" s="18"/>
      <c r="GW253" s="18"/>
      <c r="GX253" s="18"/>
      <c r="GY253" s="18"/>
      <c r="GZ253" s="18"/>
      <c r="HA253" s="18"/>
      <c r="HB253" s="18"/>
      <c r="HC253" s="18"/>
      <c r="HD253" s="18"/>
      <c r="HE253" s="18"/>
      <c r="HF253" s="18"/>
      <c r="HG253" s="18"/>
      <c r="HH253" s="18"/>
      <c r="HI253" s="18"/>
      <c r="HJ253" s="18"/>
      <c r="HK253" s="18"/>
      <c r="HL253" s="18"/>
      <c r="HM253" s="18"/>
      <c r="HN253" s="18"/>
      <c r="HO253" s="18"/>
      <c r="HP253" s="18"/>
      <c r="HQ253" s="18"/>
      <c r="HR253" s="18"/>
      <c r="HS253" s="18"/>
      <c r="HT253" s="18"/>
      <c r="HU253" s="18"/>
      <c r="HV253" s="18"/>
      <c r="HW253" s="18"/>
      <c r="HX253" s="18"/>
      <c r="HY253" s="18"/>
      <c r="HZ253" s="18"/>
      <c r="IA253" s="18"/>
      <c r="IB253" s="18"/>
      <c r="IC253" s="18"/>
      <c r="ID253" s="18"/>
      <c r="IE253" s="18"/>
      <c r="IF253" s="18"/>
      <c r="IG253" s="18"/>
      <c r="IH253" s="18"/>
      <c r="II253" s="18"/>
      <c r="IJ253" s="18"/>
      <c r="IK253" s="18"/>
      <c r="IL253" s="18"/>
      <c r="IM253" s="18"/>
      <c r="IN253" s="18"/>
      <c r="IO253" s="18"/>
      <c r="IP253" s="18"/>
      <c r="IQ253" s="18"/>
      <c r="IR253" s="18"/>
      <c r="IS253" s="18"/>
      <c r="IT253" s="18"/>
      <c r="IU253" s="18"/>
      <c r="IV253" s="18"/>
      <c r="IW253" s="18"/>
      <c r="IX253" s="18"/>
      <c r="IY253" s="18"/>
      <c r="IZ253" s="18"/>
      <c r="JA253" s="18"/>
      <c r="JB253" s="18"/>
      <c r="JC253" s="18"/>
      <c r="JD253" s="18"/>
      <c r="JE253" s="18"/>
      <c r="JF253" s="18"/>
      <c r="JG253" s="18"/>
      <c r="JH253" s="18"/>
      <c r="JI253" s="18"/>
      <c r="JJ253" s="18"/>
      <c r="JK253" s="18"/>
      <c r="JL253" s="18"/>
      <c r="JM253" s="18"/>
      <c r="JN253" s="18"/>
      <c r="JO253" s="18"/>
      <c r="JP253" s="18"/>
      <c r="JQ253" s="18"/>
      <c r="JR253" s="18"/>
      <c r="JS253" s="18"/>
      <c r="JT253" s="18"/>
      <c r="JU253" s="18"/>
      <c r="JV253" s="18"/>
      <c r="JW253" s="18"/>
      <c r="JX253" s="18"/>
    </row>
    <row r="254" spans="1:284" s="23" customFormat="1">
      <c r="A254" s="7" t="str">
        <f t="shared" si="328"/>
        <v/>
      </c>
      <c r="B254" s="8"/>
      <c r="C254" s="20"/>
      <c r="D254" s="10"/>
      <c r="E254" s="21"/>
      <c r="F254" s="11"/>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row>
    <row r="255" spans="1:284" s="23" customFormat="1" ht="18.75" thickBot="1">
      <c r="A255" s="14" t="str">
        <f t="shared" si="328"/>
        <v/>
      </c>
      <c r="B255" s="15"/>
      <c r="C255" s="16"/>
      <c r="D255" s="17"/>
      <c r="E255" s="22"/>
      <c r="F255" s="19"/>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c r="DD255" s="18"/>
      <c r="DE255" s="18"/>
      <c r="DF255" s="18"/>
      <c r="DG255" s="18"/>
      <c r="DH255" s="18"/>
      <c r="DI255" s="18"/>
      <c r="DJ255" s="18"/>
      <c r="DK255" s="18"/>
      <c r="DL255" s="18"/>
      <c r="DM255" s="18"/>
      <c r="DN255" s="18"/>
      <c r="DO255" s="18"/>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c r="FA255" s="18"/>
      <c r="FB255" s="18"/>
      <c r="FC255" s="18"/>
      <c r="FD255" s="18"/>
      <c r="FE255" s="18"/>
      <c r="FF255" s="18"/>
      <c r="FG255" s="18"/>
      <c r="FH255" s="18"/>
      <c r="FI255" s="18"/>
      <c r="FJ255" s="18"/>
      <c r="FK255" s="18"/>
      <c r="FL255" s="18"/>
      <c r="FM255" s="18"/>
      <c r="FN255" s="18"/>
      <c r="FO255" s="18"/>
      <c r="FP255" s="18"/>
      <c r="FQ255" s="18"/>
      <c r="FR255" s="18"/>
      <c r="FS255" s="18"/>
      <c r="FT255" s="18"/>
      <c r="FU255" s="18"/>
      <c r="FV255" s="18"/>
      <c r="FW255" s="18"/>
      <c r="FX255" s="18"/>
      <c r="FY255" s="18"/>
      <c r="FZ255" s="18"/>
      <c r="GA255" s="18"/>
      <c r="GB255" s="18"/>
      <c r="GC255" s="18"/>
      <c r="GD255" s="18"/>
      <c r="GE255" s="18"/>
      <c r="GF255" s="18"/>
      <c r="GG255" s="18"/>
      <c r="GH255" s="18"/>
      <c r="GI255" s="18"/>
      <c r="GJ255" s="18"/>
      <c r="GK255" s="18"/>
      <c r="GL255" s="18"/>
      <c r="GM255" s="18"/>
      <c r="GN255" s="18"/>
      <c r="GO255" s="18"/>
      <c r="GP255" s="18"/>
      <c r="GQ255" s="18"/>
      <c r="GR255" s="18"/>
      <c r="GS255" s="18"/>
      <c r="GT255" s="18"/>
      <c r="GU255" s="18"/>
      <c r="GV255" s="18"/>
      <c r="GW255" s="18"/>
      <c r="GX255" s="18"/>
      <c r="GY255" s="18"/>
      <c r="GZ255" s="18"/>
      <c r="HA255" s="18"/>
      <c r="HB255" s="18"/>
      <c r="HC255" s="18"/>
      <c r="HD255" s="18"/>
      <c r="HE255" s="18"/>
      <c r="HF255" s="18"/>
      <c r="HG255" s="18"/>
      <c r="HH255" s="18"/>
      <c r="HI255" s="18"/>
      <c r="HJ255" s="18"/>
      <c r="HK255" s="18"/>
      <c r="HL255" s="18"/>
      <c r="HM255" s="18"/>
      <c r="HN255" s="18"/>
      <c r="HO255" s="18"/>
      <c r="HP255" s="18"/>
      <c r="HQ255" s="18"/>
      <c r="HR255" s="18"/>
      <c r="HS255" s="18"/>
      <c r="HT255" s="18"/>
      <c r="HU255" s="18"/>
      <c r="HV255" s="18"/>
      <c r="HW255" s="18"/>
      <c r="HX255" s="18"/>
      <c r="HY255" s="18"/>
      <c r="HZ255" s="18"/>
      <c r="IA255" s="18"/>
      <c r="IB255" s="18"/>
      <c r="IC255" s="18"/>
      <c r="ID255" s="18"/>
      <c r="IE255" s="18"/>
      <c r="IF255" s="18"/>
      <c r="IG255" s="18"/>
      <c r="IH255" s="18"/>
      <c r="II255" s="18"/>
      <c r="IJ255" s="18"/>
      <c r="IK255" s="18"/>
      <c r="IL255" s="18"/>
      <c r="IM255" s="18"/>
      <c r="IN255" s="18"/>
      <c r="IO255" s="18"/>
      <c r="IP255" s="18"/>
      <c r="IQ255" s="18"/>
      <c r="IR255" s="18"/>
      <c r="IS255" s="18"/>
      <c r="IT255" s="18"/>
      <c r="IU255" s="18"/>
      <c r="IV255" s="18"/>
      <c r="IW255" s="18"/>
      <c r="IX255" s="18"/>
      <c r="IY255" s="18"/>
      <c r="IZ255" s="18"/>
      <c r="JA255" s="18"/>
      <c r="JB255" s="18"/>
      <c r="JC255" s="18"/>
      <c r="JD255" s="18"/>
      <c r="JE255" s="18"/>
      <c r="JF255" s="18"/>
      <c r="JG255" s="18"/>
      <c r="JH255" s="18"/>
      <c r="JI255" s="18"/>
      <c r="JJ255" s="18"/>
      <c r="JK255" s="18"/>
      <c r="JL255" s="18"/>
      <c r="JM255" s="18"/>
      <c r="JN255" s="18"/>
      <c r="JO255" s="18"/>
      <c r="JP255" s="18"/>
      <c r="JQ255" s="18"/>
      <c r="JR255" s="18"/>
      <c r="JS255" s="18"/>
      <c r="JT255" s="18"/>
      <c r="JU255" s="18"/>
      <c r="JV255" s="18"/>
      <c r="JW255" s="18"/>
      <c r="JX255" s="18"/>
    </row>
    <row r="256" spans="1:284" s="23" customFormat="1">
      <c r="A256" s="7" t="str">
        <f t="shared" si="328"/>
        <v/>
      </c>
      <c r="B256" s="8"/>
      <c r="C256" s="20"/>
      <c r="D256" s="10"/>
      <c r="E256" s="21"/>
      <c r="F256" s="11"/>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row>
    <row r="257" spans="1:284" s="23" customFormat="1" ht="18.75" thickBot="1">
      <c r="A257" s="14" t="str">
        <f t="shared" si="328"/>
        <v/>
      </c>
      <c r="B257" s="15"/>
      <c r="C257" s="16"/>
      <c r="D257" s="17"/>
      <c r="E257" s="22"/>
      <c r="F257" s="19"/>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c r="DD257" s="18"/>
      <c r="DE257" s="18"/>
      <c r="DF257" s="18"/>
      <c r="DG257" s="18"/>
      <c r="DH257" s="18"/>
      <c r="DI257" s="18"/>
      <c r="DJ257" s="18"/>
      <c r="DK257" s="18"/>
      <c r="DL257" s="18"/>
      <c r="DM257" s="18"/>
      <c r="DN257" s="18"/>
      <c r="DO257" s="18"/>
      <c r="DP257" s="18"/>
      <c r="DQ257" s="18"/>
      <c r="DR257" s="18"/>
      <c r="DS257" s="18"/>
      <c r="DT257" s="18"/>
      <c r="DU257" s="18"/>
      <c r="DV257" s="18"/>
      <c r="DW257" s="18"/>
      <c r="DX257" s="18"/>
      <c r="DY257" s="18"/>
      <c r="DZ257" s="18"/>
      <c r="EA257" s="18"/>
      <c r="EB257" s="18"/>
      <c r="EC257" s="18"/>
      <c r="ED257" s="18"/>
      <c r="EE257" s="18"/>
      <c r="EF257" s="18"/>
      <c r="EG257" s="18"/>
      <c r="EH257" s="18"/>
      <c r="EI257" s="18"/>
      <c r="EJ257" s="18"/>
      <c r="EK257" s="18"/>
      <c r="EL257" s="18"/>
      <c r="EM257" s="18"/>
      <c r="EN257" s="18"/>
      <c r="EO257" s="18"/>
      <c r="EP257" s="18"/>
      <c r="EQ257" s="18"/>
      <c r="ER257" s="18"/>
      <c r="ES257" s="18"/>
      <c r="ET257" s="18"/>
      <c r="EU257" s="18"/>
      <c r="EV257" s="18"/>
      <c r="EW257" s="18"/>
      <c r="EX257" s="18"/>
      <c r="EY257" s="18"/>
      <c r="EZ257" s="18"/>
      <c r="FA257" s="18"/>
      <c r="FB257" s="18"/>
      <c r="FC257" s="18"/>
      <c r="FD257" s="18"/>
      <c r="FE257" s="18"/>
      <c r="FF257" s="18"/>
      <c r="FG257" s="18"/>
      <c r="FH257" s="18"/>
      <c r="FI257" s="18"/>
      <c r="FJ257" s="18"/>
      <c r="FK257" s="18"/>
      <c r="FL257" s="18"/>
      <c r="FM257" s="18"/>
      <c r="FN257" s="18"/>
      <c r="FO257" s="18"/>
      <c r="FP257" s="18"/>
      <c r="FQ257" s="18"/>
      <c r="FR257" s="18"/>
      <c r="FS257" s="18"/>
      <c r="FT257" s="18"/>
      <c r="FU257" s="18"/>
      <c r="FV257" s="18"/>
      <c r="FW257" s="18"/>
      <c r="FX257" s="18"/>
      <c r="FY257" s="18"/>
      <c r="FZ257" s="18"/>
      <c r="GA257" s="18"/>
      <c r="GB257" s="18"/>
      <c r="GC257" s="18"/>
      <c r="GD257" s="18"/>
      <c r="GE257" s="18"/>
      <c r="GF257" s="18"/>
      <c r="GG257" s="18"/>
      <c r="GH257" s="18"/>
      <c r="GI257" s="18"/>
      <c r="GJ257" s="18"/>
      <c r="GK257" s="18"/>
      <c r="GL257" s="18"/>
      <c r="GM257" s="18"/>
      <c r="GN257" s="18"/>
      <c r="GO257" s="18"/>
      <c r="GP257" s="18"/>
      <c r="GQ257" s="18"/>
      <c r="GR257" s="18"/>
      <c r="GS257" s="18"/>
      <c r="GT257" s="18"/>
      <c r="GU257" s="18"/>
      <c r="GV257" s="18"/>
      <c r="GW257" s="18"/>
      <c r="GX257" s="18"/>
      <c r="GY257" s="18"/>
      <c r="GZ257" s="18"/>
      <c r="HA257" s="18"/>
      <c r="HB257" s="18"/>
      <c r="HC257" s="18"/>
      <c r="HD257" s="18"/>
      <c r="HE257" s="18"/>
      <c r="HF257" s="18"/>
      <c r="HG257" s="18"/>
      <c r="HH257" s="18"/>
      <c r="HI257" s="18"/>
      <c r="HJ257" s="18"/>
      <c r="HK257" s="18"/>
      <c r="HL257" s="18"/>
      <c r="HM257" s="18"/>
      <c r="HN257" s="18"/>
      <c r="HO257" s="18"/>
      <c r="HP257" s="18"/>
      <c r="HQ257" s="18"/>
      <c r="HR257" s="18"/>
      <c r="HS257" s="18"/>
      <c r="HT257" s="18"/>
      <c r="HU257" s="18"/>
      <c r="HV257" s="18"/>
      <c r="HW257" s="18"/>
      <c r="HX257" s="18"/>
      <c r="HY257" s="18"/>
      <c r="HZ257" s="18"/>
      <c r="IA257" s="18"/>
      <c r="IB257" s="18"/>
      <c r="IC257" s="18"/>
      <c r="ID257" s="18"/>
      <c r="IE257" s="18"/>
      <c r="IF257" s="18"/>
      <c r="IG257" s="18"/>
      <c r="IH257" s="18"/>
      <c r="II257" s="18"/>
      <c r="IJ257" s="18"/>
      <c r="IK257" s="18"/>
      <c r="IL257" s="18"/>
      <c r="IM257" s="18"/>
      <c r="IN257" s="18"/>
      <c r="IO257" s="18"/>
      <c r="IP257" s="18"/>
      <c r="IQ257" s="18"/>
      <c r="IR257" s="18"/>
      <c r="IS257" s="18"/>
      <c r="IT257" s="18"/>
      <c r="IU257" s="18"/>
      <c r="IV257" s="18"/>
      <c r="IW257" s="18"/>
      <c r="IX257" s="18"/>
      <c r="IY257" s="18"/>
      <c r="IZ257" s="18"/>
      <c r="JA257" s="18"/>
      <c r="JB257" s="18"/>
      <c r="JC257" s="18"/>
      <c r="JD257" s="18"/>
      <c r="JE257" s="18"/>
      <c r="JF257" s="18"/>
      <c r="JG257" s="18"/>
      <c r="JH257" s="18"/>
      <c r="JI257" s="18"/>
      <c r="JJ257" s="18"/>
      <c r="JK257" s="18"/>
      <c r="JL257" s="18"/>
      <c r="JM257" s="18"/>
      <c r="JN257" s="18"/>
      <c r="JO257" s="18"/>
      <c r="JP257" s="18"/>
      <c r="JQ257" s="18"/>
      <c r="JR257" s="18"/>
      <c r="JS257" s="18"/>
      <c r="JT257" s="18"/>
      <c r="JU257" s="18"/>
      <c r="JV257" s="18"/>
      <c r="JW257" s="18"/>
      <c r="JX257" s="18"/>
    </row>
    <row r="258" spans="1:284" s="23" customFormat="1">
      <c r="A258" s="7" t="str">
        <f t="shared" si="328"/>
        <v/>
      </c>
      <c r="B258" s="8"/>
      <c r="C258" s="20"/>
      <c r="D258" s="10"/>
      <c r="E258" s="21"/>
      <c r="F258" s="11"/>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row>
    <row r="259" spans="1:284" s="23" customFormat="1" ht="18.75" thickBot="1">
      <c r="A259" s="14" t="str">
        <f t="shared" si="328"/>
        <v/>
      </c>
      <c r="B259" s="15"/>
      <c r="C259" s="16"/>
      <c r="D259" s="17"/>
      <c r="E259" s="22"/>
      <c r="F259" s="19"/>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c r="DD259" s="18"/>
      <c r="DE259" s="18"/>
      <c r="DF259" s="18"/>
      <c r="DG259" s="18"/>
      <c r="DH259" s="18"/>
      <c r="DI259" s="18"/>
      <c r="DJ259" s="18"/>
      <c r="DK259" s="18"/>
      <c r="DL259" s="18"/>
      <c r="DM259" s="18"/>
      <c r="DN259" s="18"/>
      <c r="DO259" s="18"/>
      <c r="DP259" s="18"/>
      <c r="DQ259" s="18"/>
      <c r="DR259" s="18"/>
      <c r="DS259" s="18"/>
      <c r="DT259" s="18"/>
      <c r="DU259" s="18"/>
      <c r="DV259" s="18"/>
      <c r="DW259" s="18"/>
      <c r="DX259" s="18"/>
      <c r="DY259" s="18"/>
      <c r="DZ259" s="18"/>
      <c r="EA259" s="18"/>
      <c r="EB259" s="18"/>
      <c r="EC259" s="18"/>
      <c r="ED259" s="18"/>
      <c r="EE259" s="18"/>
      <c r="EF259" s="18"/>
      <c r="EG259" s="18"/>
      <c r="EH259" s="18"/>
      <c r="EI259" s="18"/>
      <c r="EJ259" s="18"/>
      <c r="EK259" s="18"/>
      <c r="EL259" s="18"/>
      <c r="EM259" s="18"/>
      <c r="EN259" s="18"/>
      <c r="EO259" s="18"/>
      <c r="EP259" s="18"/>
      <c r="EQ259" s="18"/>
      <c r="ER259" s="18"/>
      <c r="ES259" s="18"/>
      <c r="ET259" s="18"/>
      <c r="EU259" s="18"/>
      <c r="EV259" s="18"/>
      <c r="EW259" s="18"/>
      <c r="EX259" s="18"/>
      <c r="EY259" s="18"/>
      <c r="EZ259" s="18"/>
      <c r="FA259" s="18"/>
      <c r="FB259" s="18"/>
      <c r="FC259" s="18"/>
      <c r="FD259" s="18"/>
      <c r="FE259" s="18"/>
      <c r="FF259" s="18"/>
      <c r="FG259" s="18"/>
      <c r="FH259" s="18"/>
      <c r="FI259" s="18"/>
      <c r="FJ259" s="18"/>
      <c r="FK259" s="18"/>
      <c r="FL259" s="18"/>
      <c r="FM259" s="18"/>
      <c r="FN259" s="18"/>
      <c r="FO259" s="18"/>
      <c r="FP259" s="18"/>
      <c r="FQ259" s="18"/>
      <c r="FR259" s="18"/>
      <c r="FS259" s="18"/>
      <c r="FT259" s="18"/>
      <c r="FU259" s="18"/>
      <c r="FV259" s="18"/>
      <c r="FW259" s="18"/>
      <c r="FX259" s="18"/>
      <c r="FY259" s="18"/>
      <c r="FZ259" s="18"/>
      <c r="GA259" s="18"/>
      <c r="GB259" s="18"/>
      <c r="GC259" s="18"/>
      <c r="GD259" s="18"/>
      <c r="GE259" s="18"/>
      <c r="GF259" s="18"/>
      <c r="GG259" s="18"/>
      <c r="GH259" s="18"/>
      <c r="GI259" s="18"/>
      <c r="GJ259" s="18"/>
      <c r="GK259" s="18"/>
      <c r="GL259" s="18"/>
      <c r="GM259" s="18"/>
      <c r="GN259" s="18"/>
      <c r="GO259" s="18"/>
      <c r="GP259" s="18"/>
      <c r="GQ259" s="18"/>
      <c r="GR259" s="18"/>
      <c r="GS259" s="18"/>
      <c r="GT259" s="18"/>
      <c r="GU259" s="18"/>
      <c r="GV259" s="18"/>
      <c r="GW259" s="18"/>
      <c r="GX259" s="18"/>
      <c r="GY259" s="18"/>
      <c r="GZ259" s="18"/>
      <c r="HA259" s="18"/>
      <c r="HB259" s="18"/>
      <c r="HC259" s="18"/>
      <c r="HD259" s="18"/>
      <c r="HE259" s="18"/>
      <c r="HF259" s="18"/>
      <c r="HG259" s="18"/>
      <c r="HH259" s="18"/>
      <c r="HI259" s="18"/>
      <c r="HJ259" s="18"/>
      <c r="HK259" s="18"/>
      <c r="HL259" s="18"/>
      <c r="HM259" s="18"/>
      <c r="HN259" s="18"/>
      <c r="HO259" s="18"/>
      <c r="HP259" s="18"/>
      <c r="HQ259" s="18"/>
      <c r="HR259" s="18"/>
      <c r="HS259" s="18"/>
      <c r="HT259" s="18"/>
      <c r="HU259" s="18"/>
      <c r="HV259" s="18"/>
      <c r="HW259" s="18"/>
      <c r="HX259" s="18"/>
      <c r="HY259" s="18"/>
      <c r="HZ259" s="18"/>
      <c r="IA259" s="18"/>
      <c r="IB259" s="18"/>
      <c r="IC259" s="18"/>
      <c r="ID259" s="18"/>
      <c r="IE259" s="18"/>
      <c r="IF259" s="18"/>
      <c r="IG259" s="18"/>
      <c r="IH259" s="18"/>
      <c r="II259" s="18"/>
      <c r="IJ259" s="18"/>
      <c r="IK259" s="18"/>
      <c r="IL259" s="18"/>
      <c r="IM259" s="18"/>
      <c r="IN259" s="18"/>
      <c r="IO259" s="18"/>
      <c r="IP259" s="18"/>
      <c r="IQ259" s="18"/>
      <c r="IR259" s="18"/>
      <c r="IS259" s="18"/>
      <c r="IT259" s="18"/>
      <c r="IU259" s="18"/>
      <c r="IV259" s="18"/>
      <c r="IW259" s="18"/>
      <c r="IX259" s="18"/>
      <c r="IY259" s="18"/>
      <c r="IZ259" s="18"/>
      <c r="JA259" s="18"/>
      <c r="JB259" s="18"/>
      <c r="JC259" s="18"/>
      <c r="JD259" s="18"/>
      <c r="JE259" s="18"/>
      <c r="JF259" s="18"/>
      <c r="JG259" s="18"/>
      <c r="JH259" s="18"/>
      <c r="JI259" s="18"/>
      <c r="JJ259" s="18"/>
      <c r="JK259" s="18"/>
      <c r="JL259" s="18"/>
      <c r="JM259" s="18"/>
      <c r="JN259" s="18"/>
      <c r="JO259" s="18"/>
      <c r="JP259" s="18"/>
      <c r="JQ259" s="18"/>
      <c r="JR259" s="18"/>
      <c r="JS259" s="18"/>
      <c r="JT259" s="18"/>
      <c r="JU259" s="18"/>
      <c r="JV259" s="18"/>
      <c r="JW259" s="18"/>
      <c r="JX259" s="18"/>
    </row>
    <row r="260" spans="1:284" s="23" customFormat="1">
      <c r="A260" s="7" t="str">
        <f t="shared" si="328"/>
        <v/>
      </c>
      <c r="B260" s="8"/>
      <c r="C260" s="20"/>
      <c r="D260" s="10"/>
      <c r="E260" s="21"/>
      <c r="F260" s="11"/>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row>
    <row r="261" spans="1:284" s="23" customFormat="1" ht="18.75" thickBot="1">
      <c r="A261" s="14" t="str">
        <f t="shared" ref="A261:A324" si="329">IF(B261="","",MONTH(B261))</f>
        <v/>
      </c>
      <c r="B261" s="15"/>
      <c r="C261" s="16"/>
      <c r="D261" s="17"/>
      <c r="E261" s="22"/>
      <c r="F261" s="19"/>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c r="DD261" s="18"/>
      <c r="DE261" s="18"/>
      <c r="DF261" s="18"/>
      <c r="DG261" s="18"/>
      <c r="DH261" s="18"/>
      <c r="DI261" s="18"/>
      <c r="DJ261" s="18"/>
      <c r="DK261" s="18"/>
      <c r="DL261" s="18"/>
      <c r="DM261" s="18"/>
      <c r="DN261" s="18"/>
      <c r="DO261" s="18"/>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18"/>
      <c r="GV261" s="18"/>
      <c r="GW261" s="18"/>
      <c r="GX261" s="18"/>
      <c r="GY261" s="18"/>
      <c r="GZ261" s="18"/>
      <c r="HA261" s="18"/>
      <c r="HB261" s="18"/>
      <c r="HC261" s="18"/>
      <c r="HD261" s="18"/>
      <c r="HE261" s="18"/>
      <c r="HF261" s="18"/>
      <c r="HG261" s="18"/>
      <c r="HH261" s="18"/>
      <c r="HI261" s="18"/>
      <c r="HJ261" s="18"/>
      <c r="HK261" s="18"/>
      <c r="HL261" s="18"/>
      <c r="HM261" s="18"/>
      <c r="HN261" s="18"/>
      <c r="HO261" s="18"/>
      <c r="HP261" s="18"/>
      <c r="HQ261" s="18"/>
      <c r="HR261" s="18"/>
      <c r="HS261" s="18"/>
      <c r="HT261" s="18"/>
      <c r="HU261" s="18"/>
      <c r="HV261" s="18"/>
      <c r="HW261" s="18"/>
      <c r="HX261" s="18"/>
      <c r="HY261" s="18"/>
      <c r="HZ261" s="18"/>
      <c r="IA261" s="18"/>
      <c r="IB261" s="18"/>
      <c r="IC261" s="18"/>
      <c r="ID261" s="18"/>
      <c r="IE261" s="18"/>
      <c r="IF261" s="18"/>
      <c r="IG261" s="18"/>
      <c r="IH261" s="18"/>
      <c r="II261" s="18"/>
      <c r="IJ261" s="18"/>
      <c r="IK261" s="18"/>
      <c r="IL261" s="18"/>
      <c r="IM261" s="18"/>
      <c r="IN261" s="18"/>
      <c r="IO261" s="18"/>
      <c r="IP261" s="18"/>
      <c r="IQ261" s="18"/>
      <c r="IR261" s="18"/>
      <c r="IS261" s="18"/>
      <c r="IT261" s="18"/>
      <c r="IU261" s="18"/>
      <c r="IV261" s="18"/>
      <c r="IW261" s="18"/>
      <c r="IX261" s="18"/>
      <c r="IY261" s="18"/>
      <c r="IZ261" s="18"/>
      <c r="JA261" s="18"/>
      <c r="JB261" s="18"/>
      <c r="JC261" s="18"/>
      <c r="JD261" s="18"/>
      <c r="JE261" s="18"/>
      <c r="JF261" s="18"/>
      <c r="JG261" s="18"/>
      <c r="JH261" s="18"/>
      <c r="JI261" s="18"/>
      <c r="JJ261" s="18"/>
      <c r="JK261" s="18"/>
      <c r="JL261" s="18"/>
      <c r="JM261" s="18"/>
      <c r="JN261" s="18"/>
      <c r="JO261" s="18"/>
      <c r="JP261" s="18"/>
      <c r="JQ261" s="18"/>
      <c r="JR261" s="18"/>
      <c r="JS261" s="18"/>
      <c r="JT261" s="18"/>
      <c r="JU261" s="18"/>
      <c r="JV261" s="18"/>
      <c r="JW261" s="18"/>
      <c r="JX261" s="18"/>
    </row>
    <row r="262" spans="1:284" s="23" customFormat="1">
      <c r="A262" s="7" t="str">
        <f t="shared" si="329"/>
        <v/>
      </c>
      <c r="B262" s="8"/>
      <c r="C262" s="20"/>
      <c r="D262" s="10"/>
      <c r="E262" s="21"/>
      <c r="F262" s="11"/>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row>
    <row r="263" spans="1:284" s="23" customFormat="1" ht="18.75" thickBot="1">
      <c r="A263" s="14" t="str">
        <f t="shared" si="329"/>
        <v/>
      </c>
      <c r="B263" s="15"/>
      <c r="C263" s="16"/>
      <c r="D263" s="17"/>
      <c r="E263" s="22"/>
      <c r="F263" s="19"/>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c r="DD263" s="18"/>
      <c r="DE263" s="18"/>
      <c r="DF263" s="18"/>
      <c r="DG263" s="18"/>
      <c r="DH263" s="18"/>
      <c r="DI263" s="18"/>
      <c r="DJ263" s="18"/>
      <c r="DK263" s="18"/>
      <c r="DL263" s="18"/>
      <c r="DM263" s="18"/>
      <c r="DN263" s="18"/>
      <c r="DO263" s="18"/>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18"/>
      <c r="GV263" s="18"/>
      <c r="GW263" s="18"/>
      <c r="GX263" s="18"/>
      <c r="GY263" s="18"/>
      <c r="GZ263" s="18"/>
      <c r="HA263" s="18"/>
      <c r="HB263" s="18"/>
      <c r="HC263" s="18"/>
      <c r="HD263" s="18"/>
      <c r="HE263" s="18"/>
      <c r="HF263" s="18"/>
      <c r="HG263" s="18"/>
      <c r="HH263" s="18"/>
      <c r="HI263" s="18"/>
      <c r="HJ263" s="18"/>
      <c r="HK263" s="18"/>
      <c r="HL263" s="18"/>
      <c r="HM263" s="18"/>
      <c r="HN263" s="18"/>
      <c r="HO263" s="18"/>
      <c r="HP263" s="18"/>
      <c r="HQ263" s="18"/>
      <c r="HR263" s="18"/>
      <c r="HS263" s="18"/>
      <c r="HT263" s="18"/>
      <c r="HU263" s="18"/>
      <c r="HV263" s="18"/>
      <c r="HW263" s="18"/>
      <c r="HX263" s="18"/>
      <c r="HY263" s="18"/>
      <c r="HZ263" s="18"/>
      <c r="IA263" s="18"/>
      <c r="IB263" s="18"/>
      <c r="IC263" s="18"/>
      <c r="ID263" s="18"/>
      <c r="IE263" s="18"/>
      <c r="IF263" s="18"/>
      <c r="IG263" s="18"/>
      <c r="IH263" s="18"/>
      <c r="II263" s="18"/>
      <c r="IJ263" s="18"/>
      <c r="IK263" s="18"/>
      <c r="IL263" s="18"/>
      <c r="IM263" s="18"/>
      <c r="IN263" s="18"/>
      <c r="IO263" s="18"/>
      <c r="IP263" s="18"/>
      <c r="IQ263" s="18"/>
      <c r="IR263" s="18"/>
      <c r="IS263" s="18"/>
      <c r="IT263" s="18"/>
      <c r="IU263" s="18"/>
      <c r="IV263" s="18"/>
      <c r="IW263" s="18"/>
      <c r="IX263" s="18"/>
      <c r="IY263" s="18"/>
      <c r="IZ263" s="18"/>
      <c r="JA263" s="18"/>
      <c r="JB263" s="18"/>
      <c r="JC263" s="18"/>
      <c r="JD263" s="18"/>
      <c r="JE263" s="18"/>
      <c r="JF263" s="18"/>
      <c r="JG263" s="18"/>
      <c r="JH263" s="18"/>
      <c r="JI263" s="18"/>
      <c r="JJ263" s="18"/>
      <c r="JK263" s="18"/>
      <c r="JL263" s="18"/>
      <c r="JM263" s="18"/>
      <c r="JN263" s="18"/>
      <c r="JO263" s="18"/>
      <c r="JP263" s="18"/>
      <c r="JQ263" s="18"/>
      <c r="JR263" s="18"/>
      <c r="JS263" s="18"/>
      <c r="JT263" s="18"/>
      <c r="JU263" s="18"/>
      <c r="JV263" s="18"/>
      <c r="JW263" s="18"/>
      <c r="JX263" s="18"/>
    </row>
    <row r="264" spans="1:284" s="23" customFormat="1">
      <c r="A264" s="7" t="str">
        <f t="shared" si="329"/>
        <v/>
      </c>
      <c r="B264" s="8"/>
      <c r="C264" s="20"/>
      <c r="D264" s="10"/>
      <c r="E264" s="21"/>
      <c r="F264" s="11"/>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c r="IT264" s="12"/>
      <c r="IU264" s="12"/>
      <c r="IV264" s="12"/>
      <c r="IW264" s="12"/>
      <c r="IX264" s="12"/>
      <c r="IY264" s="12"/>
      <c r="IZ264" s="12"/>
      <c r="JA264" s="12"/>
      <c r="JB264" s="12"/>
      <c r="JC264" s="12"/>
      <c r="JD264" s="12"/>
      <c r="JE264" s="12"/>
      <c r="JF264" s="12"/>
      <c r="JG264" s="12"/>
      <c r="JH264" s="12"/>
      <c r="JI264" s="12"/>
      <c r="JJ264" s="12"/>
      <c r="JK264" s="12"/>
      <c r="JL264" s="12"/>
      <c r="JM264" s="12"/>
      <c r="JN264" s="12"/>
      <c r="JO264" s="12"/>
      <c r="JP264" s="12"/>
      <c r="JQ264" s="12"/>
      <c r="JR264" s="12"/>
      <c r="JS264" s="12"/>
      <c r="JT264" s="12"/>
      <c r="JU264" s="12"/>
      <c r="JV264" s="12"/>
      <c r="JW264" s="12"/>
      <c r="JX264" s="12"/>
    </row>
    <row r="265" spans="1:284" s="23" customFormat="1" ht="18.75" thickBot="1">
      <c r="A265" s="14" t="str">
        <f t="shared" si="329"/>
        <v/>
      </c>
      <c r="B265" s="15"/>
      <c r="C265" s="16"/>
      <c r="D265" s="17"/>
      <c r="E265" s="22"/>
      <c r="F265" s="19"/>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c r="DD265" s="18"/>
      <c r="DE265" s="18"/>
      <c r="DF265" s="18"/>
      <c r="DG265" s="18"/>
      <c r="DH265" s="18"/>
      <c r="DI265" s="18"/>
      <c r="DJ265" s="18"/>
      <c r="DK265" s="18"/>
      <c r="DL265" s="18"/>
      <c r="DM265" s="18"/>
      <c r="DN265" s="18"/>
      <c r="DO265" s="18"/>
      <c r="DP265" s="18"/>
      <c r="DQ265" s="18"/>
      <c r="DR265" s="18"/>
      <c r="DS265" s="18"/>
      <c r="DT265" s="18"/>
      <c r="DU265" s="18"/>
      <c r="DV265" s="18"/>
      <c r="DW265" s="18"/>
      <c r="DX265" s="18"/>
      <c r="DY265" s="18"/>
      <c r="DZ265" s="18"/>
      <c r="EA265" s="18"/>
      <c r="EB265" s="18"/>
      <c r="EC265" s="18"/>
      <c r="ED265" s="18"/>
      <c r="EE265" s="18"/>
      <c r="EF265" s="18"/>
      <c r="EG265" s="18"/>
      <c r="EH265" s="18"/>
      <c r="EI265" s="18"/>
      <c r="EJ265" s="18"/>
      <c r="EK265" s="18"/>
      <c r="EL265" s="18"/>
      <c r="EM265" s="18"/>
      <c r="EN265" s="18"/>
      <c r="EO265" s="18"/>
      <c r="EP265" s="18"/>
      <c r="EQ265" s="18"/>
      <c r="ER265" s="18"/>
      <c r="ES265" s="18"/>
      <c r="ET265" s="18"/>
      <c r="EU265" s="18"/>
      <c r="EV265" s="18"/>
      <c r="EW265" s="18"/>
      <c r="EX265" s="18"/>
      <c r="EY265" s="18"/>
      <c r="EZ265" s="18"/>
      <c r="FA265" s="18"/>
      <c r="FB265" s="18"/>
      <c r="FC265" s="18"/>
      <c r="FD265" s="18"/>
      <c r="FE265" s="18"/>
      <c r="FF265" s="18"/>
      <c r="FG265" s="18"/>
      <c r="FH265" s="18"/>
      <c r="FI265" s="18"/>
      <c r="FJ265" s="18"/>
      <c r="FK265" s="18"/>
      <c r="FL265" s="18"/>
      <c r="FM265" s="18"/>
      <c r="FN265" s="18"/>
      <c r="FO265" s="18"/>
      <c r="FP265" s="18"/>
      <c r="FQ265" s="18"/>
      <c r="FR265" s="18"/>
      <c r="FS265" s="18"/>
      <c r="FT265" s="18"/>
      <c r="FU265" s="18"/>
      <c r="FV265" s="18"/>
      <c r="FW265" s="18"/>
      <c r="FX265" s="18"/>
      <c r="FY265" s="18"/>
      <c r="FZ265" s="18"/>
      <c r="GA265" s="18"/>
      <c r="GB265" s="18"/>
      <c r="GC265" s="18"/>
      <c r="GD265" s="18"/>
      <c r="GE265" s="18"/>
      <c r="GF265" s="18"/>
      <c r="GG265" s="18"/>
      <c r="GH265" s="18"/>
      <c r="GI265" s="18"/>
      <c r="GJ265" s="18"/>
      <c r="GK265" s="18"/>
      <c r="GL265" s="18"/>
      <c r="GM265" s="18"/>
      <c r="GN265" s="18"/>
      <c r="GO265" s="18"/>
      <c r="GP265" s="18"/>
      <c r="GQ265" s="18"/>
      <c r="GR265" s="18"/>
      <c r="GS265" s="18"/>
      <c r="GT265" s="18"/>
      <c r="GU265" s="18"/>
      <c r="GV265" s="18"/>
      <c r="GW265" s="18"/>
      <c r="GX265" s="18"/>
      <c r="GY265" s="18"/>
      <c r="GZ265" s="18"/>
      <c r="HA265" s="18"/>
      <c r="HB265" s="18"/>
      <c r="HC265" s="18"/>
      <c r="HD265" s="18"/>
      <c r="HE265" s="18"/>
      <c r="HF265" s="18"/>
      <c r="HG265" s="18"/>
      <c r="HH265" s="18"/>
      <c r="HI265" s="18"/>
      <c r="HJ265" s="18"/>
      <c r="HK265" s="18"/>
      <c r="HL265" s="18"/>
      <c r="HM265" s="18"/>
      <c r="HN265" s="18"/>
      <c r="HO265" s="18"/>
      <c r="HP265" s="18"/>
      <c r="HQ265" s="18"/>
      <c r="HR265" s="18"/>
      <c r="HS265" s="18"/>
      <c r="HT265" s="18"/>
      <c r="HU265" s="18"/>
      <c r="HV265" s="18"/>
      <c r="HW265" s="18"/>
      <c r="HX265" s="18"/>
      <c r="HY265" s="18"/>
      <c r="HZ265" s="18"/>
      <c r="IA265" s="18"/>
      <c r="IB265" s="18"/>
      <c r="IC265" s="18"/>
      <c r="ID265" s="18"/>
      <c r="IE265" s="18"/>
      <c r="IF265" s="18"/>
      <c r="IG265" s="18"/>
      <c r="IH265" s="18"/>
      <c r="II265" s="18"/>
      <c r="IJ265" s="18"/>
      <c r="IK265" s="18"/>
      <c r="IL265" s="18"/>
      <c r="IM265" s="18"/>
      <c r="IN265" s="18"/>
      <c r="IO265" s="18"/>
      <c r="IP265" s="18"/>
      <c r="IQ265" s="18"/>
      <c r="IR265" s="18"/>
      <c r="IS265" s="18"/>
      <c r="IT265" s="18"/>
      <c r="IU265" s="18"/>
      <c r="IV265" s="18"/>
      <c r="IW265" s="18"/>
      <c r="IX265" s="18"/>
      <c r="IY265" s="18"/>
      <c r="IZ265" s="18"/>
      <c r="JA265" s="18"/>
      <c r="JB265" s="18"/>
      <c r="JC265" s="18"/>
      <c r="JD265" s="18"/>
      <c r="JE265" s="18"/>
      <c r="JF265" s="18"/>
      <c r="JG265" s="18"/>
      <c r="JH265" s="18"/>
      <c r="JI265" s="18"/>
      <c r="JJ265" s="18"/>
      <c r="JK265" s="18"/>
      <c r="JL265" s="18"/>
      <c r="JM265" s="18"/>
      <c r="JN265" s="18"/>
      <c r="JO265" s="18"/>
      <c r="JP265" s="18"/>
      <c r="JQ265" s="18"/>
      <c r="JR265" s="18"/>
      <c r="JS265" s="18"/>
      <c r="JT265" s="18"/>
      <c r="JU265" s="18"/>
      <c r="JV265" s="18"/>
      <c r="JW265" s="18"/>
      <c r="JX265" s="18"/>
    </row>
    <row r="266" spans="1:284" s="23" customFormat="1">
      <c r="A266" s="7" t="str">
        <f t="shared" si="329"/>
        <v/>
      </c>
      <c r="B266" s="8"/>
      <c r="C266" s="20"/>
      <c r="D266" s="10"/>
      <c r="E266" s="21"/>
      <c r="F266" s="11"/>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c r="IT266" s="12"/>
      <c r="IU266" s="12"/>
      <c r="IV266" s="12"/>
      <c r="IW266" s="12"/>
      <c r="IX266" s="12"/>
      <c r="IY266" s="12"/>
      <c r="IZ266" s="12"/>
      <c r="JA266" s="12"/>
      <c r="JB266" s="12"/>
      <c r="JC266" s="12"/>
      <c r="JD266" s="12"/>
      <c r="JE266" s="12"/>
      <c r="JF266" s="12"/>
      <c r="JG266" s="12"/>
      <c r="JH266" s="12"/>
      <c r="JI266" s="12"/>
      <c r="JJ266" s="12"/>
      <c r="JK266" s="12"/>
      <c r="JL266" s="12"/>
      <c r="JM266" s="12"/>
      <c r="JN266" s="12"/>
      <c r="JO266" s="12"/>
      <c r="JP266" s="12"/>
      <c r="JQ266" s="12"/>
      <c r="JR266" s="12"/>
      <c r="JS266" s="12"/>
      <c r="JT266" s="12"/>
      <c r="JU266" s="12"/>
      <c r="JV266" s="12"/>
      <c r="JW266" s="12"/>
      <c r="JX266" s="12"/>
    </row>
    <row r="267" spans="1:284" s="23" customFormat="1" ht="18.75" thickBot="1">
      <c r="A267" s="14" t="str">
        <f t="shared" si="329"/>
        <v/>
      </c>
      <c r="B267" s="15"/>
      <c r="C267" s="16"/>
      <c r="D267" s="17"/>
      <c r="E267" s="22"/>
      <c r="F267" s="19"/>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c r="DD267" s="18"/>
      <c r="DE267" s="18"/>
      <c r="DF267" s="18"/>
      <c r="DG267" s="18"/>
      <c r="DH267" s="18"/>
      <c r="DI267" s="18"/>
      <c r="DJ267" s="18"/>
      <c r="DK267" s="18"/>
      <c r="DL267" s="18"/>
      <c r="DM267" s="18"/>
      <c r="DN267" s="18"/>
      <c r="DO267" s="18"/>
      <c r="DP267" s="18"/>
      <c r="DQ267" s="18"/>
      <c r="DR267" s="18"/>
      <c r="DS267" s="18"/>
      <c r="DT267" s="18"/>
      <c r="DU267" s="18"/>
      <c r="DV267" s="18"/>
      <c r="DW267" s="18"/>
      <c r="DX267" s="18"/>
      <c r="DY267" s="18"/>
      <c r="DZ267" s="18"/>
      <c r="EA267" s="18"/>
      <c r="EB267" s="18"/>
      <c r="EC267" s="18"/>
      <c r="ED267" s="18"/>
      <c r="EE267" s="18"/>
      <c r="EF267" s="18"/>
      <c r="EG267" s="18"/>
      <c r="EH267" s="18"/>
      <c r="EI267" s="18"/>
      <c r="EJ267" s="18"/>
      <c r="EK267" s="18"/>
      <c r="EL267" s="18"/>
      <c r="EM267" s="18"/>
      <c r="EN267" s="18"/>
      <c r="EO267" s="18"/>
      <c r="EP267" s="18"/>
      <c r="EQ267" s="18"/>
      <c r="ER267" s="18"/>
      <c r="ES267" s="18"/>
      <c r="ET267" s="18"/>
      <c r="EU267" s="18"/>
      <c r="EV267" s="18"/>
      <c r="EW267" s="18"/>
      <c r="EX267" s="18"/>
      <c r="EY267" s="18"/>
      <c r="EZ267" s="18"/>
      <c r="FA267" s="18"/>
      <c r="FB267" s="18"/>
      <c r="FC267" s="18"/>
      <c r="FD267" s="18"/>
      <c r="FE267" s="18"/>
      <c r="FF267" s="18"/>
      <c r="FG267" s="18"/>
      <c r="FH267" s="18"/>
      <c r="FI267" s="18"/>
      <c r="FJ267" s="18"/>
      <c r="FK267" s="18"/>
      <c r="FL267" s="18"/>
      <c r="FM267" s="18"/>
      <c r="FN267" s="18"/>
      <c r="FO267" s="18"/>
      <c r="FP267" s="18"/>
      <c r="FQ267" s="18"/>
      <c r="FR267" s="18"/>
      <c r="FS267" s="18"/>
      <c r="FT267" s="18"/>
      <c r="FU267" s="18"/>
      <c r="FV267" s="18"/>
      <c r="FW267" s="18"/>
      <c r="FX267" s="18"/>
      <c r="FY267" s="18"/>
      <c r="FZ267" s="18"/>
      <c r="GA267" s="18"/>
      <c r="GB267" s="18"/>
      <c r="GC267" s="18"/>
      <c r="GD267" s="18"/>
      <c r="GE267" s="18"/>
      <c r="GF267" s="18"/>
      <c r="GG267" s="18"/>
      <c r="GH267" s="18"/>
      <c r="GI267" s="18"/>
      <c r="GJ267" s="18"/>
      <c r="GK267" s="18"/>
      <c r="GL267" s="18"/>
      <c r="GM267" s="18"/>
      <c r="GN267" s="18"/>
      <c r="GO267" s="18"/>
      <c r="GP267" s="18"/>
      <c r="GQ267" s="18"/>
      <c r="GR267" s="18"/>
      <c r="GS267" s="18"/>
      <c r="GT267" s="18"/>
      <c r="GU267" s="18"/>
      <c r="GV267" s="18"/>
      <c r="GW267" s="18"/>
      <c r="GX267" s="18"/>
      <c r="GY267" s="18"/>
      <c r="GZ267" s="18"/>
      <c r="HA267" s="18"/>
      <c r="HB267" s="18"/>
      <c r="HC267" s="18"/>
      <c r="HD267" s="18"/>
      <c r="HE267" s="18"/>
      <c r="HF267" s="18"/>
      <c r="HG267" s="18"/>
      <c r="HH267" s="18"/>
      <c r="HI267" s="18"/>
      <c r="HJ267" s="18"/>
      <c r="HK267" s="18"/>
      <c r="HL267" s="18"/>
      <c r="HM267" s="18"/>
      <c r="HN267" s="18"/>
      <c r="HO267" s="18"/>
      <c r="HP267" s="18"/>
      <c r="HQ267" s="18"/>
      <c r="HR267" s="18"/>
      <c r="HS267" s="18"/>
      <c r="HT267" s="18"/>
      <c r="HU267" s="18"/>
      <c r="HV267" s="18"/>
      <c r="HW267" s="18"/>
      <c r="HX267" s="18"/>
      <c r="HY267" s="18"/>
      <c r="HZ267" s="18"/>
      <c r="IA267" s="18"/>
      <c r="IB267" s="18"/>
      <c r="IC267" s="18"/>
      <c r="ID267" s="18"/>
      <c r="IE267" s="18"/>
      <c r="IF267" s="18"/>
      <c r="IG267" s="18"/>
      <c r="IH267" s="18"/>
      <c r="II267" s="18"/>
      <c r="IJ267" s="18"/>
      <c r="IK267" s="18"/>
      <c r="IL267" s="18"/>
      <c r="IM267" s="18"/>
      <c r="IN267" s="18"/>
      <c r="IO267" s="18"/>
      <c r="IP267" s="18"/>
      <c r="IQ267" s="18"/>
      <c r="IR267" s="18"/>
      <c r="IS267" s="18"/>
      <c r="IT267" s="18"/>
      <c r="IU267" s="18"/>
      <c r="IV267" s="18"/>
      <c r="IW267" s="18"/>
      <c r="IX267" s="18"/>
      <c r="IY267" s="18"/>
      <c r="IZ267" s="18"/>
      <c r="JA267" s="18"/>
      <c r="JB267" s="18"/>
      <c r="JC267" s="18"/>
      <c r="JD267" s="18"/>
      <c r="JE267" s="18"/>
      <c r="JF267" s="18"/>
      <c r="JG267" s="18"/>
      <c r="JH267" s="18"/>
      <c r="JI267" s="18"/>
      <c r="JJ267" s="18"/>
      <c r="JK267" s="18"/>
      <c r="JL267" s="18"/>
      <c r="JM267" s="18"/>
      <c r="JN267" s="18"/>
      <c r="JO267" s="18"/>
      <c r="JP267" s="18"/>
      <c r="JQ267" s="18"/>
      <c r="JR267" s="18"/>
      <c r="JS267" s="18"/>
      <c r="JT267" s="18"/>
      <c r="JU267" s="18"/>
      <c r="JV267" s="18"/>
      <c r="JW267" s="18"/>
      <c r="JX267" s="18"/>
    </row>
    <row r="268" spans="1:284" s="23" customFormat="1">
      <c r="A268" s="7" t="str">
        <f t="shared" si="329"/>
        <v/>
      </c>
      <c r="B268" s="8"/>
      <c r="C268" s="20"/>
      <c r="D268" s="10"/>
      <c r="E268" s="21"/>
      <c r="F268" s="11"/>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row>
    <row r="269" spans="1:284" s="23" customFormat="1" ht="18.75" thickBot="1">
      <c r="A269" s="14" t="str">
        <f t="shared" si="329"/>
        <v/>
      </c>
      <c r="B269" s="15"/>
      <c r="C269" s="16"/>
      <c r="D269" s="17"/>
      <c r="E269" s="22"/>
      <c r="F269" s="19"/>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c r="DD269" s="18"/>
      <c r="DE269" s="18"/>
      <c r="DF269" s="18"/>
      <c r="DG269" s="18"/>
      <c r="DH269" s="18"/>
      <c r="DI269" s="18"/>
      <c r="DJ269" s="18"/>
      <c r="DK269" s="18"/>
      <c r="DL269" s="18"/>
      <c r="DM269" s="18"/>
      <c r="DN269" s="18"/>
      <c r="DO269" s="18"/>
      <c r="DP269" s="18"/>
      <c r="DQ269" s="18"/>
      <c r="DR269" s="18"/>
      <c r="DS269" s="18"/>
      <c r="DT269" s="18"/>
      <c r="DU269" s="18"/>
      <c r="DV269" s="18"/>
      <c r="DW269" s="18"/>
      <c r="DX269" s="18"/>
      <c r="DY269" s="18"/>
      <c r="DZ269" s="18"/>
      <c r="EA269" s="18"/>
      <c r="EB269" s="18"/>
      <c r="EC269" s="18"/>
      <c r="ED269" s="18"/>
      <c r="EE269" s="18"/>
      <c r="EF269" s="18"/>
      <c r="EG269" s="18"/>
      <c r="EH269" s="18"/>
      <c r="EI269" s="18"/>
      <c r="EJ269" s="18"/>
      <c r="EK269" s="18"/>
      <c r="EL269" s="18"/>
      <c r="EM269" s="18"/>
      <c r="EN269" s="18"/>
      <c r="EO269" s="18"/>
      <c r="EP269" s="18"/>
      <c r="EQ269" s="18"/>
      <c r="ER269" s="18"/>
      <c r="ES269" s="18"/>
      <c r="ET269" s="18"/>
      <c r="EU269" s="18"/>
      <c r="EV269" s="18"/>
      <c r="EW269" s="18"/>
      <c r="EX269" s="18"/>
      <c r="EY269" s="18"/>
      <c r="EZ269" s="18"/>
      <c r="FA269" s="18"/>
      <c r="FB269" s="18"/>
      <c r="FC269" s="18"/>
      <c r="FD269" s="18"/>
      <c r="FE269" s="18"/>
      <c r="FF269" s="18"/>
      <c r="FG269" s="18"/>
      <c r="FH269" s="18"/>
      <c r="FI269" s="18"/>
      <c r="FJ269" s="18"/>
      <c r="FK269" s="18"/>
      <c r="FL269" s="18"/>
      <c r="FM269" s="18"/>
      <c r="FN269" s="18"/>
      <c r="FO269" s="18"/>
      <c r="FP269" s="18"/>
      <c r="FQ269" s="18"/>
      <c r="FR269" s="18"/>
      <c r="FS269" s="18"/>
      <c r="FT269" s="18"/>
      <c r="FU269" s="18"/>
      <c r="FV269" s="18"/>
      <c r="FW269" s="18"/>
      <c r="FX269" s="18"/>
      <c r="FY269" s="18"/>
      <c r="FZ269" s="18"/>
      <c r="GA269" s="18"/>
      <c r="GB269" s="18"/>
      <c r="GC269" s="18"/>
      <c r="GD269" s="18"/>
      <c r="GE269" s="18"/>
      <c r="GF269" s="18"/>
      <c r="GG269" s="18"/>
      <c r="GH269" s="18"/>
      <c r="GI269" s="18"/>
      <c r="GJ269" s="18"/>
      <c r="GK269" s="18"/>
      <c r="GL269" s="18"/>
      <c r="GM269" s="18"/>
      <c r="GN269" s="18"/>
      <c r="GO269" s="18"/>
      <c r="GP269" s="18"/>
      <c r="GQ269" s="18"/>
      <c r="GR269" s="18"/>
      <c r="GS269" s="18"/>
      <c r="GT269" s="18"/>
      <c r="GU269" s="18"/>
      <c r="GV269" s="18"/>
      <c r="GW269" s="18"/>
      <c r="GX269" s="18"/>
      <c r="GY269" s="18"/>
      <c r="GZ269" s="18"/>
      <c r="HA269" s="18"/>
      <c r="HB269" s="18"/>
      <c r="HC269" s="18"/>
      <c r="HD269" s="18"/>
      <c r="HE269" s="18"/>
      <c r="HF269" s="18"/>
      <c r="HG269" s="18"/>
      <c r="HH269" s="18"/>
      <c r="HI269" s="18"/>
      <c r="HJ269" s="18"/>
      <c r="HK269" s="18"/>
      <c r="HL269" s="18"/>
      <c r="HM269" s="18"/>
      <c r="HN269" s="18"/>
      <c r="HO269" s="18"/>
      <c r="HP269" s="18"/>
      <c r="HQ269" s="18"/>
      <c r="HR269" s="18"/>
      <c r="HS269" s="18"/>
      <c r="HT269" s="18"/>
      <c r="HU269" s="18"/>
      <c r="HV269" s="18"/>
      <c r="HW269" s="18"/>
      <c r="HX269" s="18"/>
      <c r="HY269" s="18"/>
      <c r="HZ269" s="18"/>
      <c r="IA269" s="18"/>
      <c r="IB269" s="18"/>
      <c r="IC269" s="18"/>
      <c r="ID269" s="18"/>
      <c r="IE269" s="18"/>
      <c r="IF269" s="18"/>
      <c r="IG269" s="18"/>
      <c r="IH269" s="18"/>
      <c r="II269" s="18"/>
      <c r="IJ269" s="18"/>
      <c r="IK269" s="18"/>
      <c r="IL269" s="18"/>
      <c r="IM269" s="18"/>
      <c r="IN269" s="18"/>
      <c r="IO269" s="18"/>
      <c r="IP269" s="18"/>
      <c r="IQ269" s="18"/>
      <c r="IR269" s="18"/>
      <c r="IS269" s="18"/>
      <c r="IT269" s="18"/>
      <c r="IU269" s="18"/>
      <c r="IV269" s="18"/>
      <c r="IW269" s="18"/>
      <c r="IX269" s="18"/>
      <c r="IY269" s="18"/>
      <c r="IZ269" s="18"/>
      <c r="JA269" s="18"/>
      <c r="JB269" s="18"/>
      <c r="JC269" s="18"/>
      <c r="JD269" s="18"/>
      <c r="JE269" s="18"/>
      <c r="JF269" s="18"/>
      <c r="JG269" s="18"/>
      <c r="JH269" s="18"/>
      <c r="JI269" s="18"/>
      <c r="JJ269" s="18"/>
      <c r="JK269" s="18"/>
      <c r="JL269" s="18"/>
      <c r="JM269" s="18"/>
      <c r="JN269" s="18"/>
      <c r="JO269" s="18"/>
      <c r="JP269" s="18"/>
      <c r="JQ269" s="18"/>
      <c r="JR269" s="18"/>
      <c r="JS269" s="18"/>
      <c r="JT269" s="18"/>
      <c r="JU269" s="18"/>
      <c r="JV269" s="18"/>
      <c r="JW269" s="18"/>
      <c r="JX269" s="18"/>
    </row>
    <row r="270" spans="1:284" s="23" customFormat="1">
      <c r="A270" s="7" t="str">
        <f t="shared" si="329"/>
        <v/>
      </c>
      <c r="B270" s="8"/>
      <c r="C270" s="20"/>
      <c r="D270" s="10"/>
      <c r="E270" s="21"/>
      <c r="F270" s="11"/>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c r="IX270" s="12"/>
      <c r="IY270" s="12"/>
      <c r="IZ270" s="12"/>
      <c r="JA270" s="12"/>
      <c r="JB270" s="12"/>
      <c r="JC270" s="12"/>
      <c r="JD270" s="12"/>
      <c r="JE270" s="12"/>
      <c r="JF270" s="12"/>
      <c r="JG270" s="12"/>
      <c r="JH270" s="12"/>
      <c r="JI270" s="12"/>
      <c r="JJ270" s="12"/>
      <c r="JK270" s="12"/>
      <c r="JL270" s="12"/>
      <c r="JM270" s="12"/>
      <c r="JN270" s="12"/>
      <c r="JO270" s="12"/>
      <c r="JP270" s="12"/>
      <c r="JQ270" s="12"/>
      <c r="JR270" s="12"/>
      <c r="JS270" s="12"/>
      <c r="JT270" s="12"/>
      <c r="JU270" s="12"/>
      <c r="JV270" s="12"/>
      <c r="JW270" s="12"/>
      <c r="JX270" s="12"/>
    </row>
    <row r="271" spans="1:284" s="23" customFormat="1" ht="18.75" thickBot="1">
      <c r="A271" s="14" t="str">
        <f t="shared" si="329"/>
        <v/>
      </c>
      <c r="B271" s="15"/>
      <c r="C271" s="16"/>
      <c r="D271" s="17"/>
      <c r="E271" s="22"/>
      <c r="F271" s="19"/>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c r="DD271" s="18"/>
      <c r="DE271" s="18"/>
      <c r="DF271" s="18"/>
      <c r="DG271" s="18"/>
      <c r="DH271" s="18"/>
      <c r="DI271" s="18"/>
      <c r="DJ271" s="18"/>
      <c r="DK271" s="18"/>
      <c r="DL271" s="18"/>
      <c r="DM271" s="18"/>
      <c r="DN271" s="18"/>
      <c r="DO271" s="18"/>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18"/>
      <c r="GV271" s="18"/>
      <c r="GW271" s="18"/>
      <c r="GX271" s="18"/>
      <c r="GY271" s="18"/>
      <c r="GZ271" s="18"/>
      <c r="HA271" s="18"/>
      <c r="HB271" s="18"/>
      <c r="HC271" s="18"/>
      <c r="HD271" s="18"/>
      <c r="HE271" s="18"/>
      <c r="HF271" s="18"/>
      <c r="HG271" s="18"/>
      <c r="HH271" s="18"/>
      <c r="HI271" s="18"/>
      <c r="HJ271" s="18"/>
      <c r="HK271" s="18"/>
      <c r="HL271" s="18"/>
      <c r="HM271" s="18"/>
      <c r="HN271" s="18"/>
      <c r="HO271" s="18"/>
      <c r="HP271" s="18"/>
      <c r="HQ271" s="18"/>
      <c r="HR271" s="18"/>
      <c r="HS271" s="18"/>
      <c r="HT271" s="18"/>
      <c r="HU271" s="18"/>
      <c r="HV271" s="18"/>
      <c r="HW271" s="18"/>
      <c r="HX271" s="18"/>
      <c r="HY271" s="18"/>
      <c r="HZ271" s="18"/>
      <c r="IA271" s="18"/>
      <c r="IB271" s="18"/>
      <c r="IC271" s="18"/>
      <c r="ID271" s="18"/>
      <c r="IE271" s="18"/>
      <c r="IF271" s="18"/>
      <c r="IG271" s="18"/>
      <c r="IH271" s="18"/>
      <c r="II271" s="18"/>
      <c r="IJ271" s="18"/>
      <c r="IK271" s="18"/>
      <c r="IL271" s="18"/>
      <c r="IM271" s="18"/>
      <c r="IN271" s="18"/>
      <c r="IO271" s="18"/>
      <c r="IP271" s="18"/>
      <c r="IQ271" s="18"/>
      <c r="IR271" s="18"/>
      <c r="IS271" s="18"/>
      <c r="IT271" s="18"/>
      <c r="IU271" s="18"/>
      <c r="IV271" s="18"/>
      <c r="IW271" s="18"/>
      <c r="IX271" s="18"/>
      <c r="IY271" s="18"/>
      <c r="IZ271" s="18"/>
      <c r="JA271" s="18"/>
      <c r="JB271" s="18"/>
      <c r="JC271" s="18"/>
      <c r="JD271" s="18"/>
      <c r="JE271" s="18"/>
      <c r="JF271" s="18"/>
      <c r="JG271" s="18"/>
      <c r="JH271" s="18"/>
      <c r="JI271" s="18"/>
      <c r="JJ271" s="18"/>
      <c r="JK271" s="18"/>
      <c r="JL271" s="18"/>
      <c r="JM271" s="18"/>
      <c r="JN271" s="18"/>
      <c r="JO271" s="18"/>
      <c r="JP271" s="18"/>
      <c r="JQ271" s="18"/>
      <c r="JR271" s="18"/>
      <c r="JS271" s="18"/>
      <c r="JT271" s="18"/>
      <c r="JU271" s="18"/>
      <c r="JV271" s="18"/>
      <c r="JW271" s="18"/>
      <c r="JX271" s="18"/>
    </row>
    <row r="272" spans="1:284" s="23" customFormat="1">
      <c r="A272" s="7" t="str">
        <f t="shared" si="329"/>
        <v/>
      </c>
      <c r="B272" s="8"/>
      <c r="C272" s="20"/>
      <c r="D272" s="10"/>
      <c r="E272" s="21"/>
      <c r="F272" s="11"/>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c r="DK272" s="12"/>
      <c r="DL272" s="12"/>
      <c r="DM272" s="12"/>
      <c r="DN272" s="12"/>
      <c r="DO272" s="12"/>
      <c r="DP272" s="12"/>
      <c r="DQ272" s="12"/>
      <c r="DR272" s="12"/>
      <c r="DS272" s="12"/>
      <c r="DT272" s="12"/>
      <c r="DU272" s="12"/>
      <c r="DV272" s="12"/>
      <c r="DW272" s="12"/>
      <c r="DX272" s="12"/>
      <c r="DY272" s="12"/>
      <c r="DZ272" s="12"/>
      <c r="EA272" s="12"/>
      <c r="EB272" s="12"/>
      <c r="EC272" s="12"/>
      <c r="ED272" s="12"/>
      <c r="EE272" s="12"/>
      <c r="EF272" s="12"/>
      <c r="EG272" s="12"/>
      <c r="EH272" s="12"/>
      <c r="EI272" s="12"/>
      <c r="EJ272" s="12"/>
      <c r="EK272" s="12"/>
      <c r="EL272" s="12"/>
      <c r="EM272" s="12"/>
      <c r="EN272" s="12"/>
      <c r="EO272" s="12"/>
      <c r="EP272" s="12"/>
      <c r="EQ272" s="12"/>
      <c r="ER272" s="12"/>
      <c r="ES272" s="12"/>
      <c r="ET272" s="12"/>
      <c r="EU272" s="12"/>
      <c r="EV272" s="12"/>
      <c r="EW272" s="12"/>
      <c r="EX272" s="12"/>
      <c r="EY272" s="12"/>
      <c r="EZ272" s="12"/>
      <c r="FA272" s="12"/>
      <c r="FB272" s="12"/>
      <c r="FC272" s="12"/>
      <c r="FD272" s="12"/>
      <c r="FE272" s="12"/>
      <c r="FF272" s="12"/>
      <c r="FG272" s="12"/>
      <c r="FH272" s="12"/>
      <c r="FI272" s="12"/>
      <c r="FJ272" s="12"/>
      <c r="FK272" s="12"/>
      <c r="FL272" s="12"/>
      <c r="FM272" s="12"/>
      <c r="FN272" s="12"/>
      <c r="FO272" s="12"/>
      <c r="FP272" s="12"/>
      <c r="FQ272" s="12"/>
      <c r="FR272" s="12"/>
      <c r="FS272" s="12"/>
      <c r="FT272" s="12"/>
      <c r="FU272" s="12"/>
      <c r="FV272" s="12"/>
      <c r="FW272" s="12"/>
      <c r="FX272" s="12"/>
      <c r="FY272" s="12"/>
      <c r="FZ272" s="12"/>
      <c r="GA272" s="12"/>
      <c r="GB272" s="12"/>
      <c r="GC272" s="12"/>
      <c r="GD272" s="12"/>
      <c r="GE272" s="12"/>
      <c r="GF272" s="12"/>
      <c r="GG272" s="12"/>
      <c r="GH272" s="12"/>
      <c r="GI272" s="12"/>
      <c r="GJ272" s="12"/>
      <c r="GK272" s="12"/>
      <c r="GL272" s="12"/>
      <c r="GM272" s="12"/>
      <c r="GN272" s="12"/>
      <c r="GO272" s="12"/>
      <c r="GP272" s="12"/>
      <c r="GQ272" s="12"/>
      <c r="GR272" s="12"/>
      <c r="GS272" s="12"/>
      <c r="GT272" s="12"/>
      <c r="GU272" s="12"/>
      <c r="GV272" s="12"/>
      <c r="GW272" s="12"/>
      <c r="GX272" s="12"/>
      <c r="GY272" s="12"/>
      <c r="GZ272" s="12"/>
      <c r="HA272" s="12"/>
      <c r="HB272" s="12"/>
      <c r="HC272" s="12"/>
      <c r="HD272" s="12"/>
      <c r="HE272" s="12"/>
      <c r="HF272" s="12"/>
      <c r="HG272" s="12"/>
      <c r="HH272" s="12"/>
      <c r="HI272" s="12"/>
      <c r="HJ272" s="12"/>
      <c r="HK272" s="12"/>
      <c r="HL272" s="12"/>
      <c r="HM272" s="12"/>
      <c r="HN272" s="12"/>
      <c r="HO272" s="12"/>
      <c r="HP272" s="12"/>
      <c r="HQ272" s="12"/>
      <c r="HR272" s="12"/>
      <c r="HS272" s="12"/>
      <c r="HT272" s="12"/>
      <c r="HU272" s="12"/>
      <c r="HV272" s="12"/>
      <c r="HW272" s="12"/>
      <c r="HX272" s="12"/>
      <c r="HY272" s="12"/>
      <c r="HZ272" s="12"/>
      <c r="IA272" s="12"/>
      <c r="IB272" s="12"/>
      <c r="IC272" s="12"/>
      <c r="ID272" s="12"/>
      <c r="IE272" s="12"/>
      <c r="IF272" s="12"/>
      <c r="IG272" s="12"/>
      <c r="IH272" s="12"/>
      <c r="II272" s="12"/>
      <c r="IJ272" s="12"/>
      <c r="IK272" s="12"/>
      <c r="IL272" s="12"/>
      <c r="IM272" s="12"/>
      <c r="IN272" s="12"/>
      <c r="IO272" s="12"/>
      <c r="IP272" s="12"/>
      <c r="IQ272" s="12"/>
      <c r="IR272" s="12"/>
      <c r="IS272" s="12"/>
      <c r="IT272" s="12"/>
      <c r="IU272" s="12"/>
      <c r="IV272" s="12"/>
      <c r="IW272" s="12"/>
      <c r="IX272" s="12"/>
      <c r="IY272" s="12"/>
      <c r="IZ272" s="12"/>
      <c r="JA272" s="12"/>
      <c r="JB272" s="12"/>
      <c r="JC272" s="12"/>
      <c r="JD272" s="12"/>
      <c r="JE272" s="12"/>
      <c r="JF272" s="12"/>
      <c r="JG272" s="12"/>
      <c r="JH272" s="12"/>
      <c r="JI272" s="12"/>
      <c r="JJ272" s="12"/>
      <c r="JK272" s="12"/>
      <c r="JL272" s="12"/>
      <c r="JM272" s="12"/>
      <c r="JN272" s="12"/>
      <c r="JO272" s="12"/>
      <c r="JP272" s="12"/>
      <c r="JQ272" s="12"/>
      <c r="JR272" s="12"/>
      <c r="JS272" s="12"/>
      <c r="JT272" s="12"/>
      <c r="JU272" s="12"/>
      <c r="JV272" s="12"/>
      <c r="JW272" s="12"/>
      <c r="JX272" s="12"/>
    </row>
    <row r="273" spans="1:284" s="23" customFormat="1" ht="18.75" thickBot="1">
      <c r="A273" s="14" t="str">
        <f t="shared" si="329"/>
        <v/>
      </c>
      <c r="B273" s="15"/>
      <c r="C273" s="16"/>
      <c r="D273" s="17"/>
      <c r="E273" s="22"/>
      <c r="F273" s="19"/>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c r="DD273" s="18"/>
      <c r="DE273" s="18"/>
      <c r="DF273" s="18"/>
      <c r="DG273" s="18"/>
      <c r="DH273" s="18"/>
      <c r="DI273" s="18"/>
      <c r="DJ273" s="18"/>
      <c r="DK273" s="18"/>
      <c r="DL273" s="18"/>
      <c r="DM273" s="18"/>
      <c r="DN273" s="18"/>
      <c r="DO273" s="18"/>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18"/>
      <c r="GV273" s="18"/>
      <c r="GW273" s="18"/>
      <c r="GX273" s="18"/>
      <c r="GY273" s="18"/>
      <c r="GZ273" s="18"/>
      <c r="HA273" s="18"/>
      <c r="HB273" s="18"/>
      <c r="HC273" s="18"/>
      <c r="HD273" s="18"/>
      <c r="HE273" s="18"/>
      <c r="HF273" s="18"/>
      <c r="HG273" s="18"/>
      <c r="HH273" s="18"/>
      <c r="HI273" s="18"/>
      <c r="HJ273" s="18"/>
      <c r="HK273" s="18"/>
      <c r="HL273" s="18"/>
      <c r="HM273" s="18"/>
      <c r="HN273" s="18"/>
      <c r="HO273" s="18"/>
      <c r="HP273" s="18"/>
      <c r="HQ273" s="18"/>
      <c r="HR273" s="18"/>
      <c r="HS273" s="18"/>
      <c r="HT273" s="18"/>
      <c r="HU273" s="18"/>
      <c r="HV273" s="18"/>
      <c r="HW273" s="18"/>
      <c r="HX273" s="18"/>
      <c r="HY273" s="18"/>
      <c r="HZ273" s="18"/>
      <c r="IA273" s="18"/>
      <c r="IB273" s="18"/>
      <c r="IC273" s="18"/>
      <c r="ID273" s="18"/>
      <c r="IE273" s="18"/>
      <c r="IF273" s="18"/>
      <c r="IG273" s="18"/>
      <c r="IH273" s="18"/>
      <c r="II273" s="18"/>
      <c r="IJ273" s="18"/>
      <c r="IK273" s="18"/>
      <c r="IL273" s="18"/>
      <c r="IM273" s="18"/>
      <c r="IN273" s="18"/>
      <c r="IO273" s="18"/>
      <c r="IP273" s="18"/>
      <c r="IQ273" s="18"/>
      <c r="IR273" s="18"/>
      <c r="IS273" s="18"/>
      <c r="IT273" s="18"/>
      <c r="IU273" s="18"/>
      <c r="IV273" s="18"/>
      <c r="IW273" s="18"/>
      <c r="IX273" s="18"/>
      <c r="IY273" s="18"/>
      <c r="IZ273" s="18"/>
      <c r="JA273" s="18"/>
      <c r="JB273" s="18"/>
      <c r="JC273" s="18"/>
      <c r="JD273" s="18"/>
      <c r="JE273" s="18"/>
      <c r="JF273" s="18"/>
      <c r="JG273" s="18"/>
      <c r="JH273" s="18"/>
      <c r="JI273" s="18"/>
      <c r="JJ273" s="18"/>
      <c r="JK273" s="18"/>
      <c r="JL273" s="18"/>
      <c r="JM273" s="18"/>
      <c r="JN273" s="18"/>
      <c r="JO273" s="18"/>
      <c r="JP273" s="18"/>
      <c r="JQ273" s="18"/>
      <c r="JR273" s="18"/>
      <c r="JS273" s="18"/>
      <c r="JT273" s="18"/>
      <c r="JU273" s="18"/>
      <c r="JV273" s="18"/>
      <c r="JW273" s="18"/>
      <c r="JX273" s="18"/>
    </row>
    <row r="274" spans="1:284" s="23" customFormat="1">
      <c r="A274" s="7" t="str">
        <f t="shared" si="329"/>
        <v/>
      </c>
      <c r="B274" s="8"/>
      <c r="C274" s="20"/>
      <c r="D274" s="10"/>
      <c r="E274" s="21"/>
      <c r="F274" s="11"/>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c r="IX274" s="12"/>
      <c r="IY274" s="12"/>
      <c r="IZ274" s="12"/>
      <c r="JA274" s="12"/>
      <c r="JB274" s="12"/>
      <c r="JC274" s="12"/>
      <c r="JD274" s="12"/>
      <c r="JE274" s="12"/>
      <c r="JF274" s="12"/>
      <c r="JG274" s="12"/>
      <c r="JH274" s="12"/>
      <c r="JI274" s="12"/>
      <c r="JJ274" s="12"/>
      <c r="JK274" s="12"/>
      <c r="JL274" s="12"/>
      <c r="JM274" s="12"/>
      <c r="JN274" s="12"/>
      <c r="JO274" s="12"/>
      <c r="JP274" s="12"/>
      <c r="JQ274" s="12"/>
      <c r="JR274" s="12"/>
      <c r="JS274" s="12"/>
      <c r="JT274" s="12"/>
      <c r="JU274" s="12"/>
      <c r="JV274" s="12"/>
      <c r="JW274" s="12"/>
      <c r="JX274" s="12"/>
    </row>
    <row r="275" spans="1:284" s="23" customFormat="1" ht="18.75" thickBot="1">
      <c r="A275" s="14" t="str">
        <f t="shared" si="329"/>
        <v/>
      </c>
      <c r="B275" s="15"/>
      <c r="C275" s="16"/>
      <c r="D275" s="17"/>
      <c r="E275" s="22"/>
      <c r="F275" s="19"/>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c r="DD275" s="18"/>
      <c r="DE275" s="18"/>
      <c r="DF275" s="18"/>
      <c r="DG275" s="18"/>
      <c r="DH275" s="18"/>
      <c r="DI275" s="18"/>
      <c r="DJ275" s="18"/>
      <c r="DK275" s="18"/>
      <c r="DL275" s="18"/>
      <c r="DM275" s="18"/>
      <c r="DN275" s="18"/>
      <c r="DO275" s="18"/>
      <c r="DP275" s="18"/>
      <c r="DQ275" s="18"/>
      <c r="DR275" s="18"/>
      <c r="DS275" s="18"/>
      <c r="DT275" s="18"/>
      <c r="DU275" s="18"/>
      <c r="DV275" s="18"/>
      <c r="DW275" s="18"/>
      <c r="DX275" s="18"/>
      <c r="DY275" s="18"/>
      <c r="DZ275" s="18"/>
      <c r="EA275" s="18"/>
      <c r="EB275" s="18"/>
      <c r="EC275" s="18"/>
      <c r="ED275" s="18"/>
      <c r="EE275" s="18"/>
      <c r="EF275" s="18"/>
      <c r="EG275" s="18"/>
      <c r="EH275" s="18"/>
      <c r="EI275" s="18"/>
      <c r="EJ275" s="18"/>
      <c r="EK275" s="18"/>
      <c r="EL275" s="18"/>
      <c r="EM275" s="18"/>
      <c r="EN275" s="18"/>
      <c r="EO275" s="18"/>
      <c r="EP275" s="18"/>
      <c r="EQ275" s="18"/>
      <c r="ER275" s="18"/>
      <c r="ES275" s="18"/>
      <c r="ET275" s="18"/>
      <c r="EU275" s="18"/>
      <c r="EV275" s="18"/>
      <c r="EW275" s="18"/>
      <c r="EX275" s="18"/>
      <c r="EY275" s="18"/>
      <c r="EZ275" s="18"/>
      <c r="FA275" s="18"/>
      <c r="FB275" s="18"/>
      <c r="FC275" s="18"/>
      <c r="FD275" s="18"/>
      <c r="FE275" s="18"/>
      <c r="FF275" s="18"/>
      <c r="FG275" s="18"/>
      <c r="FH275" s="18"/>
      <c r="FI275" s="18"/>
      <c r="FJ275" s="18"/>
      <c r="FK275" s="18"/>
      <c r="FL275" s="18"/>
      <c r="FM275" s="18"/>
      <c r="FN275" s="18"/>
      <c r="FO275" s="18"/>
      <c r="FP275" s="18"/>
      <c r="FQ275" s="18"/>
      <c r="FR275" s="18"/>
      <c r="FS275" s="18"/>
      <c r="FT275" s="18"/>
      <c r="FU275" s="18"/>
      <c r="FV275" s="18"/>
      <c r="FW275" s="18"/>
      <c r="FX275" s="18"/>
      <c r="FY275" s="18"/>
      <c r="FZ275" s="18"/>
      <c r="GA275" s="18"/>
      <c r="GB275" s="18"/>
      <c r="GC275" s="18"/>
      <c r="GD275" s="18"/>
      <c r="GE275" s="18"/>
      <c r="GF275" s="18"/>
      <c r="GG275" s="18"/>
      <c r="GH275" s="18"/>
      <c r="GI275" s="18"/>
      <c r="GJ275" s="18"/>
      <c r="GK275" s="18"/>
      <c r="GL275" s="18"/>
      <c r="GM275" s="18"/>
      <c r="GN275" s="18"/>
      <c r="GO275" s="18"/>
      <c r="GP275" s="18"/>
      <c r="GQ275" s="18"/>
      <c r="GR275" s="18"/>
      <c r="GS275" s="18"/>
      <c r="GT275" s="18"/>
      <c r="GU275" s="18"/>
      <c r="GV275" s="18"/>
      <c r="GW275" s="18"/>
      <c r="GX275" s="18"/>
      <c r="GY275" s="18"/>
      <c r="GZ275" s="18"/>
      <c r="HA275" s="18"/>
      <c r="HB275" s="18"/>
      <c r="HC275" s="18"/>
      <c r="HD275" s="18"/>
      <c r="HE275" s="18"/>
      <c r="HF275" s="18"/>
      <c r="HG275" s="18"/>
      <c r="HH275" s="18"/>
      <c r="HI275" s="18"/>
      <c r="HJ275" s="18"/>
      <c r="HK275" s="18"/>
      <c r="HL275" s="18"/>
      <c r="HM275" s="18"/>
      <c r="HN275" s="18"/>
      <c r="HO275" s="18"/>
      <c r="HP275" s="18"/>
      <c r="HQ275" s="18"/>
      <c r="HR275" s="18"/>
      <c r="HS275" s="18"/>
      <c r="HT275" s="18"/>
      <c r="HU275" s="18"/>
      <c r="HV275" s="18"/>
      <c r="HW275" s="18"/>
      <c r="HX275" s="18"/>
      <c r="HY275" s="18"/>
      <c r="HZ275" s="18"/>
      <c r="IA275" s="18"/>
      <c r="IB275" s="18"/>
      <c r="IC275" s="18"/>
      <c r="ID275" s="18"/>
      <c r="IE275" s="18"/>
      <c r="IF275" s="18"/>
      <c r="IG275" s="18"/>
      <c r="IH275" s="18"/>
      <c r="II275" s="18"/>
      <c r="IJ275" s="18"/>
      <c r="IK275" s="18"/>
      <c r="IL275" s="18"/>
      <c r="IM275" s="18"/>
      <c r="IN275" s="18"/>
      <c r="IO275" s="18"/>
      <c r="IP275" s="18"/>
      <c r="IQ275" s="18"/>
      <c r="IR275" s="18"/>
      <c r="IS275" s="18"/>
      <c r="IT275" s="18"/>
      <c r="IU275" s="18"/>
      <c r="IV275" s="18"/>
      <c r="IW275" s="18"/>
      <c r="IX275" s="18"/>
      <c r="IY275" s="18"/>
      <c r="IZ275" s="18"/>
      <c r="JA275" s="18"/>
      <c r="JB275" s="18"/>
      <c r="JC275" s="18"/>
      <c r="JD275" s="18"/>
      <c r="JE275" s="18"/>
      <c r="JF275" s="18"/>
      <c r="JG275" s="18"/>
      <c r="JH275" s="18"/>
      <c r="JI275" s="18"/>
      <c r="JJ275" s="18"/>
      <c r="JK275" s="18"/>
      <c r="JL275" s="18"/>
      <c r="JM275" s="18"/>
      <c r="JN275" s="18"/>
      <c r="JO275" s="18"/>
      <c r="JP275" s="18"/>
      <c r="JQ275" s="18"/>
      <c r="JR275" s="18"/>
      <c r="JS275" s="18"/>
      <c r="JT275" s="18"/>
      <c r="JU275" s="18"/>
      <c r="JV275" s="18"/>
      <c r="JW275" s="18"/>
      <c r="JX275" s="18"/>
    </row>
    <row r="276" spans="1:284" s="23" customFormat="1">
      <c r="A276" s="7" t="str">
        <f t="shared" si="329"/>
        <v/>
      </c>
      <c r="B276" s="8"/>
      <c r="C276" s="20"/>
      <c r="D276" s="10"/>
      <c r="E276" s="21"/>
      <c r="F276" s="11"/>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row>
    <row r="277" spans="1:284" s="23" customFormat="1" ht="18.75" thickBot="1">
      <c r="A277" s="14" t="str">
        <f t="shared" si="329"/>
        <v/>
      </c>
      <c r="B277" s="15"/>
      <c r="C277" s="16"/>
      <c r="D277" s="17"/>
      <c r="E277" s="22"/>
      <c r="F277" s="19"/>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c r="DD277" s="18"/>
      <c r="DE277" s="18"/>
      <c r="DF277" s="18"/>
      <c r="DG277" s="18"/>
      <c r="DH277" s="18"/>
      <c r="DI277" s="18"/>
      <c r="DJ277" s="18"/>
      <c r="DK277" s="18"/>
      <c r="DL277" s="18"/>
      <c r="DM277" s="18"/>
      <c r="DN277" s="18"/>
      <c r="DO277" s="18"/>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18"/>
      <c r="GV277" s="18"/>
      <c r="GW277" s="18"/>
      <c r="GX277" s="18"/>
      <c r="GY277" s="18"/>
      <c r="GZ277" s="18"/>
      <c r="HA277" s="18"/>
      <c r="HB277" s="18"/>
      <c r="HC277" s="18"/>
      <c r="HD277" s="18"/>
      <c r="HE277" s="18"/>
      <c r="HF277" s="18"/>
      <c r="HG277" s="18"/>
      <c r="HH277" s="18"/>
      <c r="HI277" s="18"/>
      <c r="HJ277" s="18"/>
      <c r="HK277" s="18"/>
      <c r="HL277" s="18"/>
      <c r="HM277" s="18"/>
      <c r="HN277" s="18"/>
      <c r="HO277" s="18"/>
      <c r="HP277" s="18"/>
      <c r="HQ277" s="18"/>
      <c r="HR277" s="18"/>
      <c r="HS277" s="18"/>
      <c r="HT277" s="18"/>
      <c r="HU277" s="18"/>
      <c r="HV277" s="18"/>
      <c r="HW277" s="18"/>
      <c r="HX277" s="18"/>
      <c r="HY277" s="18"/>
      <c r="HZ277" s="18"/>
      <c r="IA277" s="18"/>
      <c r="IB277" s="18"/>
      <c r="IC277" s="18"/>
      <c r="ID277" s="18"/>
      <c r="IE277" s="18"/>
      <c r="IF277" s="18"/>
      <c r="IG277" s="18"/>
      <c r="IH277" s="18"/>
      <c r="II277" s="18"/>
      <c r="IJ277" s="18"/>
      <c r="IK277" s="18"/>
      <c r="IL277" s="18"/>
      <c r="IM277" s="18"/>
      <c r="IN277" s="18"/>
      <c r="IO277" s="18"/>
      <c r="IP277" s="18"/>
      <c r="IQ277" s="18"/>
      <c r="IR277" s="18"/>
      <c r="IS277" s="18"/>
      <c r="IT277" s="18"/>
      <c r="IU277" s="18"/>
      <c r="IV277" s="18"/>
      <c r="IW277" s="18"/>
      <c r="IX277" s="18"/>
      <c r="IY277" s="18"/>
      <c r="IZ277" s="18"/>
      <c r="JA277" s="18"/>
      <c r="JB277" s="18"/>
      <c r="JC277" s="18"/>
      <c r="JD277" s="18"/>
      <c r="JE277" s="18"/>
      <c r="JF277" s="18"/>
      <c r="JG277" s="18"/>
      <c r="JH277" s="18"/>
      <c r="JI277" s="18"/>
      <c r="JJ277" s="18"/>
      <c r="JK277" s="18"/>
      <c r="JL277" s="18"/>
      <c r="JM277" s="18"/>
      <c r="JN277" s="18"/>
      <c r="JO277" s="18"/>
      <c r="JP277" s="18"/>
      <c r="JQ277" s="18"/>
      <c r="JR277" s="18"/>
      <c r="JS277" s="18"/>
      <c r="JT277" s="18"/>
      <c r="JU277" s="18"/>
      <c r="JV277" s="18"/>
      <c r="JW277" s="18"/>
      <c r="JX277" s="18"/>
    </row>
    <row r="278" spans="1:284" s="23" customFormat="1">
      <c r="A278" s="7" t="str">
        <f t="shared" si="329"/>
        <v/>
      </c>
      <c r="B278" s="8"/>
      <c r="C278" s="20"/>
      <c r="D278" s="10"/>
      <c r="E278" s="21"/>
      <c r="F278" s="11"/>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c r="DI278" s="12"/>
      <c r="DJ278" s="12"/>
      <c r="DK278" s="12"/>
      <c r="DL278" s="12"/>
      <c r="DM278" s="12"/>
      <c r="DN278" s="12"/>
      <c r="DO278" s="12"/>
      <c r="DP278" s="12"/>
      <c r="DQ278" s="12"/>
      <c r="DR278" s="12"/>
      <c r="DS278" s="12"/>
      <c r="DT278" s="12"/>
      <c r="DU278" s="12"/>
      <c r="DV278" s="12"/>
      <c r="DW278" s="12"/>
      <c r="DX278" s="12"/>
      <c r="DY278" s="12"/>
      <c r="DZ278" s="12"/>
      <c r="EA278" s="12"/>
      <c r="EB278" s="12"/>
      <c r="EC278" s="12"/>
      <c r="ED278" s="12"/>
      <c r="EE278" s="12"/>
      <c r="EF278" s="12"/>
      <c r="EG278" s="12"/>
      <c r="EH278" s="12"/>
      <c r="EI278" s="12"/>
      <c r="EJ278" s="12"/>
      <c r="EK278" s="12"/>
      <c r="EL278" s="12"/>
      <c r="EM278" s="12"/>
      <c r="EN278" s="12"/>
      <c r="EO278" s="12"/>
      <c r="EP278" s="12"/>
      <c r="EQ278" s="12"/>
      <c r="ER278" s="12"/>
      <c r="ES278" s="12"/>
      <c r="ET278" s="12"/>
      <c r="EU278" s="12"/>
      <c r="EV278" s="12"/>
      <c r="EW278" s="12"/>
      <c r="EX278" s="12"/>
      <c r="EY278" s="12"/>
      <c r="EZ278" s="12"/>
      <c r="FA278" s="12"/>
      <c r="FB278" s="12"/>
      <c r="FC278" s="12"/>
      <c r="FD278" s="12"/>
      <c r="FE278" s="12"/>
      <c r="FF278" s="12"/>
      <c r="FG278" s="12"/>
      <c r="FH278" s="12"/>
      <c r="FI278" s="12"/>
      <c r="FJ278" s="12"/>
      <c r="FK278" s="12"/>
      <c r="FL278" s="12"/>
      <c r="FM278" s="12"/>
      <c r="FN278" s="12"/>
      <c r="FO278" s="12"/>
      <c r="FP278" s="12"/>
      <c r="FQ278" s="12"/>
      <c r="FR278" s="12"/>
      <c r="FS278" s="12"/>
      <c r="FT278" s="12"/>
      <c r="FU278" s="12"/>
      <c r="FV278" s="12"/>
      <c r="FW278" s="12"/>
      <c r="FX278" s="12"/>
      <c r="FY278" s="12"/>
      <c r="FZ278" s="12"/>
      <c r="GA278" s="12"/>
      <c r="GB278" s="12"/>
      <c r="GC278" s="12"/>
      <c r="GD278" s="12"/>
      <c r="GE278" s="12"/>
      <c r="GF278" s="12"/>
      <c r="GG278" s="12"/>
      <c r="GH278" s="12"/>
      <c r="GI278" s="12"/>
      <c r="GJ278" s="12"/>
      <c r="GK278" s="12"/>
      <c r="GL278" s="12"/>
      <c r="GM278" s="12"/>
      <c r="GN278" s="12"/>
      <c r="GO278" s="12"/>
      <c r="GP278" s="12"/>
      <c r="GQ278" s="12"/>
      <c r="GR278" s="12"/>
      <c r="GS278" s="12"/>
      <c r="GT278" s="12"/>
      <c r="GU278" s="12"/>
      <c r="GV278" s="12"/>
      <c r="GW278" s="12"/>
      <c r="GX278" s="12"/>
      <c r="GY278" s="12"/>
      <c r="GZ278" s="12"/>
      <c r="HA278" s="12"/>
      <c r="HB278" s="12"/>
      <c r="HC278" s="12"/>
      <c r="HD278" s="12"/>
      <c r="HE278" s="12"/>
      <c r="HF278" s="12"/>
      <c r="HG278" s="12"/>
      <c r="HH278" s="12"/>
      <c r="HI278" s="12"/>
      <c r="HJ278" s="12"/>
      <c r="HK278" s="12"/>
      <c r="HL278" s="12"/>
      <c r="HM278" s="12"/>
      <c r="HN278" s="12"/>
      <c r="HO278" s="12"/>
      <c r="HP278" s="12"/>
      <c r="HQ278" s="12"/>
      <c r="HR278" s="12"/>
      <c r="HS278" s="12"/>
      <c r="HT278" s="12"/>
      <c r="HU278" s="12"/>
      <c r="HV278" s="12"/>
      <c r="HW278" s="12"/>
      <c r="HX278" s="12"/>
      <c r="HY278" s="12"/>
      <c r="HZ278" s="12"/>
      <c r="IA278" s="12"/>
      <c r="IB278" s="12"/>
      <c r="IC278" s="12"/>
      <c r="ID278" s="12"/>
      <c r="IE278" s="12"/>
      <c r="IF278" s="12"/>
      <c r="IG278" s="12"/>
      <c r="IH278" s="12"/>
      <c r="II278" s="12"/>
      <c r="IJ278" s="12"/>
      <c r="IK278" s="12"/>
      <c r="IL278" s="12"/>
      <c r="IM278" s="12"/>
      <c r="IN278" s="12"/>
      <c r="IO278" s="12"/>
      <c r="IP278" s="12"/>
      <c r="IQ278" s="12"/>
      <c r="IR278" s="12"/>
      <c r="IS278" s="12"/>
      <c r="IT278" s="12"/>
      <c r="IU278" s="12"/>
      <c r="IV278" s="12"/>
      <c r="IW278" s="12"/>
      <c r="IX278" s="12"/>
      <c r="IY278" s="12"/>
      <c r="IZ278" s="12"/>
      <c r="JA278" s="12"/>
      <c r="JB278" s="12"/>
      <c r="JC278" s="12"/>
      <c r="JD278" s="12"/>
      <c r="JE278" s="12"/>
      <c r="JF278" s="12"/>
      <c r="JG278" s="12"/>
      <c r="JH278" s="12"/>
      <c r="JI278" s="12"/>
      <c r="JJ278" s="12"/>
      <c r="JK278" s="12"/>
      <c r="JL278" s="12"/>
      <c r="JM278" s="12"/>
      <c r="JN278" s="12"/>
      <c r="JO278" s="12"/>
      <c r="JP278" s="12"/>
      <c r="JQ278" s="12"/>
      <c r="JR278" s="12"/>
      <c r="JS278" s="12"/>
      <c r="JT278" s="12"/>
      <c r="JU278" s="12"/>
      <c r="JV278" s="12"/>
      <c r="JW278" s="12"/>
      <c r="JX278" s="12"/>
    </row>
    <row r="279" spans="1:284" s="23" customFormat="1" ht="18.75" thickBot="1">
      <c r="A279" s="14" t="str">
        <f t="shared" si="329"/>
        <v/>
      </c>
      <c r="B279" s="15"/>
      <c r="C279" s="16"/>
      <c r="D279" s="17"/>
      <c r="E279" s="22"/>
      <c r="F279" s="19"/>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c r="DD279" s="18"/>
      <c r="DE279" s="18"/>
      <c r="DF279" s="18"/>
      <c r="DG279" s="18"/>
      <c r="DH279" s="18"/>
      <c r="DI279" s="18"/>
      <c r="DJ279" s="18"/>
      <c r="DK279" s="18"/>
      <c r="DL279" s="18"/>
      <c r="DM279" s="18"/>
      <c r="DN279" s="18"/>
      <c r="DO279" s="18"/>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18"/>
      <c r="GV279" s="18"/>
      <c r="GW279" s="18"/>
      <c r="GX279" s="18"/>
      <c r="GY279" s="18"/>
      <c r="GZ279" s="18"/>
      <c r="HA279" s="18"/>
      <c r="HB279" s="18"/>
      <c r="HC279" s="18"/>
      <c r="HD279" s="18"/>
      <c r="HE279" s="18"/>
      <c r="HF279" s="18"/>
      <c r="HG279" s="18"/>
      <c r="HH279" s="18"/>
      <c r="HI279" s="18"/>
      <c r="HJ279" s="18"/>
      <c r="HK279" s="18"/>
      <c r="HL279" s="18"/>
      <c r="HM279" s="18"/>
      <c r="HN279" s="18"/>
      <c r="HO279" s="18"/>
      <c r="HP279" s="18"/>
      <c r="HQ279" s="18"/>
      <c r="HR279" s="18"/>
      <c r="HS279" s="18"/>
      <c r="HT279" s="18"/>
      <c r="HU279" s="18"/>
      <c r="HV279" s="18"/>
      <c r="HW279" s="18"/>
      <c r="HX279" s="18"/>
      <c r="HY279" s="18"/>
      <c r="HZ279" s="18"/>
      <c r="IA279" s="18"/>
      <c r="IB279" s="18"/>
      <c r="IC279" s="18"/>
      <c r="ID279" s="18"/>
      <c r="IE279" s="18"/>
      <c r="IF279" s="18"/>
      <c r="IG279" s="18"/>
      <c r="IH279" s="18"/>
      <c r="II279" s="18"/>
      <c r="IJ279" s="18"/>
      <c r="IK279" s="18"/>
      <c r="IL279" s="18"/>
      <c r="IM279" s="18"/>
      <c r="IN279" s="18"/>
      <c r="IO279" s="18"/>
      <c r="IP279" s="18"/>
      <c r="IQ279" s="18"/>
      <c r="IR279" s="18"/>
      <c r="IS279" s="18"/>
      <c r="IT279" s="18"/>
      <c r="IU279" s="18"/>
      <c r="IV279" s="18"/>
      <c r="IW279" s="18"/>
      <c r="IX279" s="18"/>
      <c r="IY279" s="18"/>
      <c r="IZ279" s="18"/>
      <c r="JA279" s="18"/>
      <c r="JB279" s="18"/>
      <c r="JC279" s="18"/>
      <c r="JD279" s="18"/>
      <c r="JE279" s="18"/>
      <c r="JF279" s="18"/>
      <c r="JG279" s="18"/>
      <c r="JH279" s="18"/>
      <c r="JI279" s="18"/>
      <c r="JJ279" s="18"/>
      <c r="JK279" s="18"/>
      <c r="JL279" s="18"/>
      <c r="JM279" s="18"/>
      <c r="JN279" s="18"/>
      <c r="JO279" s="18"/>
      <c r="JP279" s="18"/>
      <c r="JQ279" s="18"/>
      <c r="JR279" s="18"/>
      <c r="JS279" s="18"/>
      <c r="JT279" s="18"/>
      <c r="JU279" s="18"/>
      <c r="JV279" s="18"/>
      <c r="JW279" s="18"/>
      <c r="JX279" s="18"/>
    </row>
    <row r="280" spans="1:284" s="23" customFormat="1">
      <c r="A280" s="7" t="str">
        <f t="shared" si="329"/>
        <v/>
      </c>
      <c r="B280" s="8"/>
      <c r="C280" s="20"/>
      <c r="D280" s="10"/>
      <c r="E280" s="21"/>
      <c r="F280" s="11"/>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c r="IT280" s="12"/>
      <c r="IU280" s="12"/>
      <c r="IV280" s="12"/>
      <c r="IW280" s="12"/>
      <c r="IX280" s="12"/>
      <c r="IY280" s="12"/>
      <c r="IZ280" s="12"/>
      <c r="JA280" s="12"/>
      <c r="JB280" s="12"/>
      <c r="JC280" s="12"/>
      <c r="JD280" s="12"/>
      <c r="JE280" s="12"/>
      <c r="JF280" s="12"/>
      <c r="JG280" s="12"/>
      <c r="JH280" s="12"/>
      <c r="JI280" s="12"/>
      <c r="JJ280" s="12"/>
      <c r="JK280" s="12"/>
      <c r="JL280" s="12"/>
      <c r="JM280" s="12"/>
      <c r="JN280" s="12"/>
      <c r="JO280" s="12"/>
      <c r="JP280" s="12"/>
      <c r="JQ280" s="12"/>
      <c r="JR280" s="12"/>
      <c r="JS280" s="12"/>
      <c r="JT280" s="12"/>
      <c r="JU280" s="12"/>
      <c r="JV280" s="12"/>
      <c r="JW280" s="12"/>
      <c r="JX280" s="12"/>
    </row>
    <row r="281" spans="1:284" s="23" customFormat="1" ht="18.75" thickBot="1">
      <c r="A281" s="14" t="str">
        <f t="shared" si="329"/>
        <v/>
      </c>
      <c r="B281" s="15"/>
      <c r="C281" s="16"/>
      <c r="D281" s="17"/>
      <c r="E281" s="22"/>
      <c r="F281" s="19"/>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c r="DD281" s="18"/>
      <c r="DE281" s="18"/>
      <c r="DF281" s="18"/>
      <c r="DG281" s="18"/>
      <c r="DH281" s="18"/>
      <c r="DI281" s="18"/>
      <c r="DJ281" s="18"/>
      <c r="DK281" s="18"/>
      <c r="DL281" s="18"/>
      <c r="DM281" s="18"/>
      <c r="DN281" s="18"/>
      <c r="DO281" s="18"/>
      <c r="DP281" s="18"/>
      <c r="DQ281" s="18"/>
      <c r="DR281" s="18"/>
      <c r="DS281" s="18"/>
      <c r="DT281" s="18"/>
      <c r="DU281" s="18"/>
      <c r="DV281" s="18"/>
      <c r="DW281" s="18"/>
      <c r="DX281" s="18"/>
      <c r="DY281" s="18"/>
      <c r="DZ281" s="18"/>
      <c r="EA281" s="18"/>
      <c r="EB281" s="18"/>
      <c r="EC281" s="18"/>
      <c r="ED281" s="18"/>
      <c r="EE281" s="18"/>
      <c r="EF281" s="18"/>
      <c r="EG281" s="18"/>
      <c r="EH281" s="18"/>
      <c r="EI281" s="18"/>
      <c r="EJ281" s="18"/>
      <c r="EK281" s="18"/>
      <c r="EL281" s="18"/>
      <c r="EM281" s="18"/>
      <c r="EN281" s="18"/>
      <c r="EO281" s="18"/>
      <c r="EP281" s="18"/>
      <c r="EQ281" s="18"/>
      <c r="ER281" s="18"/>
      <c r="ES281" s="18"/>
      <c r="ET281" s="18"/>
      <c r="EU281" s="18"/>
      <c r="EV281" s="18"/>
      <c r="EW281" s="18"/>
      <c r="EX281" s="18"/>
      <c r="EY281" s="18"/>
      <c r="EZ281" s="18"/>
      <c r="FA281" s="18"/>
      <c r="FB281" s="18"/>
      <c r="FC281" s="18"/>
      <c r="FD281" s="18"/>
      <c r="FE281" s="18"/>
      <c r="FF281" s="18"/>
      <c r="FG281" s="18"/>
      <c r="FH281" s="18"/>
      <c r="FI281" s="18"/>
      <c r="FJ281" s="18"/>
      <c r="FK281" s="18"/>
      <c r="FL281" s="18"/>
      <c r="FM281" s="18"/>
      <c r="FN281" s="18"/>
      <c r="FO281" s="18"/>
      <c r="FP281" s="18"/>
      <c r="FQ281" s="18"/>
      <c r="FR281" s="18"/>
      <c r="FS281" s="18"/>
      <c r="FT281" s="18"/>
      <c r="FU281" s="18"/>
      <c r="FV281" s="18"/>
      <c r="FW281" s="18"/>
      <c r="FX281" s="18"/>
      <c r="FY281" s="18"/>
      <c r="FZ281" s="18"/>
      <c r="GA281" s="18"/>
      <c r="GB281" s="18"/>
      <c r="GC281" s="18"/>
      <c r="GD281" s="18"/>
      <c r="GE281" s="18"/>
      <c r="GF281" s="18"/>
      <c r="GG281" s="18"/>
      <c r="GH281" s="18"/>
      <c r="GI281" s="18"/>
      <c r="GJ281" s="18"/>
      <c r="GK281" s="18"/>
      <c r="GL281" s="18"/>
      <c r="GM281" s="18"/>
      <c r="GN281" s="18"/>
      <c r="GO281" s="18"/>
      <c r="GP281" s="18"/>
      <c r="GQ281" s="18"/>
      <c r="GR281" s="18"/>
      <c r="GS281" s="18"/>
      <c r="GT281" s="18"/>
      <c r="GU281" s="18"/>
      <c r="GV281" s="18"/>
      <c r="GW281" s="18"/>
      <c r="GX281" s="18"/>
      <c r="GY281" s="18"/>
      <c r="GZ281" s="18"/>
      <c r="HA281" s="18"/>
      <c r="HB281" s="18"/>
      <c r="HC281" s="18"/>
      <c r="HD281" s="18"/>
      <c r="HE281" s="18"/>
      <c r="HF281" s="18"/>
      <c r="HG281" s="18"/>
      <c r="HH281" s="18"/>
      <c r="HI281" s="18"/>
      <c r="HJ281" s="18"/>
      <c r="HK281" s="18"/>
      <c r="HL281" s="18"/>
      <c r="HM281" s="18"/>
      <c r="HN281" s="18"/>
      <c r="HO281" s="18"/>
      <c r="HP281" s="18"/>
      <c r="HQ281" s="18"/>
      <c r="HR281" s="18"/>
      <c r="HS281" s="18"/>
      <c r="HT281" s="18"/>
      <c r="HU281" s="18"/>
      <c r="HV281" s="18"/>
      <c r="HW281" s="18"/>
      <c r="HX281" s="18"/>
      <c r="HY281" s="18"/>
      <c r="HZ281" s="18"/>
      <c r="IA281" s="18"/>
      <c r="IB281" s="18"/>
      <c r="IC281" s="18"/>
      <c r="ID281" s="18"/>
      <c r="IE281" s="18"/>
      <c r="IF281" s="18"/>
      <c r="IG281" s="18"/>
      <c r="IH281" s="18"/>
      <c r="II281" s="18"/>
      <c r="IJ281" s="18"/>
      <c r="IK281" s="18"/>
      <c r="IL281" s="18"/>
      <c r="IM281" s="18"/>
      <c r="IN281" s="18"/>
      <c r="IO281" s="18"/>
      <c r="IP281" s="18"/>
      <c r="IQ281" s="18"/>
      <c r="IR281" s="18"/>
      <c r="IS281" s="18"/>
      <c r="IT281" s="18"/>
      <c r="IU281" s="18"/>
      <c r="IV281" s="18"/>
      <c r="IW281" s="18"/>
      <c r="IX281" s="18"/>
      <c r="IY281" s="18"/>
      <c r="IZ281" s="18"/>
      <c r="JA281" s="18"/>
      <c r="JB281" s="18"/>
      <c r="JC281" s="18"/>
      <c r="JD281" s="18"/>
      <c r="JE281" s="18"/>
      <c r="JF281" s="18"/>
      <c r="JG281" s="18"/>
      <c r="JH281" s="18"/>
      <c r="JI281" s="18"/>
      <c r="JJ281" s="18"/>
      <c r="JK281" s="18"/>
      <c r="JL281" s="18"/>
      <c r="JM281" s="18"/>
      <c r="JN281" s="18"/>
      <c r="JO281" s="18"/>
      <c r="JP281" s="18"/>
      <c r="JQ281" s="18"/>
      <c r="JR281" s="18"/>
      <c r="JS281" s="18"/>
      <c r="JT281" s="18"/>
      <c r="JU281" s="18"/>
      <c r="JV281" s="18"/>
      <c r="JW281" s="18"/>
      <c r="JX281" s="18"/>
    </row>
    <row r="282" spans="1:284" s="23" customFormat="1">
      <c r="A282" s="7" t="str">
        <f t="shared" si="329"/>
        <v/>
      </c>
      <c r="B282" s="8"/>
      <c r="C282" s="20"/>
      <c r="D282" s="10"/>
      <c r="E282" s="21"/>
      <c r="F282" s="11"/>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c r="DI282" s="12"/>
      <c r="DJ282" s="12"/>
      <c r="DK282" s="12"/>
      <c r="DL282" s="12"/>
      <c r="DM282" s="12"/>
      <c r="DN282" s="12"/>
      <c r="DO282" s="12"/>
      <c r="DP282" s="12"/>
      <c r="DQ282" s="12"/>
      <c r="DR282" s="12"/>
      <c r="DS282" s="12"/>
      <c r="DT282" s="12"/>
      <c r="DU282" s="12"/>
      <c r="DV282" s="12"/>
      <c r="DW282" s="12"/>
      <c r="DX282" s="12"/>
      <c r="DY282" s="12"/>
      <c r="DZ282" s="12"/>
      <c r="EA282" s="12"/>
      <c r="EB282" s="12"/>
      <c r="EC282" s="12"/>
      <c r="ED282" s="12"/>
      <c r="EE282" s="12"/>
      <c r="EF282" s="12"/>
      <c r="EG282" s="12"/>
      <c r="EH282" s="12"/>
      <c r="EI282" s="12"/>
      <c r="EJ282" s="12"/>
      <c r="EK282" s="12"/>
      <c r="EL282" s="12"/>
      <c r="EM282" s="12"/>
      <c r="EN282" s="12"/>
      <c r="EO282" s="12"/>
      <c r="EP282" s="12"/>
      <c r="EQ282" s="12"/>
      <c r="ER282" s="12"/>
      <c r="ES282" s="12"/>
      <c r="ET282" s="12"/>
      <c r="EU282" s="12"/>
      <c r="EV282" s="12"/>
      <c r="EW282" s="12"/>
      <c r="EX282" s="12"/>
      <c r="EY282" s="12"/>
      <c r="EZ282" s="12"/>
      <c r="FA282" s="12"/>
      <c r="FB282" s="12"/>
      <c r="FC282" s="12"/>
      <c r="FD282" s="12"/>
      <c r="FE282" s="12"/>
      <c r="FF282" s="12"/>
      <c r="FG282" s="12"/>
      <c r="FH282" s="12"/>
      <c r="FI282" s="12"/>
      <c r="FJ282" s="12"/>
      <c r="FK282" s="12"/>
      <c r="FL282" s="12"/>
      <c r="FM282" s="12"/>
      <c r="FN282" s="12"/>
      <c r="FO282" s="12"/>
      <c r="FP282" s="12"/>
      <c r="FQ282" s="12"/>
      <c r="FR282" s="12"/>
      <c r="FS282" s="12"/>
      <c r="FT282" s="12"/>
      <c r="FU282" s="12"/>
      <c r="FV282" s="12"/>
      <c r="FW282" s="12"/>
      <c r="FX282" s="12"/>
      <c r="FY282" s="12"/>
      <c r="FZ282" s="12"/>
      <c r="GA282" s="12"/>
      <c r="GB282" s="12"/>
      <c r="GC282" s="12"/>
      <c r="GD282" s="12"/>
      <c r="GE282" s="12"/>
      <c r="GF282" s="12"/>
      <c r="GG282" s="12"/>
      <c r="GH282" s="12"/>
      <c r="GI282" s="12"/>
      <c r="GJ282" s="12"/>
      <c r="GK282" s="12"/>
      <c r="GL282" s="12"/>
      <c r="GM282" s="12"/>
      <c r="GN282" s="12"/>
      <c r="GO282" s="12"/>
      <c r="GP282" s="12"/>
      <c r="GQ282" s="12"/>
      <c r="GR282" s="12"/>
      <c r="GS282" s="12"/>
      <c r="GT282" s="12"/>
      <c r="GU282" s="12"/>
      <c r="GV282" s="12"/>
      <c r="GW282" s="12"/>
      <c r="GX282" s="12"/>
      <c r="GY282" s="12"/>
      <c r="GZ282" s="12"/>
      <c r="HA282" s="12"/>
      <c r="HB282" s="12"/>
      <c r="HC282" s="12"/>
      <c r="HD282" s="12"/>
      <c r="HE282" s="12"/>
      <c r="HF282" s="12"/>
      <c r="HG282" s="12"/>
      <c r="HH282" s="12"/>
      <c r="HI282" s="12"/>
      <c r="HJ282" s="12"/>
      <c r="HK282" s="12"/>
      <c r="HL282" s="12"/>
      <c r="HM282" s="12"/>
      <c r="HN282" s="12"/>
      <c r="HO282" s="12"/>
      <c r="HP282" s="12"/>
      <c r="HQ282" s="12"/>
      <c r="HR282" s="12"/>
      <c r="HS282" s="12"/>
      <c r="HT282" s="12"/>
      <c r="HU282" s="12"/>
      <c r="HV282" s="12"/>
      <c r="HW282" s="12"/>
      <c r="HX282" s="12"/>
      <c r="HY282" s="12"/>
      <c r="HZ282" s="12"/>
      <c r="IA282" s="12"/>
      <c r="IB282" s="12"/>
      <c r="IC282" s="12"/>
      <c r="ID282" s="12"/>
      <c r="IE282" s="12"/>
      <c r="IF282" s="12"/>
      <c r="IG282" s="12"/>
      <c r="IH282" s="12"/>
      <c r="II282" s="12"/>
      <c r="IJ282" s="12"/>
      <c r="IK282" s="12"/>
      <c r="IL282" s="12"/>
      <c r="IM282" s="12"/>
      <c r="IN282" s="12"/>
      <c r="IO282" s="12"/>
      <c r="IP282" s="12"/>
      <c r="IQ282" s="12"/>
      <c r="IR282" s="12"/>
      <c r="IS282" s="12"/>
      <c r="IT282" s="12"/>
      <c r="IU282" s="12"/>
      <c r="IV282" s="12"/>
      <c r="IW282" s="12"/>
      <c r="IX282" s="12"/>
      <c r="IY282" s="12"/>
      <c r="IZ282" s="12"/>
      <c r="JA282" s="12"/>
      <c r="JB282" s="12"/>
      <c r="JC282" s="12"/>
      <c r="JD282" s="12"/>
      <c r="JE282" s="12"/>
      <c r="JF282" s="12"/>
      <c r="JG282" s="12"/>
      <c r="JH282" s="12"/>
      <c r="JI282" s="12"/>
      <c r="JJ282" s="12"/>
      <c r="JK282" s="12"/>
      <c r="JL282" s="12"/>
      <c r="JM282" s="12"/>
      <c r="JN282" s="12"/>
      <c r="JO282" s="12"/>
      <c r="JP282" s="12"/>
      <c r="JQ282" s="12"/>
      <c r="JR282" s="12"/>
      <c r="JS282" s="12"/>
      <c r="JT282" s="12"/>
      <c r="JU282" s="12"/>
      <c r="JV282" s="12"/>
      <c r="JW282" s="12"/>
      <c r="JX282" s="12"/>
    </row>
    <row r="283" spans="1:284" s="23" customFormat="1" ht="18.75" thickBot="1">
      <c r="A283" s="14" t="str">
        <f t="shared" si="329"/>
        <v/>
      </c>
      <c r="B283" s="15"/>
      <c r="C283" s="16"/>
      <c r="D283" s="17"/>
      <c r="E283" s="22"/>
      <c r="F283" s="19"/>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c r="DD283" s="18"/>
      <c r="DE283" s="18"/>
      <c r="DF283" s="18"/>
      <c r="DG283" s="18"/>
      <c r="DH283" s="18"/>
      <c r="DI283" s="18"/>
      <c r="DJ283" s="18"/>
      <c r="DK283" s="18"/>
      <c r="DL283" s="18"/>
      <c r="DM283" s="18"/>
      <c r="DN283" s="18"/>
      <c r="DO283" s="18"/>
      <c r="DP283" s="18"/>
      <c r="DQ283" s="18"/>
      <c r="DR283" s="18"/>
      <c r="DS283" s="18"/>
      <c r="DT283" s="18"/>
      <c r="DU283" s="18"/>
      <c r="DV283" s="18"/>
      <c r="DW283" s="18"/>
      <c r="DX283" s="18"/>
      <c r="DY283" s="18"/>
      <c r="DZ283" s="18"/>
      <c r="EA283" s="18"/>
      <c r="EB283" s="18"/>
      <c r="EC283" s="18"/>
      <c r="ED283" s="18"/>
      <c r="EE283" s="18"/>
      <c r="EF283" s="18"/>
      <c r="EG283" s="18"/>
      <c r="EH283" s="18"/>
      <c r="EI283" s="18"/>
      <c r="EJ283" s="18"/>
      <c r="EK283" s="18"/>
      <c r="EL283" s="18"/>
      <c r="EM283" s="18"/>
      <c r="EN283" s="18"/>
      <c r="EO283" s="18"/>
      <c r="EP283" s="18"/>
      <c r="EQ283" s="18"/>
      <c r="ER283" s="18"/>
      <c r="ES283" s="18"/>
      <c r="ET283" s="18"/>
      <c r="EU283" s="18"/>
      <c r="EV283" s="18"/>
      <c r="EW283" s="18"/>
      <c r="EX283" s="18"/>
      <c r="EY283" s="18"/>
      <c r="EZ283" s="18"/>
      <c r="FA283" s="18"/>
      <c r="FB283" s="18"/>
      <c r="FC283" s="18"/>
      <c r="FD283" s="18"/>
      <c r="FE283" s="18"/>
      <c r="FF283" s="18"/>
      <c r="FG283" s="18"/>
      <c r="FH283" s="18"/>
      <c r="FI283" s="18"/>
      <c r="FJ283" s="18"/>
      <c r="FK283" s="18"/>
      <c r="FL283" s="18"/>
      <c r="FM283" s="18"/>
      <c r="FN283" s="18"/>
      <c r="FO283" s="18"/>
      <c r="FP283" s="18"/>
      <c r="FQ283" s="18"/>
      <c r="FR283" s="18"/>
      <c r="FS283" s="18"/>
      <c r="FT283" s="18"/>
      <c r="FU283" s="18"/>
      <c r="FV283" s="18"/>
      <c r="FW283" s="18"/>
      <c r="FX283" s="18"/>
      <c r="FY283" s="18"/>
      <c r="FZ283" s="18"/>
      <c r="GA283" s="18"/>
      <c r="GB283" s="18"/>
      <c r="GC283" s="18"/>
      <c r="GD283" s="18"/>
      <c r="GE283" s="18"/>
      <c r="GF283" s="18"/>
      <c r="GG283" s="18"/>
      <c r="GH283" s="18"/>
      <c r="GI283" s="18"/>
      <c r="GJ283" s="18"/>
      <c r="GK283" s="18"/>
      <c r="GL283" s="18"/>
      <c r="GM283" s="18"/>
      <c r="GN283" s="18"/>
      <c r="GO283" s="18"/>
      <c r="GP283" s="18"/>
      <c r="GQ283" s="18"/>
      <c r="GR283" s="18"/>
      <c r="GS283" s="18"/>
      <c r="GT283" s="18"/>
      <c r="GU283" s="18"/>
      <c r="GV283" s="18"/>
      <c r="GW283" s="18"/>
      <c r="GX283" s="18"/>
      <c r="GY283" s="18"/>
      <c r="GZ283" s="18"/>
      <c r="HA283" s="18"/>
      <c r="HB283" s="18"/>
      <c r="HC283" s="18"/>
      <c r="HD283" s="18"/>
      <c r="HE283" s="18"/>
      <c r="HF283" s="18"/>
      <c r="HG283" s="18"/>
      <c r="HH283" s="18"/>
      <c r="HI283" s="18"/>
      <c r="HJ283" s="18"/>
      <c r="HK283" s="18"/>
      <c r="HL283" s="18"/>
      <c r="HM283" s="18"/>
      <c r="HN283" s="18"/>
      <c r="HO283" s="18"/>
      <c r="HP283" s="18"/>
      <c r="HQ283" s="18"/>
      <c r="HR283" s="18"/>
      <c r="HS283" s="18"/>
      <c r="HT283" s="18"/>
      <c r="HU283" s="18"/>
      <c r="HV283" s="18"/>
      <c r="HW283" s="18"/>
      <c r="HX283" s="18"/>
      <c r="HY283" s="18"/>
      <c r="HZ283" s="18"/>
      <c r="IA283" s="18"/>
      <c r="IB283" s="18"/>
      <c r="IC283" s="18"/>
      <c r="ID283" s="18"/>
      <c r="IE283" s="18"/>
      <c r="IF283" s="18"/>
      <c r="IG283" s="18"/>
      <c r="IH283" s="18"/>
      <c r="II283" s="18"/>
      <c r="IJ283" s="18"/>
      <c r="IK283" s="18"/>
      <c r="IL283" s="18"/>
      <c r="IM283" s="18"/>
      <c r="IN283" s="18"/>
      <c r="IO283" s="18"/>
      <c r="IP283" s="18"/>
      <c r="IQ283" s="18"/>
      <c r="IR283" s="18"/>
      <c r="IS283" s="18"/>
      <c r="IT283" s="18"/>
      <c r="IU283" s="18"/>
      <c r="IV283" s="18"/>
      <c r="IW283" s="18"/>
      <c r="IX283" s="18"/>
      <c r="IY283" s="18"/>
      <c r="IZ283" s="18"/>
      <c r="JA283" s="18"/>
      <c r="JB283" s="18"/>
      <c r="JC283" s="18"/>
      <c r="JD283" s="18"/>
      <c r="JE283" s="18"/>
      <c r="JF283" s="18"/>
      <c r="JG283" s="18"/>
      <c r="JH283" s="18"/>
      <c r="JI283" s="18"/>
      <c r="JJ283" s="18"/>
      <c r="JK283" s="18"/>
      <c r="JL283" s="18"/>
      <c r="JM283" s="18"/>
      <c r="JN283" s="18"/>
      <c r="JO283" s="18"/>
      <c r="JP283" s="18"/>
      <c r="JQ283" s="18"/>
      <c r="JR283" s="18"/>
      <c r="JS283" s="18"/>
      <c r="JT283" s="18"/>
      <c r="JU283" s="18"/>
      <c r="JV283" s="18"/>
      <c r="JW283" s="18"/>
      <c r="JX283" s="18"/>
    </row>
    <row r="284" spans="1:284" s="23" customFormat="1">
      <c r="A284" s="7" t="str">
        <f t="shared" si="329"/>
        <v/>
      </c>
      <c r="B284" s="8"/>
      <c r="C284" s="20"/>
      <c r="D284" s="10"/>
      <c r="E284" s="21"/>
      <c r="F284" s="11"/>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c r="DK284" s="12"/>
      <c r="DL284" s="12"/>
      <c r="DM284" s="12"/>
      <c r="DN284" s="12"/>
      <c r="DO284" s="12"/>
      <c r="DP284" s="12"/>
      <c r="DQ284" s="12"/>
      <c r="DR284" s="12"/>
      <c r="DS284" s="12"/>
      <c r="DT284" s="12"/>
      <c r="DU284" s="12"/>
      <c r="DV284" s="12"/>
      <c r="DW284" s="12"/>
      <c r="DX284" s="12"/>
      <c r="DY284" s="12"/>
      <c r="DZ284" s="12"/>
      <c r="EA284" s="12"/>
      <c r="EB284" s="12"/>
      <c r="EC284" s="12"/>
      <c r="ED284" s="12"/>
      <c r="EE284" s="12"/>
      <c r="EF284" s="12"/>
      <c r="EG284" s="12"/>
      <c r="EH284" s="12"/>
      <c r="EI284" s="12"/>
      <c r="EJ284" s="12"/>
      <c r="EK284" s="12"/>
      <c r="EL284" s="12"/>
      <c r="EM284" s="12"/>
      <c r="EN284" s="12"/>
      <c r="EO284" s="12"/>
      <c r="EP284" s="12"/>
      <c r="EQ284" s="12"/>
      <c r="ER284" s="12"/>
      <c r="ES284" s="12"/>
      <c r="ET284" s="12"/>
      <c r="EU284" s="12"/>
      <c r="EV284" s="12"/>
      <c r="EW284" s="12"/>
      <c r="EX284" s="12"/>
      <c r="EY284" s="12"/>
      <c r="EZ284" s="12"/>
      <c r="FA284" s="12"/>
      <c r="FB284" s="12"/>
      <c r="FC284" s="12"/>
      <c r="FD284" s="12"/>
      <c r="FE284" s="12"/>
      <c r="FF284" s="12"/>
      <c r="FG284" s="12"/>
      <c r="FH284" s="12"/>
      <c r="FI284" s="12"/>
      <c r="FJ284" s="12"/>
      <c r="FK284" s="12"/>
      <c r="FL284" s="12"/>
      <c r="FM284" s="12"/>
      <c r="FN284" s="12"/>
      <c r="FO284" s="12"/>
      <c r="FP284" s="12"/>
      <c r="FQ284" s="12"/>
      <c r="FR284" s="12"/>
      <c r="FS284" s="12"/>
      <c r="FT284" s="12"/>
      <c r="FU284" s="12"/>
      <c r="FV284" s="12"/>
      <c r="FW284" s="12"/>
      <c r="FX284" s="12"/>
      <c r="FY284" s="12"/>
      <c r="FZ284" s="12"/>
      <c r="GA284" s="12"/>
      <c r="GB284" s="12"/>
      <c r="GC284" s="12"/>
      <c r="GD284" s="12"/>
      <c r="GE284" s="12"/>
      <c r="GF284" s="12"/>
      <c r="GG284" s="12"/>
      <c r="GH284" s="12"/>
      <c r="GI284" s="12"/>
      <c r="GJ284" s="12"/>
      <c r="GK284" s="12"/>
      <c r="GL284" s="12"/>
      <c r="GM284" s="12"/>
      <c r="GN284" s="12"/>
      <c r="GO284" s="12"/>
      <c r="GP284" s="12"/>
      <c r="GQ284" s="12"/>
      <c r="GR284" s="12"/>
      <c r="GS284" s="12"/>
      <c r="GT284" s="12"/>
      <c r="GU284" s="12"/>
      <c r="GV284" s="12"/>
      <c r="GW284" s="12"/>
      <c r="GX284" s="12"/>
      <c r="GY284" s="12"/>
      <c r="GZ284" s="12"/>
      <c r="HA284" s="12"/>
      <c r="HB284" s="12"/>
      <c r="HC284" s="12"/>
      <c r="HD284" s="12"/>
      <c r="HE284" s="12"/>
      <c r="HF284" s="12"/>
      <c r="HG284" s="12"/>
      <c r="HH284" s="12"/>
      <c r="HI284" s="12"/>
      <c r="HJ284" s="12"/>
      <c r="HK284" s="12"/>
      <c r="HL284" s="12"/>
      <c r="HM284" s="12"/>
      <c r="HN284" s="12"/>
      <c r="HO284" s="12"/>
      <c r="HP284" s="12"/>
      <c r="HQ284" s="12"/>
      <c r="HR284" s="12"/>
      <c r="HS284" s="12"/>
      <c r="HT284" s="12"/>
      <c r="HU284" s="12"/>
      <c r="HV284" s="12"/>
      <c r="HW284" s="12"/>
      <c r="HX284" s="12"/>
      <c r="HY284" s="12"/>
      <c r="HZ284" s="12"/>
      <c r="IA284" s="12"/>
      <c r="IB284" s="12"/>
      <c r="IC284" s="12"/>
      <c r="ID284" s="12"/>
      <c r="IE284" s="12"/>
      <c r="IF284" s="12"/>
      <c r="IG284" s="12"/>
      <c r="IH284" s="12"/>
      <c r="II284" s="12"/>
      <c r="IJ284" s="12"/>
      <c r="IK284" s="12"/>
      <c r="IL284" s="12"/>
      <c r="IM284" s="12"/>
      <c r="IN284" s="12"/>
      <c r="IO284" s="12"/>
      <c r="IP284" s="12"/>
      <c r="IQ284" s="12"/>
      <c r="IR284" s="12"/>
      <c r="IS284" s="12"/>
      <c r="IT284" s="12"/>
      <c r="IU284" s="12"/>
      <c r="IV284" s="12"/>
      <c r="IW284" s="12"/>
      <c r="IX284" s="12"/>
      <c r="IY284" s="12"/>
      <c r="IZ284" s="12"/>
      <c r="JA284" s="12"/>
      <c r="JB284" s="12"/>
      <c r="JC284" s="12"/>
      <c r="JD284" s="12"/>
      <c r="JE284" s="12"/>
      <c r="JF284" s="12"/>
      <c r="JG284" s="12"/>
      <c r="JH284" s="12"/>
      <c r="JI284" s="12"/>
      <c r="JJ284" s="12"/>
      <c r="JK284" s="12"/>
      <c r="JL284" s="12"/>
      <c r="JM284" s="12"/>
      <c r="JN284" s="12"/>
      <c r="JO284" s="12"/>
      <c r="JP284" s="12"/>
      <c r="JQ284" s="12"/>
      <c r="JR284" s="12"/>
      <c r="JS284" s="12"/>
      <c r="JT284" s="12"/>
      <c r="JU284" s="12"/>
      <c r="JV284" s="12"/>
      <c r="JW284" s="12"/>
      <c r="JX284" s="12"/>
    </row>
    <row r="285" spans="1:284" s="23" customFormat="1" ht="18.75" thickBot="1">
      <c r="A285" s="14" t="str">
        <f t="shared" si="329"/>
        <v/>
      </c>
      <c r="B285" s="15"/>
      <c r="C285" s="16"/>
      <c r="D285" s="17"/>
      <c r="E285" s="22"/>
      <c r="F285" s="19"/>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c r="DD285" s="18"/>
      <c r="DE285" s="18"/>
      <c r="DF285" s="18"/>
      <c r="DG285" s="18"/>
      <c r="DH285" s="18"/>
      <c r="DI285" s="18"/>
      <c r="DJ285" s="18"/>
      <c r="DK285" s="18"/>
      <c r="DL285" s="18"/>
      <c r="DM285" s="18"/>
      <c r="DN285" s="18"/>
      <c r="DO285" s="18"/>
      <c r="DP285" s="18"/>
      <c r="DQ285" s="18"/>
      <c r="DR285" s="18"/>
      <c r="DS285" s="18"/>
      <c r="DT285" s="18"/>
      <c r="DU285" s="18"/>
      <c r="DV285" s="18"/>
      <c r="DW285" s="18"/>
      <c r="DX285" s="18"/>
      <c r="DY285" s="18"/>
      <c r="DZ285" s="18"/>
      <c r="EA285" s="18"/>
      <c r="EB285" s="18"/>
      <c r="EC285" s="18"/>
      <c r="ED285" s="18"/>
      <c r="EE285" s="18"/>
      <c r="EF285" s="18"/>
      <c r="EG285" s="18"/>
      <c r="EH285" s="18"/>
      <c r="EI285" s="18"/>
      <c r="EJ285" s="18"/>
      <c r="EK285" s="18"/>
      <c r="EL285" s="18"/>
      <c r="EM285" s="18"/>
      <c r="EN285" s="18"/>
      <c r="EO285" s="18"/>
      <c r="EP285" s="18"/>
      <c r="EQ285" s="18"/>
      <c r="ER285" s="18"/>
      <c r="ES285" s="18"/>
      <c r="ET285" s="18"/>
      <c r="EU285" s="18"/>
      <c r="EV285" s="18"/>
      <c r="EW285" s="18"/>
      <c r="EX285" s="18"/>
      <c r="EY285" s="18"/>
      <c r="EZ285" s="18"/>
      <c r="FA285" s="18"/>
      <c r="FB285" s="18"/>
      <c r="FC285" s="18"/>
      <c r="FD285" s="18"/>
      <c r="FE285" s="18"/>
      <c r="FF285" s="18"/>
      <c r="FG285" s="18"/>
      <c r="FH285" s="18"/>
      <c r="FI285" s="18"/>
      <c r="FJ285" s="18"/>
      <c r="FK285" s="18"/>
      <c r="FL285" s="18"/>
      <c r="FM285" s="18"/>
      <c r="FN285" s="18"/>
      <c r="FO285" s="18"/>
      <c r="FP285" s="18"/>
      <c r="FQ285" s="18"/>
      <c r="FR285" s="18"/>
      <c r="FS285" s="18"/>
      <c r="FT285" s="18"/>
      <c r="FU285" s="18"/>
      <c r="FV285" s="18"/>
      <c r="FW285" s="18"/>
      <c r="FX285" s="18"/>
      <c r="FY285" s="18"/>
      <c r="FZ285" s="18"/>
      <c r="GA285" s="18"/>
      <c r="GB285" s="18"/>
      <c r="GC285" s="18"/>
      <c r="GD285" s="18"/>
      <c r="GE285" s="18"/>
      <c r="GF285" s="18"/>
      <c r="GG285" s="18"/>
      <c r="GH285" s="18"/>
      <c r="GI285" s="18"/>
      <c r="GJ285" s="18"/>
      <c r="GK285" s="18"/>
      <c r="GL285" s="18"/>
      <c r="GM285" s="18"/>
      <c r="GN285" s="18"/>
      <c r="GO285" s="18"/>
      <c r="GP285" s="18"/>
      <c r="GQ285" s="18"/>
      <c r="GR285" s="18"/>
      <c r="GS285" s="18"/>
      <c r="GT285" s="18"/>
      <c r="GU285" s="18"/>
      <c r="GV285" s="18"/>
      <c r="GW285" s="18"/>
      <c r="GX285" s="18"/>
      <c r="GY285" s="18"/>
      <c r="GZ285" s="18"/>
      <c r="HA285" s="18"/>
      <c r="HB285" s="18"/>
      <c r="HC285" s="18"/>
      <c r="HD285" s="18"/>
      <c r="HE285" s="18"/>
      <c r="HF285" s="18"/>
      <c r="HG285" s="18"/>
      <c r="HH285" s="18"/>
      <c r="HI285" s="18"/>
      <c r="HJ285" s="18"/>
      <c r="HK285" s="18"/>
      <c r="HL285" s="18"/>
      <c r="HM285" s="18"/>
      <c r="HN285" s="18"/>
      <c r="HO285" s="18"/>
      <c r="HP285" s="18"/>
      <c r="HQ285" s="18"/>
      <c r="HR285" s="18"/>
      <c r="HS285" s="18"/>
      <c r="HT285" s="18"/>
      <c r="HU285" s="18"/>
      <c r="HV285" s="18"/>
      <c r="HW285" s="18"/>
      <c r="HX285" s="18"/>
      <c r="HY285" s="18"/>
      <c r="HZ285" s="18"/>
      <c r="IA285" s="18"/>
      <c r="IB285" s="18"/>
      <c r="IC285" s="18"/>
      <c r="ID285" s="18"/>
      <c r="IE285" s="18"/>
      <c r="IF285" s="18"/>
      <c r="IG285" s="18"/>
      <c r="IH285" s="18"/>
      <c r="II285" s="18"/>
      <c r="IJ285" s="18"/>
      <c r="IK285" s="18"/>
      <c r="IL285" s="18"/>
      <c r="IM285" s="18"/>
      <c r="IN285" s="18"/>
      <c r="IO285" s="18"/>
      <c r="IP285" s="18"/>
      <c r="IQ285" s="18"/>
      <c r="IR285" s="18"/>
      <c r="IS285" s="18"/>
      <c r="IT285" s="18"/>
      <c r="IU285" s="18"/>
      <c r="IV285" s="18"/>
      <c r="IW285" s="18"/>
      <c r="IX285" s="18"/>
      <c r="IY285" s="18"/>
      <c r="IZ285" s="18"/>
      <c r="JA285" s="18"/>
      <c r="JB285" s="18"/>
      <c r="JC285" s="18"/>
      <c r="JD285" s="18"/>
      <c r="JE285" s="18"/>
      <c r="JF285" s="18"/>
      <c r="JG285" s="18"/>
      <c r="JH285" s="18"/>
      <c r="JI285" s="18"/>
      <c r="JJ285" s="18"/>
      <c r="JK285" s="18"/>
      <c r="JL285" s="18"/>
      <c r="JM285" s="18"/>
      <c r="JN285" s="18"/>
      <c r="JO285" s="18"/>
      <c r="JP285" s="18"/>
      <c r="JQ285" s="18"/>
      <c r="JR285" s="18"/>
      <c r="JS285" s="18"/>
      <c r="JT285" s="18"/>
      <c r="JU285" s="18"/>
      <c r="JV285" s="18"/>
      <c r="JW285" s="18"/>
      <c r="JX285" s="18"/>
    </row>
    <row r="286" spans="1:284" s="23" customFormat="1">
      <c r="A286" s="7" t="str">
        <f t="shared" si="329"/>
        <v/>
      </c>
      <c r="B286" s="8"/>
      <c r="C286" s="20"/>
      <c r="D286" s="10"/>
      <c r="E286" s="21"/>
      <c r="F286" s="11"/>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c r="DK286" s="12"/>
      <c r="DL286" s="12"/>
      <c r="DM286" s="12"/>
      <c r="DN286" s="12"/>
      <c r="DO286" s="12"/>
      <c r="DP286" s="12"/>
      <c r="DQ286" s="12"/>
      <c r="DR286" s="12"/>
      <c r="DS286" s="12"/>
      <c r="DT286" s="12"/>
      <c r="DU286" s="12"/>
      <c r="DV286" s="12"/>
      <c r="DW286" s="12"/>
      <c r="DX286" s="12"/>
      <c r="DY286" s="12"/>
      <c r="DZ286" s="12"/>
      <c r="EA286" s="12"/>
      <c r="EB286" s="12"/>
      <c r="EC286" s="12"/>
      <c r="ED286" s="12"/>
      <c r="EE286" s="12"/>
      <c r="EF286" s="12"/>
      <c r="EG286" s="12"/>
      <c r="EH286" s="12"/>
      <c r="EI286" s="12"/>
      <c r="EJ286" s="12"/>
      <c r="EK286" s="12"/>
      <c r="EL286" s="12"/>
      <c r="EM286" s="12"/>
      <c r="EN286" s="12"/>
      <c r="EO286" s="12"/>
      <c r="EP286" s="12"/>
      <c r="EQ286" s="12"/>
      <c r="ER286" s="12"/>
      <c r="ES286" s="12"/>
      <c r="ET286" s="12"/>
      <c r="EU286" s="12"/>
      <c r="EV286" s="12"/>
      <c r="EW286" s="12"/>
      <c r="EX286" s="12"/>
      <c r="EY286" s="12"/>
      <c r="EZ286" s="12"/>
      <c r="FA286" s="12"/>
      <c r="FB286" s="12"/>
      <c r="FC286" s="12"/>
      <c r="FD286" s="12"/>
      <c r="FE286" s="12"/>
      <c r="FF286" s="12"/>
      <c r="FG286" s="12"/>
      <c r="FH286" s="12"/>
      <c r="FI286" s="12"/>
      <c r="FJ286" s="12"/>
      <c r="FK286" s="12"/>
      <c r="FL286" s="12"/>
      <c r="FM286" s="12"/>
      <c r="FN286" s="12"/>
      <c r="FO286" s="12"/>
      <c r="FP286" s="12"/>
      <c r="FQ286" s="12"/>
      <c r="FR286" s="12"/>
      <c r="FS286" s="12"/>
      <c r="FT286" s="12"/>
      <c r="FU286" s="12"/>
      <c r="FV286" s="12"/>
      <c r="FW286" s="12"/>
      <c r="FX286" s="12"/>
      <c r="FY286" s="12"/>
      <c r="FZ286" s="12"/>
      <c r="GA286" s="12"/>
      <c r="GB286" s="12"/>
      <c r="GC286" s="12"/>
      <c r="GD286" s="12"/>
      <c r="GE286" s="12"/>
      <c r="GF286" s="12"/>
      <c r="GG286" s="12"/>
      <c r="GH286" s="12"/>
      <c r="GI286" s="12"/>
      <c r="GJ286" s="12"/>
      <c r="GK286" s="12"/>
      <c r="GL286" s="12"/>
      <c r="GM286" s="12"/>
      <c r="GN286" s="12"/>
      <c r="GO286" s="12"/>
      <c r="GP286" s="12"/>
      <c r="GQ286" s="12"/>
      <c r="GR286" s="12"/>
      <c r="GS286" s="12"/>
      <c r="GT286" s="12"/>
      <c r="GU286" s="12"/>
      <c r="GV286" s="12"/>
      <c r="GW286" s="12"/>
      <c r="GX286" s="12"/>
      <c r="GY286" s="12"/>
      <c r="GZ286" s="12"/>
      <c r="HA286" s="12"/>
      <c r="HB286" s="12"/>
      <c r="HC286" s="12"/>
      <c r="HD286" s="12"/>
      <c r="HE286" s="12"/>
      <c r="HF286" s="12"/>
      <c r="HG286" s="12"/>
      <c r="HH286" s="12"/>
      <c r="HI286" s="12"/>
      <c r="HJ286" s="12"/>
      <c r="HK286" s="12"/>
      <c r="HL286" s="12"/>
      <c r="HM286" s="12"/>
      <c r="HN286" s="12"/>
      <c r="HO286" s="12"/>
      <c r="HP286" s="12"/>
      <c r="HQ286" s="12"/>
      <c r="HR286" s="12"/>
      <c r="HS286" s="12"/>
      <c r="HT286" s="12"/>
      <c r="HU286" s="12"/>
      <c r="HV286" s="12"/>
      <c r="HW286" s="12"/>
      <c r="HX286" s="12"/>
      <c r="HY286" s="12"/>
      <c r="HZ286" s="12"/>
      <c r="IA286" s="12"/>
      <c r="IB286" s="12"/>
      <c r="IC286" s="12"/>
      <c r="ID286" s="12"/>
      <c r="IE286" s="12"/>
      <c r="IF286" s="12"/>
      <c r="IG286" s="12"/>
      <c r="IH286" s="12"/>
      <c r="II286" s="12"/>
      <c r="IJ286" s="12"/>
      <c r="IK286" s="12"/>
      <c r="IL286" s="12"/>
      <c r="IM286" s="12"/>
      <c r="IN286" s="12"/>
      <c r="IO286" s="12"/>
      <c r="IP286" s="12"/>
      <c r="IQ286" s="12"/>
      <c r="IR286" s="12"/>
      <c r="IS286" s="12"/>
      <c r="IT286" s="12"/>
      <c r="IU286" s="12"/>
      <c r="IV286" s="12"/>
      <c r="IW286" s="12"/>
      <c r="IX286" s="12"/>
      <c r="IY286" s="12"/>
      <c r="IZ286" s="12"/>
      <c r="JA286" s="12"/>
      <c r="JB286" s="12"/>
      <c r="JC286" s="12"/>
      <c r="JD286" s="12"/>
      <c r="JE286" s="12"/>
      <c r="JF286" s="12"/>
      <c r="JG286" s="12"/>
      <c r="JH286" s="12"/>
      <c r="JI286" s="12"/>
      <c r="JJ286" s="12"/>
      <c r="JK286" s="12"/>
      <c r="JL286" s="12"/>
      <c r="JM286" s="12"/>
      <c r="JN286" s="12"/>
      <c r="JO286" s="12"/>
      <c r="JP286" s="12"/>
      <c r="JQ286" s="12"/>
      <c r="JR286" s="12"/>
      <c r="JS286" s="12"/>
      <c r="JT286" s="12"/>
      <c r="JU286" s="12"/>
      <c r="JV286" s="12"/>
      <c r="JW286" s="12"/>
      <c r="JX286" s="12"/>
    </row>
    <row r="287" spans="1:284" s="23" customFormat="1" ht="18.75" thickBot="1">
      <c r="A287" s="14" t="str">
        <f t="shared" si="329"/>
        <v/>
      </c>
      <c r="B287" s="15"/>
      <c r="C287" s="16"/>
      <c r="D287" s="17"/>
      <c r="E287" s="22"/>
      <c r="F287" s="19"/>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c r="DD287" s="18"/>
      <c r="DE287" s="18"/>
      <c r="DF287" s="18"/>
      <c r="DG287" s="18"/>
      <c r="DH287" s="18"/>
      <c r="DI287" s="18"/>
      <c r="DJ287" s="18"/>
      <c r="DK287" s="18"/>
      <c r="DL287" s="18"/>
      <c r="DM287" s="18"/>
      <c r="DN287" s="18"/>
      <c r="DO287" s="18"/>
      <c r="DP287" s="18"/>
      <c r="DQ287" s="18"/>
      <c r="DR287" s="18"/>
      <c r="DS287" s="18"/>
      <c r="DT287" s="18"/>
      <c r="DU287" s="18"/>
      <c r="DV287" s="18"/>
      <c r="DW287" s="18"/>
      <c r="DX287" s="18"/>
      <c r="DY287" s="18"/>
      <c r="DZ287" s="18"/>
      <c r="EA287" s="18"/>
      <c r="EB287" s="18"/>
      <c r="EC287" s="18"/>
      <c r="ED287" s="18"/>
      <c r="EE287" s="18"/>
      <c r="EF287" s="18"/>
      <c r="EG287" s="18"/>
      <c r="EH287" s="18"/>
      <c r="EI287" s="18"/>
      <c r="EJ287" s="18"/>
      <c r="EK287" s="18"/>
      <c r="EL287" s="18"/>
      <c r="EM287" s="18"/>
      <c r="EN287" s="18"/>
      <c r="EO287" s="18"/>
      <c r="EP287" s="18"/>
      <c r="EQ287" s="18"/>
      <c r="ER287" s="18"/>
      <c r="ES287" s="18"/>
      <c r="ET287" s="18"/>
      <c r="EU287" s="18"/>
      <c r="EV287" s="18"/>
      <c r="EW287" s="18"/>
      <c r="EX287" s="18"/>
      <c r="EY287" s="18"/>
      <c r="EZ287" s="18"/>
      <c r="FA287" s="18"/>
      <c r="FB287" s="18"/>
      <c r="FC287" s="18"/>
      <c r="FD287" s="18"/>
      <c r="FE287" s="18"/>
      <c r="FF287" s="18"/>
      <c r="FG287" s="18"/>
      <c r="FH287" s="18"/>
      <c r="FI287" s="18"/>
      <c r="FJ287" s="18"/>
      <c r="FK287" s="18"/>
      <c r="FL287" s="18"/>
      <c r="FM287" s="18"/>
      <c r="FN287" s="18"/>
      <c r="FO287" s="18"/>
      <c r="FP287" s="18"/>
      <c r="FQ287" s="18"/>
      <c r="FR287" s="18"/>
      <c r="FS287" s="18"/>
      <c r="FT287" s="18"/>
      <c r="FU287" s="18"/>
      <c r="FV287" s="18"/>
      <c r="FW287" s="18"/>
      <c r="FX287" s="18"/>
      <c r="FY287" s="18"/>
      <c r="FZ287" s="18"/>
      <c r="GA287" s="18"/>
      <c r="GB287" s="18"/>
      <c r="GC287" s="18"/>
      <c r="GD287" s="18"/>
      <c r="GE287" s="18"/>
      <c r="GF287" s="18"/>
      <c r="GG287" s="18"/>
      <c r="GH287" s="18"/>
      <c r="GI287" s="18"/>
      <c r="GJ287" s="18"/>
      <c r="GK287" s="18"/>
      <c r="GL287" s="18"/>
      <c r="GM287" s="18"/>
      <c r="GN287" s="18"/>
      <c r="GO287" s="18"/>
      <c r="GP287" s="18"/>
      <c r="GQ287" s="18"/>
      <c r="GR287" s="18"/>
      <c r="GS287" s="18"/>
      <c r="GT287" s="18"/>
      <c r="GU287" s="18"/>
      <c r="GV287" s="18"/>
      <c r="GW287" s="18"/>
      <c r="GX287" s="18"/>
      <c r="GY287" s="18"/>
      <c r="GZ287" s="18"/>
      <c r="HA287" s="18"/>
      <c r="HB287" s="18"/>
      <c r="HC287" s="18"/>
      <c r="HD287" s="18"/>
      <c r="HE287" s="18"/>
      <c r="HF287" s="18"/>
      <c r="HG287" s="18"/>
      <c r="HH287" s="18"/>
      <c r="HI287" s="18"/>
      <c r="HJ287" s="18"/>
      <c r="HK287" s="18"/>
      <c r="HL287" s="18"/>
      <c r="HM287" s="18"/>
      <c r="HN287" s="18"/>
      <c r="HO287" s="18"/>
      <c r="HP287" s="18"/>
      <c r="HQ287" s="18"/>
      <c r="HR287" s="18"/>
      <c r="HS287" s="18"/>
      <c r="HT287" s="18"/>
      <c r="HU287" s="18"/>
      <c r="HV287" s="18"/>
      <c r="HW287" s="18"/>
      <c r="HX287" s="18"/>
      <c r="HY287" s="18"/>
      <c r="HZ287" s="18"/>
      <c r="IA287" s="18"/>
      <c r="IB287" s="18"/>
      <c r="IC287" s="18"/>
      <c r="ID287" s="18"/>
      <c r="IE287" s="18"/>
      <c r="IF287" s="18"/>
      <c r="IG287" s="18"/>
      <c r="IH287" s="18"/>
      <c r="II287" s="18"/>
      <c r="IJ287" s="18"/>
      <c r="IK287" s="18"/>
      <c r="IL287" s="18"/>
      <c r="IM287" s="18"/>
      <c r="IN287" s="18"/>
      <c r="IO287" s="18"/>
      <c r="IP287" s="18"/>
      <c r="IQ287" s="18"/>
      <c r="IR287" s="18"/>
      <c r="IS287" s="18"/>
      <c r="IT287" s="18"/>
      <c r="IU287" s="18"/>
      <c r="IV287" s="18"/>
      <c r="IW287" s="18"/>
      <c r="IX287" s="18"/>
      <c r="IY287" s="18"/>
      <c r="IZ287" s="18"/>
      <c r="JA287" s="18"/>
      <c r="JB287" s="18"/>
      <c r="JC287" s="18"/>
      <c r="JD287" s="18"/>
      <c r="JE287" s="18"/>
      <c r="JF287" s="18"/>
      <c r="JG287" s="18"/>
      <c r="JH287" s="18"/>
      <c r="JI287" s="18"/>
      <c r="JJ287" s="18"/>
      <c r="JK287" s="18"/>
      <c r="JL287" s="18"/>
      <c r="JM287" s="18"/>
      <c r="JN287" s="18"/>
      <c r="JO287" s="18"/>
      <c r="JP287" s="18"/>
      <c r="JQ287" s="18"/>
      <c r="JR287" s="18"/>
      <c r="JS287" s="18"/>
      <c r="JT287" s="18"/>
      <c r="JU287" s="18"/>
      <c r="JV287" s="18"/>
      <c r="JW287" s="18"/>
      <c r="JX287" s="18"/>
    </row>
    <row r="288" spans="1:284" s="23" customFormat="1">
      <c r="A288" s="7" t="str">
        <f t="shared" si="329"/>
        <v/>
      </c>
      <c r="B288" s="8"/>
      <c r="C288" s="20"/>
      <c r="D288" s="10"/>
      <c r="E288" s="21"/>
      <c r="F288" s="11"/>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c r="DK288" s="12"/>
      <c r="DL288" s="12"/>
      <c r="DM288" s="12"/>
      <c r="DN288" s="12"/>
      <c r="DO288" s="12"/>
      <c r="DP288" s="12"/>
      <c r="DQ288" s="12"/>
      <c r="DR288" s="12"/>
      <c r="DS288" s="12"/>
      <c r="DT288" s="12"/>
      <c r="DU288" s="12"/>
      <c r="DV288" s="12"/>
      <c r="DW288" s="12"/>
      <c r="DX288" s="12"/>
      <c r="DY288" s="12"/>
      <c r="DZ288" s="12"/>
      <c r="EA288" s="12"/>
      <c r="EB288" s="12"/>
      <c r="EC288" s="12"/>
      <c r="ED288" s="12"/>
      <c r="EE288" s="12"/>
      <c r="EF288" s="12"/>
      <c r="EG288" s="12"/>
      <c r="EH288" s="12"/>
      <c r="EI288" s="12"/>
      <c r="EJ288" s="12"/>
      <c r="EK288" s="12"/>
      <c r="EL288" s="12"/>
      <c r="EM288" s="12"/>
      <c r="EN288" s="12"/>
      <c r="EO288" s="12"/>
      <c r="EP288" s="12"/>
      <c r="EQ288" s="12"/>
      <c r="ER288" s="12"/>
      <c r="ES288" s="12"/>
      <c r="ET288" s="12"/>
      <c r="EU288" s="12"/>
      <c r="EV288" s="12"/>
      <c r="EW288" s="12"/>
      <c r="EX288" s="12"/>
      <c r="EY288" s="12"/>
      <c r="EZ288" s="12"/>
      <c r="FA288" s="12"/>
      <c r="FB288" s="12"/>
      <c r="FC288" s="12"/>
      <c r="FD288" s="12"/>
      <c r="FE288" s="12"/>
      <c r="FF288" s="12"/>
      <c r="FG288" s="12"/>
      <c r="FH288" s="12"/>
      <c r="FI288" s="12"/>
      <c r="FJ288" s="12"/>
      <c r="FK288" s="12"/>
      <c r="FL288" s="12"/>
      <c r="FM288" s="12"/>
      <c r="FN288" s="12"/>
      <c r="FO288" s="12"/>
      <c r="FP288" s="12"/>
      <c r="FQ288" s="12"/>
      <c r="FR288" s="12"/>
      <c r="FS288" s="12"/>
      <c r="FT288" s="12"/>
      <c r="FU288" s="12"/>
      <c r="FV288" s="12"/>
      <c r="FW288" s="12"/>
      <c r="FX288" s="12"/>
      <c r="FY288" s="12"/>
      <c r="FZ288" s="12"/>
      <c r="GA288" s="12"/>
      <c r="GB288" s="12"/>
      <c r="GC288" s="12"/>
      <c r="GD288" s="12"/>
      <c r="GE288" s="12"/>
      <c r="GF288" s="12"/>
      <c r="GG288" s="12"/>
      <c r="GH288" s="12"/>
      <c r="GI288" s="12"/>
      <c r="GJ288" s="12"/>
      <c r="GK288" s="12"/>
      <c r="GL288" s="12"/>
      <c r="GM288" s="12"/>
      <c r="GN288" s="12"/>
      <c r="GO288" s="12"/>
      <c r="GP288" s="12"/>
      <c r="GQ288" s="12"/>
      <c r="GR288" s="12"/>
      <c r="GS288" s="12"/>
      <c r="GT288" s="12"/>
      <c r="GU288" s="12"/>
      <c r="GV288" s="12"/>
      <c r="GW288" s="12"/>
      <c r="GX288" s="12"/>
      <c r="GY288" s="12"/>
      <c r="GZ288" s="12"/>
      <c r="HA288" s="12"/>
      <c r="HB288" s="12"/>
      <c r="HC288" s="12"/>
      <c r="HD288" s="12"/>
      <c r="HE288" s="12"/>
      <c r="HF288" s="12"/>
      <c r="HG288" s="12"/>
      <c r="HH288" s="12"/>
      <c r="HI288" s="12"/>
      <c r="HJ288" s="12"/>
      <c r="HK288" s="12"/>
      <c r="HL288" s="12"/>
      <c r="HM288" s="12"/>
      <c r="HN288" s="12"/>
      <c r="HO288" s="12"/>
      <c r="HP288" s="12"/>
      <c r="HQ288" s="12"/>
      <c r="HR288" s="12"/>
      <c r="HS288" s="12"/>
      <c r="HT288" s="12"/>
      <c r="HU288" s="12"/>
      <c r="HV288" s="12"/>
      <c r="HW288" s="12"/>
      <c r="HX288" s="12"/>
      <c r="HY288" s="12"/>
      <c r="HZ288" s="12"/>
      <c r="IA288" s="12"/>
      <c r="IB288" s="12"/>
      <c r="IC288" s="12"/>
      <c r="ID288" s="12"/>
      <c r="IE288" s="12"/>
      <c r="IF288" s="12"/>
      <c r="IG288" s="12"/>
      <c r="IH288" s="12"/>
      <c r="II288" s="12"/>
      <c r="IJ288" s="12"/>
      <c r="IK288" s="12"/>
      <c r="IL288" s="12"/>
      <c r="IM288" s="12"/>
      <c r="IN288" s="12"/>
      <c r="IO288" s="12"/>
      <c r="IP288" s="12"/>
      <c r="IQ288" s="12"/>
      <c r="IR288" s="12"/>
      <c r="IS288" s="12"/>
      <c r="IT288" s="12"/>
      <c r="IU288" s="12"/>
      <c r="IV288" s="12"/>
      <c r="IW288" s="12"/>
      <c r="IX288" s="12"/>
      <c r="IY288" s="12"/>
      <c r="IZ288" s="12"/>
      <c r="JA288" s="12"/>
      <c r="JB288" s="12"/>
      <c r="JC288" s="12"/>
      <c r="JD288" s="12"/>
      <c r="JE288" s="12"/>
      <c r="JF288" s="12"/>
      <c r="JG288" s="12"/>
      <c r="JH288" s="12"/>
      <c r="JI288" s="12"/>
      <c r="JJ288" s="12"/>
      <c r="JK288" s="12"/>
      <c r="JL288" s="12"/>
      <c r="JM288" s="12"/>
      <c r="JN288" s="12"/>
      <c r="JO288" s="12"/>
      <c r="JP288" s="12"/>
      <c r="JQ288" s="12"/>
      <c r="JR288" s="12"/>
      <c r="JS288" s="12"/>
      <c r="JT288" s="12"/>
      <c r="JU288" s="12"/>
      <c r="JV288" s="12"/>
      <c r="JW288" s="12"/>
      <c r="JX288" s="12"/>
    </row>
    <row r="289" spans="1:284" s="23" customFormat="1" ht="18.75" thickBot="1">
      <c r="A289" s="14" t="str">
        <f t="shared" si="329"/>
        <v/>
      </c>
      <c r="B289" s="15"/>
      <c r="C289" s="16"/>
      <c r="D289" s="17"/>
      <c r="E289" s="22"/>
      <c r="F289" s="19"/>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c r="DD289" s="18"/>
      <c r="DE289" s="18"/>
      <c r="DF289" s="18"/>
      <c r="DG289" s="18"/>
      <c r="DH289" s="18"/>
      <c r="DI289" s="18"/>
      <c r="DJ289" s="18"/>
      <c r="DK289" s="18"/>
      <c r="DL289" s="18"/>
      <c r="DM289" s="18"/>
      <c r="DN289" s="18"/>
      <c r="DO289" s="18"/>
      <c r="DP289" s="18"/>
      <c r="DQ289" s="18"/>
      <c r="DR289" s="18"/>
      <c r="DS289" s="18"/>
      <c r="DT289" s="18"/>
      <c r="DU289" s="18"/>
      <c r="DV289" s="18"/>
      <c r="DW289" s="18"/>
      <c r="DX289" s="18"/>
      <c r="DY289" s="18"/>
      <c r="DZ289" s="18"/>
      <c r="EA289" s="18"/>
      <c r="EB289" s="18"/>
      <c r="EC289" s="18"/>
      <c r="ED289" s="18"/>
      <c r="EE289" s="18"/>
      <c r="EF289" s="18"/>
      <c r="EG289" s="18"/>
      <c r="EH289" s="18"/>
      <c r="EI289" s="18"/>
      <c r="EJ289" s="18"/>
      <c r="EK289" s="18"/>
      <c r="EL289" s="18"/>
      <c r="EM289" s="18"/>
      <c r="EN289" s="18"/>
      <c r="EO289" s="18"/>
      <c r="EP289" s="18"/>
      <c r="EQ289" s="18"/>
      <c r="ER289" s="18"/>
      <c r="ES289" s="18"/>
      <c r="ET289" s="18"/>
      <c r="EU289" s="18"/>
      <c r="EV289" s="18"/>
      <c r="EW289" s="18"/>
      <c r="EX289" s="18"/>
      <c r="EY289" s="18"/>
      <c r="EZ289" s="18"/>
      <c r="FA289" s="18"/>
      <c r="FB289" s="18"/>
      <c r="FC289" s="18"/>
      <c r="FD289" s="18"/>
      <c r="FE289" s="18"/>
      <c r="FF289" s="18"/>
      <c r="FG289" s="18"/>
      <c r="FH289" s="18"/>
      <c r="FI289" s="18"/>
      <c r="FJ289" s="18"/>
      <c r="FK289" s="18"/>
      <c r="FL289" s="18"/>
      <c r="FM289" s="18"/>
      <c r="FN289" s="18"/>
      <c r="FO289" s="18"/>
      <c r="FP289" s="18"/>
      <c r="FQ289" s="18"/>
      <c r="FR289" s="18"/>
      <c r="FS289" s="18"/>
      <c r="FT289" s="18"/>
      <c r="FU289" s="18"/>
      <c r="FV289" s="18"/>
      <c r="FW289" s="18"/>
      <c r="FX289" s="18"/>
      <c r="FY289" s="18"/>
      <c r="FZ289" s="18"/>
      <c r="GA289" s="18"/>
      <c r="GB289" s="18"/>
      <c r="GC289" s="18"/>
      <c r="GD289" s="18"/>
      <c r="GE289" s="18"/>
      <c r="GF289" s="18"/>
      <c r="GG289" s="18"/>
      <c r="GH289" s="18"/>
      <c r="GI289" s="18"/>
      <c r="GJ289" s="18"/>
      <c r="GK289" s="18"/>
      <c r="GL289" s="18"/>
      <c r="GM289" s="18"/>
      <c r="GN289" s="18"/>
      <c r="GO289" s="18"/>
      <c r="GP289" s="18"/>
      <c r="GQ289" s="18"/>
      <c r="GR289" s="18"/>
      <c r="GS289" s="18"/>
      <c r="GT289" s="18"/>
      <c r="GU289" s="18"/>
      <c r="GV289" s="18"/>
      <c r="GW289" s="18"/>
      <c r="GX289" s="18"/>
      <c r="GY289" s="18"/>
      <c r="GZ289" s="18"/>
      <c r="HA289" s="18"/>
      <c r="HB289" s="18"/>
      <c r="HC289" s="18"/>
      <c r="HD289" s="18"/>
      <c r="HE289" s="18"/>
      <c r="HF289" s="18"/>
      <c r="HG289" s="18"/>
      <c r="HH289" s="18"/>
      <c r="HI289" s="18"/>
      <c r="HJ289" s="18"/>
      <c r="HK289" s="18"/>
      <c r="HL289" s="18"/>
      <c r="HM289" s="18"/>
      <c r="HN289" s="18"/>
      <c r="HO289" s="18"/>
      <c r="HP289" s="18"/>
      <c r="HQ289" s="18"/>
      <c r="HR289" s="18"/>
      <c r="HS289" s="18"/>
      <c r="HT289" s="18"/>
      <c r="HU289" s="18"/>
      <c r="HV289" s="18"/>
      <c r="HW289" s="18"/>
      <c r="HX289" s="18"/>
      <c r="HY289" s="18"/>
      <c r="HZ289" s="18"/>
      <c r="IA289" s="18"/>
      <c r="IB289" s="18"/>
      <c r="IC289" s="18"/>
      <c r="ID289" s="18"/>
      <c r="IE289" s="18"/>
      <c r="IF289" s="18"/>
      <c r="IG289" s="18"/>
      <c r="IH289" s="18"/>
      <c r="II289" s="18"/>
      <c r="IJ289" s="18"/>
      <c r="IK289" s="18"/>
      <c r="IL289" s="18"/>
      <c r="IM289" s="18"/>
      <c r="IN289" s="18"/>
      <c r="IO289" s="18"/>
      <c r="IP289" s="18"/>
      <c r="IQ289" s="18"/>
      <c r="IR289" s="18"/>
      <c r="IS289" s="18"/>
      <c r="IT289" s="18"/>
      <c r="IU289" s="18"/>
      <c r="IV289" s="18"/>
      <c r="IW289" s="18"/>
      <c r="IX289" s="18"/>
      <c r="IY289" s="18"/>
      <c r="IZ289" s="18"/>
      <c r="JA289" s="18"/>
      <c r="JB289" s="18"/>
      <c r="JC289" s="18"/>
      <c r="JD289" s="18"/>
      <c r="JE289" s="18"/>
      <c r="JF289" s="18"/>
      <c r="JG289" s="18"/>
      <c r="JH289" s="18"/>
      <c r="JI289" s="18"/>
      <c r="JJ289" s="18"/>
      <c r="JK289" s="18"/>
      <c r="JL289" s="18"/>
      <c r="JM289" s="18"/>
      <c r="JN289" s="18"/>
      <c r="JO289" s="18"/>
      <c r="JP289" s="18"/>
      <c r="JQ289" s="18"/>
      <c r="JR289" s="18"/>
      <c r="JS289" s="18"/>
      <c r="JT289" s="18"/>
      <c r="JU289" s="18"/>
      <c r="JV289" s="18"/>
      <c r="JW289" s="18"/>
      <c r="JX289" s="18"/>
    </row>
    <row r="290" spans="1:284" s="23" customFormat="1">
      <c r="A290" s="7" t="str">
        <f t="shared" si="329"/>
        <v/>
      </c>
      <c r="B290" s="8"/>
      <c r="C290" s="20"/>
      <c r="D290" s="10"/>
      <c r="E290" s="21"/>
      <c r="F290" s="11"/>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c r="DN290" s="12"/>
      <c r="DO290" s="12"/>
      <c r="DP290" s="12"/>
      <c r="DQ290" s="12"/>
      <c r="DR290" s="12"/>
      <c r="DS290" s="12"/>
      <c r="DT290" s="12"/>
      <c r="DU290" s="12"/>
      <c r="DV290" s="12"/>
      <c r="DW290" s="12"/>
      <c r="DX290" s="12"/>
      <c r="DY290" s="12"/>
      <c r="DZ290" s="12"/>
      <c r="EA290" s="12"/>
      <c r="EB290" s="12"/>
      <c r="EC290" s="12"/>
      <c r="ED290" s="12"/>
      <c r="EE290" s="12"/>
      <c r="EF290" s="12"/>
      <c r="EG290" s="12"/>
      <c r="EH290" s="12"/>
      <c r="EI290" s="12"/>
      <c r="EJ290" s="12"/>
      <c r="EK290" s="12"/>
      <c r="EL290" s="12"/>
      <c r="EM290" s="12"/>
      <c r="EN290" s="12"/>
      <c r="EO290" s="12"/>
      <c r="EP290" s="12"/>
      <c r="EQ290" s="12"/>
      <c r="ER290" s="12"/>
      <c r="ES290" s="12"/>
      <c r="ET290" s="12"/>
      <c r="EU290" s="12"/>
      <c r="EV290" s="12"/>
      <c r="EW290" s="12"/>
      <c r="EX290" s="12"/>
      <c r="EY290" s="12"/>
      <c r="EZ290" s="12"/>
      <c r="FA290" s="12"/>
      <c r="FB290" s="12"/>
      <c r="FC290" s="12"/>
      <c r="FD290" s="12"/>
      <c r="FE290" s="12"/>
      <c r="FF290" s="12"/>
      <c r="FG290" s="12"/>
      <c r="FH290" s="12"/>
      <c r="FI290" s="12"/>
      <c r="FJ290" s="12"/>
      <c r="FK290" s="12"/>
      <c r="FL290" s="12"/>
      <c r="FM290" s="12"/>
      <c r="FN290" s="12"/>
      <c r="FO290" s="12"/>
      <c r="FP290" s="12"/>
      <c r="FQ290" s="12"/>
      <c r="FR290" s="12"/>
      <c r="FS290" s="12"/>
      <c r="FT290" s="12"/>
      <c r="FU290" s="12"/>
      <c r="FV290" s="12"/>
      <c r="FW290" s="12"/>
      <c r="FX290" s="12"/>
      <c r="FY290" s="12"/>
      <c r="FZ290" s="12"/>
      <c r="GA290" s="12"/>
      <c r="GB290" s="12"/>
      <c r="GC290" s="12"/>
      <c r="GD290" s="12"/>
      <c r="GE290" s="12"/>
      <c r="GF290" s="12"/>
      <c r="GG290" s="12"/>
      <c r="GH290" s="12"/>
      <c r="GI290" s="12"/>
      <c r="GJ290" s="12"/>
      <c r="GK290" s="12"/>
      <c r="GL290" s="12"/>
      <c r="GM290" s="12"/>
      <c r="GN290" s="12"/>
      <c r="GO290" s="12"/>
      <c r="GP290" s="12"/>
      <c r="GQ290" s="12"/>
      <c r="GR290" s="12"/>
      <c r="GS290" s="12"/>
      <c r="GT290" s="12"/>
      <c r="GU290" s="12"/>
      <c r="GV290" s="12"/>
      <c r="GW290" s="12"/>
      <c r="GX290" s="12"/>
      <c r="GY290" s="12"/>
      <c r="GZ290" s="12"/>
      <c r="HA290" s="12"/>
      <c r="HB290" s="12"/>
      <c r="HC290" s="12"/>
      <c r="HD290" s="12"/>
      <c r="HE290" s="12"/>
      <c r="HF290" s="12"/>
      <c r="HG290" s="12"/>
      <c r="HH290" s="12"/>
      <c r="HI290" s="12"/>
      <c r="HJ290" s="12"/>
      <c r="HK290" s="12"/>
      <c r="HL290" s="12"/>
      <c r="HM290" s="12"/>
      <c r="HN290" s="12"/>
      <c r="HO290" s="12"/>
      <c r="HP290" s="12"/>
      <c r="HQ290" s="12"/>
      <c r="HR290" s="12"/>
      <c r="HS290" s="12"/>
      <c r="HT290" s="12"/>
      <c r="HU290" s="12"/>
      <c r="HV290" s="12"/>
      <c r="HW290" s="12"/>
      <c r="HX290" s="12"/>
      <c r="HY290" s="12"/>
      <c r="HZ290" s="12"/>
      <c r="IA290" s="12"/>
      <c r="IB290" s="12"/>
      <c r="IC290" s="12"/>
      <c r="ID290" s="12"/>
      <c r="IE290" s="12"/>
      <c r="IF290" s="12"/>
      <c r="IG290" s="12"/>
      <c r="IH290" s="12"/>
      <c r="II290" s="12"/>
      <c r="IJ290" s="12"/>
      <c r="IK290" s="12"/>
      <c r="IL290" s="12"/>
      <c r="IM290" s="12"/>
      <c r="IN290" s="12"/>
      <c r="IO290" s="12"/>
      <c r="IP290" s="12"/>
      <c r="IQ290" s="12"/>
      <c r="IR290" s="12"/>
      <c r="IS290" s="12"/>
      <c r="IT290" s="12"/>
      <c r="IU290" s="12"/>
      <c r="IV290" s="12"/>
      <c r="IW290" s="12"/>
      <c r="IX290" s="12"/>
      <c r="IY290" s="12"/>
      <c r="IZ290" s="12"/>
      <c r="JA290" s="12"/>
      <c r="JB290" s="12"/>
      <c r="JC290" s="12"/>
      <c r="JD290" s="12"/>
      <c r="JE290" s="12"/>
      <c r="JF290" s="12"/>
      <c r="JG290" s="12"/>
      <c r="JH290" s="12"/>
      <c r="JI290" s="12"/>
      <c r="JJ290" s="12"/>
      <c r="JK290" s="12"/>
      <c r="JL290" s="12"/>
      <c r="JM290" s="12"/>
      <c r="JN290" s="12"/>
      <c r="JO290" s="12"/>
      <c r="JP290" s="12"/>
      <c r="JQ290" s="12"/>
      <c r="JR290" s="12"/>
      <c r="JS290" s="12"/>
      <c r="JT290" s="12"/>
      <c r="JU290" s="12"/>
      <c r="JV290" s="12"/>
      <c r="JW290" s="12"/>
      <c r="JX290" s="12"/>
    </row>
    <row r="291" spans="1:284" s="23" customFormat="1" ht="18.75" thickBot="1">
      <c r="A291" s="14" t="str">
        <f t="shared" si="329"/>
        <v/>
      </c>
      <c r="B291" s="15"/>
      <c r="C291" s="16"/>
      <c r="D291" s="17"/>
      <c r="E291" s="22"/>
      <c r="F291" s="19"/>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c r="DD291" s="18"/>
      <c r="DE291" s="18"/>
      <c r="DF291" s="18"/>
      <c r="DG291" s="18"/>
      <c r="DH291" s="18"/>
      <c r="DI291" s="18"/>
      <c r="DJ291" s="18"/>
      <c r="DK291" s="18"/>
      <c r="DL291" s="18"/>
      <c r="DM291" s="18"/>
      <c r="DN291" s="18"/>
      <c r="DO291" s="18"/>
      <c r="DP291" s="18"/>
      <c r="DQ291" s="18"/>
      <c r="DR291" s="18"/>
      <c r="DS291" s="18"/>
      <c r="DT291" s="18"/>
      <c r="DU291" s="18"/>
      <c r="DV291" s="18"/>
      <c r="DW291" s="18"/>
      <c r="DX291" s="18"/>
      <c r="DY291" s="18"/>
      <c r="DZ291" s="18"/>
      <c r="EA291" s="18"/>
      <c r="EB291" s="18"/>
      <c r="EC291" s="18"/>
      <c r="ED291" s="18"/>
      <c r="EE291" s="18"/>
      <c r="EF291" s="18"/>
      <c r="EG291" s="18"/>
      <c r="EH291" s="18"/>
      <c r="EI291" s="18"/>
      <c r="EJ291" s="18"/>
      <c r="EK291" s="18"/>
      <c r="EL291" s="18"/>
      <c r="EM291" s="18"/>
      <c r="EN291" s="18"/>
      <c r="EO291" s="18"/>
      <c r="EP291" s="18"/>
      <c r="EQ291" s="18"/>
      <c r="ER291" s="18"/>
      <c r="ES291" s="18"/>
      <c r="ET291" s="18"/>
      <c r="EU291" s="18"/>
      <c r="EV291" s="18"/>
      <c r="EW291" s="18"/>
      <c r="EX291" s="18"/>
      <c r="EY291" s="18"/>
      <c r="EZ291" s="18"/>
      <c r="FA291" s="18"/>
      <c r="FB291" s="18"/>
      <c r="FC291" s="18"/>
      <c r="FD291" s="18"/>
      <c r="FE291" s="18"/>
      <c r="FF291" s="18"/>
      <c r="FG291" s="18"/>
      <c r="FH291" s="18"/>
      <c r="FI291" s="18"/>
      <c r="FJ291" s="18"/>
      <c r="FK291" s="18"/>
      <c r="FL291" s="18"/>
      <c r="FM291" s="18"/>
      <c r="FN291" s="18"/>
      <c r="FO291" s="18"/>
      <c r="FP291" s="18"/>
      <c r="FQ291" s="18"/>
      <c r="FR291" s="18"/>
      <c r="FS291" s="18"/>
      <c r="FT291" s="18"/>
      <c r="FU291" s="18"/>
      <c r="FV291" s="18"/>
      <c r="FW291" s="18"/>
      <c r="FX291" s="18"/>
      <c r="FY291" s="18"/>
      <c r="FZ291" s="18"/>
      <c r="GA291" s="18"/>
      <c r="GB291" s="18"/>
      <c r="GC291" s="18"/>
      <c r="GD291" s="18"/>
      <c r="GE291" s="18"/>
      <c r="GF291" s="18"/>
      <c r="GG291" s="18"/>
      <c r="GH291" s="18"/>
      <c r="GI291" s="18"/>
      <c r="GJ291" s="18"/>
      <c r="GK291" s="18"/>
      <c r="GL291" s="18"/>
      <c r="GM291" s="18"/>
      <c r="GN291" s="18"/>
      <c r="GO291" s="18"/>
      <c r="GP291" s="18"/>
      <c r="GQ291" s="18"/>
      <c r="GR291" s="18"/>
      <c r="GS291" s="18"/>
      <c r="GT291" s="18"/>
      <c r="GU291" s="18"/>
      <c r="GV291" s="18"/>
      <c r="GW291" s="18"/>
      <c r="GX291" s="18"/>
      <c r="GY291" s="18"/>
      <c r="GZ291" s="18"/>
      <c r="HA291" s="18"/>
      <c r="HB291" s="18"/>
      <c r="HC291" s="18"/>
      <c r="HD291" s="18"/>
      <c r="HE291" s="18"/>
      <c r="HF291" s="18"/>
      <c r="HG291" s="18"/>
      <c r="HH291" s="18"/>
      <c r="HI291" s="18"/>
      <c r="HJ291" s="18"/>
      <c r="HK291" s="18"/>
      <c r="HL291" s="18"/>
      <c r="HM291" s="18"/>
      <c r="HN291" s="18"/>
      <c r="HO291" s="18"/>
      <c r="HP291" s="18"/>
      <c r="HQ291" s="18"/>
      <c r="HR291" s="18"/>
      <c r="HS291" s="18"/>
      <c r="HT291" s="18"/>
      <c r="HU291" s="18"/>
      <c r="HV291" s="18"/>
      <c r="HW291" s="18"/>
      <c r="HX291" s="18"/>
      <c r="HY291" s="18"/>
      <c r="HZ291" s="18"/>
      <c r="IA291" s="18"/>
      <c r="IB291" s="18"/>
      <c r="IC291" s="18"/>
      <c r="ID291" s="18"/>
      <c r="IE291" s="18"/>
      <c r="IF291" s="18"/>
      <c r="IG291" s="18"/>
      <c r="IH291" s="18"/>
      <c r="II291" s="18"/>
      <c r="IJ291" s="18"/>
      <c r="IK291" s="18"/>
      <c r="IL291" s="18"/>
      <c r="IM291" s="18"/>
      <c r="IN291" s="18"/>
      <c r="IO291" s="18"/>
      <c r="IP291" s="18"/>
      <c r="IQ291" s="18"/>
      <c r="IR291" s="18"/>
      <c r="IS291" s="18"/>
      <c r="IT291" s="18"/>
      <c r="IU291" s="18"/>
      <c r="IV291" s="18"/>
      <c r="IW291" s="18"/>
      <c r="IX291" s="18"/>
      <c r="IY291" s="18"/>
      <c r="IZ291" s="18"/>
      <c r="JA291" s="18"/>
      <c r="JB291" s="18"/>
      <c r="JC291" s="18"/>
      <c r="JD291" s="18"/>
      <c r="JE291" s="18"/>
      <c r="JF291" s="18"/>
      <c r="JG291" s="18"/>
      <c r="JH291" s="18"/>
      <c r="JI291" s="18"/>
      <c r="JJ291" s="18"/>
      <c r="JK291" s="18"/>
      <c r="JL291" s="18"/>
      <c r="JM291" s="18"/>
      <c r="JN291" s="18"/>
      <c r="JO291" s="18"/>
      <c r="JP291" s="18"/>
      <c r="JQ291" s="18"/>
      <c r="JR291" s="18"/>
      <c r="JS291" s="18"/>
      <c r="JT291" s="18"/>
      <c r="JU291" s="18"/>
      <c r="JV291" s="18"/>
      <c r="JW291" s="18"/>
      <c r="JX291" s="18"/>
    </row>
    <row r="292" spans="1:284" s="23" customFormat="1">
      <c r="A292" s="7" t="str">
        <f t="shared" si="329"/>
        <v/>
      </c>
      <c r="B292" s="8"/>
      <c r="C292" s="20"/>
      <c r="D292" s="10"/>
      <c r="E292" s="21"/>
      <c r="F292" s="11"/>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c r="DK292" s="12"/>
      <c r="DL292" s="12"/>
      <c r="DM292" s="12"/>
      <c r="DN292" s="12"/>
      <c r="DO292" s="12"/>
      <c r="DP292" s="12"/>
      <c r="DQ292" s="12"/>
      <c r="DR292" s="12"/>
      <c r="DS292" s="12"/>
      <c r="DT292" s="12"/>
      <c r="DU292" s="12"/>
      <c r="DV292" s="12"/>
      <c r="DW292" s="12"/>
      <c r="DX292" s="12"/>
      <c r="DY292" s="12"/>
      <c r="DZ292" s="12"/>
      <c r="EA292" s="12"/>
      <c r="EB292" s="12"/>
      <c r="EC292" s="12"/>
      <c r="ED292" s="12"/>
      <c r="EE292" s="12"/>
      <c r="EF292" s="12"/>
      <c r="EG292" s="12"/>
      <c r="EH292" s="12"/>
      <c r="EI292" s="12"/>
      <c r="EJ292" s="12"/>
      <c r="EK292" s="12"/>
      <c r="EL292" s="12"/>
      <c r="EM292" s="12"/>
      <c r="EN292" s="12"/>
      <c r="EO292" s="12"/>
      <c r="EP292" s="12"/>
      <c r="EQ292" s="12"/>
      <c r="ER292" s="12"/>
      <c r="ES292" s="12"/>
      <c r="ET292" s="12"/>
      <c r="EU292" s="12"/>
      <c r="EV292" s="12"/>
      <c r="EW292" s="12"/>
      <c r="EX292" s="12"/>
      <c r="EY292" s="12"/>
      <c r="EZ292" s="12"/>
      <c r="FA292" s="12"/>
      <c r="FB292" s="12"/>
      <c r="FC292" s="12"/>
      <c r="FD292" s="12"/>
      <c r="FE292" s="12"/>
      <c r="FF292" s="12"/>
      <c r="FG292" s="12"/>
      <c r="FH292" s="12"/>
      <c r="FI292" s="12"/>
      <c r="FJ292" s="12"/>
      <c r="FK292" s="12"/>
      <c r="FL292" s="12"/>
      <c r="FM292" s="12"/>
      <c r="FN292" s="12"/>
      <c r="FO292" s="12"/>
      <c r="FP292" s="12"/>
      <c r="FQ292" s="12"/>
      <c r="FR292" s="12"/>
      <c r="FS292" s="12"/>
      <c r="FT292" s="12"/>
      <c r="FU292" s="12"/>
      <c r="FV292" s="12"/>
      <c r="FW292" s="12"/>
      <c r="FX292" s="12"/>
      <c r="FY292" s="12"/>
      <c r="FZ292" s="12"/>
      <c r="GA292" s="12"/>
      <c r="GB292" s="12"/>
      <c r="GC292" s="12"/>
      <c r="GD292" s="12"/>
      <c r="GE292" s="12"/>
      <c r="GF292" s="12"/>
      <c r="GG292" s="12"/>
      <c r="GH292" s="12"/>
      <c r="GI292" s="12"/>
      <c r="GJ292" s="12"/>
      <c r="GK292" s="12"/>
      <c r="GL292" s="12"/>
      <c r="GM292" s="12"/>
      <c r="GN292" s="12"/>
      <c r="GO292" s="12"/>
      <c r="GP292" s="12"/>
      <c r="GQ292" s="12"/>
      <c r="GR292" s="12"/>
      <c r="GS292" s="12"/>
      <c r="GT292" s="12"/>
      <c r="GU292" s="12"/>
      <c r="GV292" s="12"/>
      <c r="GW292" s="12"/>
      <c r="GX292" s="12"/>
      <c r="GY292" s="12"/>
      <c r="GZ292" s="12"/>
      <c r="HA292" s="12"/>
      <c r="HB292" s="12"/>
      <c r="HC292" s="12"/>
      <c r="HD292" s="12"/>
      <c r="HE292" s="12"/>
      <c r="HF292" s="12"/>
      <c r="HG292" s="12"/>
      <c r="HH292" s="12"/>
      <c r="HI292" s="12"/>
      <c r="HJ292" s="12"/>
      <c r="HK292" s="12"/>
      <c r="HL292" s="12"/>
      <c r="HM292" s="12"/>
      <c r="HN292" s="12"/>
      <c r="HO292" s="12"/>
      <c r="HP292" s="12"/>
      <c r="HQ292" s="12"/>
      <c r="HR292" s="12"/>
      <c r="HS292" s="12"/>
      <c r="HT292" s="12"/>
      <c r="HU292" s="12"/>
      <c r="HV292" s="12"/>
      <c r="HW292" s="12"/>
      <c r="HX292" s="12"/>
      <c r="HY292" s="12"/>
      <c r="HZ292" s="12"/>
      <c r="IA292" s="12"/>
      <c r="IB292" s="12"/>
      <c r="IC292" s="12"/>
      <c r="ID292" s="12"/>
      <c r="IE292" s="12"/>
      <c r="IF292" s="12"/>
      <c r="IG292" s="12"/>
      <c r="IH292" s="12"/>
      <c r="II292" s="12"/>
      <c r="IJ292" s="12"/>
      <c r="IK292" s="12"/>
      <c r="IL292" s="12"/>
      <c r="IM292" s="12"/>
      <c r="IN292" s="12"/>
      <c r="IO292" s="12"/>
      <c r="IP292" s="12"/>
      <c r="IQ292" s="12"/>
      <c r="IR292" s="12"/>
      <c r="IS292" s="12"/>
      <c r="IT292" s="12"/>
      <c r="IU292" s="12"/>
      <c r="IV292" s="12"/>
      <c r="IW292" s="12"/>
      <c r="IX292" s="12"/>
      <c r="IY292" s="12"/>
      <c r="IZ292" s="12"/>
      <c r="JA292" s="12"/>
      <c r="JB292" s="12"/>
      <c r="JC292" s="12"/>
      <c r="JD292" s="12"/>
      <c r="JE292" s="12"/>
      <c r="JF292" s="12"/>
      <c r="JG292" s="12"/>
      <c r="JH292" s="12"/>
      <c r="JI292" s="12"/>
      <c r="JJ292" s="12"/>
      <c r="JK292" s="12"/>
      <c r="JL292" s="12"/>
      <c r="JM292" s="12"/>
      <c r="JN292" s="12"/>
      <c r="JO292" s="12"/>
      <c r="JP292" s="12"/>
      <c r="JQ292" s="12"/>
      <c r="JR292" s="12"/>
      <c r="JS292" s="12"/>
      <c r="JT292" s="12"/>
      <c r="JU292" s="12"/>
      <c r="JV292" s="12"/>
      <c r="JW292" s="12"/>
      <c r="JX292" s="12"/>
    </row>
    <row r="293" spans="1:284" s="23" customFormat="1" ht="18.75" thickBot="1">
      <c r="A293" s="14" t="str">
        <f t="shared" si="329"/>
        <v/>
      </c>
      <c r="B293" s="15"/>
      <c r="C293" s="16"/>
      <c r="D293" s="17"/>
      <c r="E293" s="22"/>
      <c r="F293" s="19"/>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c r="DD293" s="18"/>
      <c r="DE293" s="18"/>
      <c r="DF293" s="18"/>
      <c r="DG293" s="18"/>
      <c r="DH293" s="18"/>
      <c r="DI293" s="18"/>
      <c r="DJ293" s="18"/>
      <c r="DK293" s="18"/>
      <c r="DL293" s="18"/>
      <c r="DM293" s="18"/>
      <c r="DN293" s="18"/>
      <c r="DO293" s="18"/>
      <c r="DP293" s="18"/>
      <c r="DQ293" s="18"/>
      <c r="DR293" s="18"/>
      <c r="DS293" s="18"/>
      <c r="DT293" s="18"/>
      <c r="DU293" s="18"/>
      <c r="DV293" s="18"/>
      <c r="DW293" s="18"/>
      <c r="DX293" s="18"/>
      <c r="DY293" s="18"/>
      <c r="DZ293" s="18"/>
      <c r="EA293" s="18"/>
      <c r="EB293" s="18"/>
      <c r="EC293" s="18"/>
      <c r="ED293" s="18"/>
      <c r="EE293" s="18"/>
      <c r="EF293" s="18"/>
      <c r="EG293" s="18"/>
      <c r="EH293" s="18"/>
      <c r="EI293" s="18"/>
      <c r="EJ293" s="18"/>
      <c r="EK293" s="18"/>
      <c r="EL293" s="18"/>
      <c r="EM293" s="18"/>
      <c r="EN293" s="18"/>
      <c r="EO293" s="18"/>
      <c r="EP293" s="18"/>
      <c r="EQ293" s="18"/>
      <c r="ER293" s="18"/>
      <c r="ES293" s="18"/>
      <c r="ET293" s="18"/>
      <c r="EU293" s="18"/>
      <c r="EV293" s="18"/>
      <c r="EW293" s="18"/>
      <c r="EX293" s="18"/>
      <c r="EY293" s="18"/>
      <c r="EZ293" s="18"/>
      <c r="FA293" s="18"/>
      <c r="FB293" s="18"/>
      <c r="FC293" s="18"/>
      <c r="FD293" s="18"/>
      <c r="FE293" s="18"/>
      <c r="FF293" s="18"/>
      <c r="FG293" s="18"/>
      <c r="FH293" s="18"/>
      <c r="FI293" s="18"/>
      <c r="FJ293" s="18"/>
      <c r="FK293" s="18"/>
      <c r="FL293" s="18"/>
      <c r="FM293" s="18"/>
      <c r="FN293" s="18"/>
      <c r="FO293" s="18"/>
      <c r="FP293" s="18"/>
      <c r="FQ293" s="18"/>
      <c r="FR293" s="18"/>
      <c r="FS293" s="18"/>
      <c r="FT293" s="18"/>
      <c r="FU293" s="18"/>
      <c r="FV293" s="18"/>
      <c r="FW293" s="18"/>
      <c r="FX293" s="18"/>
      <c r="FY293" s="18"/>
      <c r="FZ293" s="18"/>
      <c r="GA293" s="18"/>
      <c r="GB293" s="18"/>
      <c r="GC293" s="18"/>
      <c r="GD293" s="18"/>
      <c r="GE293" s="18"/>
      <c r="GF293" s="18"/>
      <c r="GG293" s="18"/>
      <c r="GH293" s="18"/>
      <c r="GI293" s="18"/>
      <c r="GJ293" s="18"/>
      <c r="GK293" s="18"/>
      <c r="GL293" s="18"/>
      <c r="GM293" s="18"/>
      <c r="GN293" s="18"/>
      <c r="GO293" s="18"/>
      <c r="GP293" s="18"/>
      <c r="GQ293" s="18"/>
      <c r="GR293" s="18"/>
      <c r="GS293" s="18"/>
      <c r="GT293" s="18"/>
      <c r="GU293" s="18"/>
      <c r="GV293" s="18"/>
      <c r="GW293" s="18"/>
      <c r="GX293" s="18"/>
      <c r="GY293" s="18"/>
      <c r="GZ293" s="18"/>
      <c r="HA293" s="18"/>
      <c r="HB293" s="18"/>
      <c r="HC293" s="18"/>
      <c r="HD293" s="18"/>
      <c r="HE293" s="18"/>
      <c r="HF293" s="18"/>
      <c r="HG293" s="18"/>
      <c r="HH293" s="18"/>
      <c r="HI293" s="18"/>
      <c r="HJ293" s="18"/>
      <c r="HK293" s="18"/>
      <c r="HL293" s="18"/>
      <c r="HM293" s="18"/>
      <c r="HN293" s="18"/>
      <c r="HO293" s="18"/>
      <c r="HP293" s="18"/>
      <c r="HQ293" s="18"/>
      <c r="HR293" s="18"/>
      <c r="HS293" s="18"/>
      <c r="HT293" s="18"/>
      <c r="HU293" s="18"/>
      <c r="HV293" s="18"/>
      <c r="HW293" s="18"/>
      <c r="HX293" s="18"/>
      <c r="HY293" s="18"/>
      <c r="HZ293" s="18"/>
      <c r="IA293" s="18"/>
      <c r="IB293" s="18"/>
      <c r="IC293" s="18"/>
      <c r="ID293" s="18"/>
      <c r="IE293" s="18"/>
      <c r="IF293" s="18"/>
      <c r="IG293" s="18"/>
      <c r="IH293" s="18"/>
      <c r="II293" s="18"/>
      <c r="IJ293" s="18"/>
      <c r="IK293" s="18"/>
      <c r="IL293" s="18"/>
      <c r="IM293" s="18"/>
      <c r="IN293" s="18"/>
      <c r="IO293" s="18"/>
      <c r="IP293" s="18"/>
      <c r="IQ293" s="18"/>
      <c r="IR293" s="18"/>
      <c r="IS293" s="18"/>
      <c r="IT293" s="18"/>
      <c r="IU293" s="18"/>
      <c r="IV293" s="18"/>
      <c r="IW293" s="18"/>
      <c r="IX293" s="18"/>
      <c r="IY293" s="18"/>
      <c r="IZ293" s="18"/>
      <c r="JA293" s="18"/>
      <c r="JB293" s="18"/>
      <c r="JC293" s="18"/>
      <c r="JD293" s="18"/>
      <c r="JE293" s="18"/>
      <c r="JF293" s="18"/>
      <c r="JG293" s="18"/>
      <c r="JH293" s="18"/>
      <c r="JI293" s="18"/>
      <c r="JJ293" s="18"/>
      <c r="JK293" s="18"/>
      <c r="JL293" s="18"/>
      <c r="JM293" s="18"/>
      <c r="JN293" s="18"/>
      <c r="JO293" s="18"/>
      <c r="JP293" s="18"/>
      <c r="JQ293" s="18"/>
      <c r="JR293" s="18"/>
      <c r="JS293" s="18"/>
      <c r="JT293" s="18"/>
      <c r="JU293" s="18"/>
      <c r="JV293" s="18"/>
      <c r="JW293" s="18"/>
      <c r="JX293" s="18"/>
    </row>
    <row r="294" spans="1:284" s="23" customFormat="1">
      <c r="A294" s="7" t="str">
        <f t="shared" si="329"/>
        <v/>
      </c>
      <c r="B294" s="8"/>
      <c r="C294" s="20"/>
      <c r="D294" s="10"/>
      <c r="E294" s="21"/>
      <c r="F294" s="11"/>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c r="DL294" s="12"/>
      <c r="DM294" s="12"/>
      <c r="DN294" s="12"/>
      <c r="DO294" s="12"/>
      <c r="DP294" s="12"/>
      <c r="DQ294" s="12"/>
      <c r="DR294" s="12"/>
      <c r="DS294" s="12"/>
      <c r="DT294" s="12"/>
      <c r="DU294" s="12"/>
      <c r="DV294" s="12"/>
      <c r="DW294" s="12"/>
      <c r="DX294" s="12"/>
      <c r="DY294" s="12"/>
      <c r="DZ294" s="12"/>
      <c r="EA294" s="12"/>
      <c r="EB294" s="12"/>
      <c r="EC294" s="12"/>
      <c r="ED294" s="12"/>
      <c r="EE294" s="12"/>
      <c r="EF294" s="12"/>
      <c r="EG294" s="12"/>
      <c r="EH294" s="12"/>
      <c r="EI294" s="12"/>
      <c r="EJ294" s="12"/>
      <c r="EK294" s="12"/>
      <c r="EL294" s="12"/>
      <c r="EM294" s="12"/>
      <c r="EN294" s="12"/>
      <c r="EO294" s="12"/>
      <c r="EP294" s="12"/>
      <c r="EQ294" s="12"/>
      <c r="ER294" s="12"/>
      <c r="ES294" s="12"/>
      <c r="ET294" s="12"/>
      <c r="EU294" s="12"/>
      <c r="EV294" s="12"/>
      <c r="EW294" s="12"/>
      <c r="EX294" s="12"/>
      <c r="EY294" s="12"/>
      <c r="EZ294" s="12"/>
      <c r="FA294" s="12"/>
      <c r="FB294" s="12"/>
      <c r="FC294" s="12"/>
      <c r="FD294" s="12"/>
      <c r="FE294" s="12"/>
      <c r="FF294" s="12"/>
      <c r="FG294" s="12"/>
      <c r="FH294" s="12"/>
      <c r="FI294" s="12"/>
      <c r="FJ294" s="12"/>
      <c r="FK294" s="12"/>
      <c r="FL294" s="12"/>
      <c r="FM294" s="12"/>
      <c r="FN294" s="12"/>
      <c r="FO294" s="12"/>
      <c r="FP294" s="12"/>
      <c r="FQ294" s="12"/>
      <c r="FR294" s="12"/>
      <c r="FS294" s="12"/>
      <c r="FT294" s="12"/>
      <c r="FU294" s="12"/>
      <c r="FV294" s="12"/>
      <c r="FW294" s="12"/>
      <c r="FX294" s="12"/>
      <c r="FY294" s="12"/>
      <c r="FZ294" s="12"/>
      <c r="GA294" s="12"/>
      <c r="GB294" s="12"/>
      <c r="GC294" s="12"/>
      <c r="GD294" s="12"/>
      <c r="GE294" s="12"/>
      <c r="GF294" s="12"/>
      <c r="GG294" s="12"/>
      <c r="GH294" s="12"/>
      <c r="GI294" s="12"/>
      <c r="GJ294" s="12"/>
      <c r="GK294" s="12"/>
      <c r="GL294" s="12"/>
      <c r="GM294" s="12"/>
      <c r="GN294" s="12"/>
      <c r="GO294" s="12"/>
      <c r="GP294" s="12"/>
      <c r="GQ294" s="12"/>
      <c r="GR294" s="12"/>
      <c r="GS294" s="12"/>
      <c r="GT294" s="12"/>
      <c r="GU294" s="12"/>
      <c r="GV294" s="12"/>
      <c r="GW294" s="12"/>
      <c r="GX294" s="12"/>
      <c r="GY294" s="12"/>
      <c r="GZ294" s="12"/>
      <c r="HA294" s="12"/>
      <c r="HB294" s="12"/>
      <c r="HC294" s="12"/>
      <c r="HD294" s="12"/>
      <c r="HE294" s="12"/>
      <c r="HF294" s="12"/>
      <c r="HG294" s="12"/>
      <c r="HH294" s="12"/>
      <c r="HI294" s="12"/>
      <c r="HJ294" s="12"/>
      <c r="HK294" s="12"/>
      <c r="HL294" s="12"/>
      <c r="HM294" s="12"/>
      <c r="HN294" s="12"/>
      <c r="HO294" s="12"/>
      <c r="HP294" s="12"/>
      <c r="HQ294" s="12"/>
      <c r="HR294" s="12"/>
      <c r="HS294" s="12"/>
      <c r="HT294" s="12"/>
      <c r="HU294" s="12"/>
      <c r="HV294" s="12"/>
      <c r="HW294" s="12"/>
      <c r="HX294" s="12"/>
      <c r="HY294" s="12"/>
      <c r="HZ294" s="12"/>
      <c r="IA294" s="12"/>
      <c r="IB294" s="12"/>
      <c r="IC294" s="12"/>
      <c r="ID294" s="12"/>
      <c r="IE294" s="12"/>
      <c r="IF294" s="12"/>
      <c r="IG294" s="12"/>
      <c r="IH294" s="12"/>
      <c r="II294" s="12"/>
      <c r="IJ294" s="12"/>
      <c r="IK294" s="12"/>
      <c r="IL294" s="12"/>
      <c r="IM294" s="12"/>
      <c r="IN294" s="12"/>
      <c r="IO294" s="12"/>
      <c r="IP294" s="12"/>
      <c r="IQ294" s="12"/>
      <c r="IR294" s="12"/>
      <c r="IS294" s="12"/>
      <c r="IT294" s="12"/>
      <c r="IU294" s="12"/>
      <c r="IV294" s="12"/>
      <c r="IW294" s="12"/>
      <c r="IX294" s="12"/>
      <c r="IY294" s="12"/>
      <c r="IZ294" s="12"/>
      <c r="JA294" s="12"/>
      <c r="JB294" s="12"/>
      <c r="JC294" s="12"/>
      <c r="JD294" s="12"/>
      <c r="JE294" s="12"/>
      <c r="JF294" s="12"/>
      <c r="JG294" s="12"/>
      <c r="JH294" s="12"/>
      <c r="JI294" s="12"/>
      <c r="JJ294" s="12"/>
      <c r="JK294" s="12"/>
      <c r="JL294" s="12"/>
      <c r="JM294" s="12"/>
      <c r="JN294" s="12"/>
      <c r="JO294" s="12"/>
      <c r="JP294" s="12"/>
      <c r="JQ294" s="12"/>
      <c r="JR294" s="12"/>
      <c r="JS294" s="12"/>
      <c r="JT294" s="12"/>
      <c r="JU294" s="12"/>
      <c r="JV294" s="12"/>
      <c r="JW294" s="12"/>
      <c r="JX294" s="12"/>
    </row>
    <row r="295" spans="1:284" s="23" customFormat="1" ht="18.75" thickBot="1">
      <c r="A295" s="14" t="str">
        <f t="shared" si="329"/>
        <v/>
      </c>
      <c r="B295" s="15"/>
      <c r="C295" s="16"/>
      <c r="D295" s="17"/>
      <c r="E295" s="22"/>
      <c r="F295" s="19"/>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c r="DD295" s="18"/>
      <c r="DE295" s="18"/>
      <c r="DF295" s="18"/>
      <c r="DG295" s="18"/>
      <c r="DH295" s="18"/>
      <c r="DI295" s="18"/>
      <c r="DJ295" s="18"/>
      <c r="DK295" s="18"/>
      <c r="DL295" s="18"/>
      <c r="DM295" s="18"/>
      <c r="DN295" s="18"/>
      <c r="DO295" s="18"/>
      <c r="DP295" s="18"/>
      <c r="DQ295" s="18"/>
      <c r="DR295" s="18"/>
      <c r="DS295" s="18"/>
      <c r="DT295" s="18"/>
      <c r="DU295" s="18"/>
      <c r="DV295" s="18"/>
      <c r="DW295" s="18"/>
      <c r="DX295" s="18"/>
      <c r="DY295" s="18"/>
      <c r="DZ295" s="18"/>
      <c r="EA295" s="18"/>
      <c r="EB295" s="18"/>
      <c r="EC295" s="18"/>
      <c r="ED295" s="18"/>
      <c r="EE295" s="18"/>
      <c r="EF295" s="18"/>
      <c r="EG295" s="18"/>
      <c r="EH295" s="18"/>
      <c r="EI295" s="18"/>
      <c r="EJ295" s="18"/>
      <c r="EK295" s="18"/>
      <c r="EL295" s="18"/>
      <c r="EM295" s="18"/>
      <c r="EN295" s="18"/>
      <c r="EO295" s="18"/>
      <c r="EP295" s="18"/>
      <c r="EQ295" s="18"/>
      <c r="ER295" s="18"/>
      <c r="ES295" s="18"/>
      <c r="ET295" s="18"/>
      <c r="EU295" s="18"/>
      <c r="EV295" s="18"/>
      <c r="EW295" s="18"/>
      <c r="EX295" s="18"/>
      <c r="EY295" s="18"/>
      <c r="EZ295" s="18"/>
      <c r="FA295" s="18"/>
      <c r="FB295" s="18"/>
      <c r="FC295" s="18"/>
      <c r="FD295" s="18"/>
      <c r="FE295" s="18"/>
      <c r="FF295" s="18"/>
      <c r="FG295" s="18"/>
      <c r="FH295" s="18"/>
      <c r="FI295" s="18"/>
      <c r="FJ295" s="18"/>
      <c r="FK295" s="18"/>
      <c r="FL295" s="18"/>
      <c r="FM295" s="18"/>
      <c r="FN295" s="18"/>
      <c r="FO295" s="18"/>
      <c r="FP295" s="18"/>
      <c r="FQ295" s="18"/>
      <c r="FR295" s="18"/>
      <c r="FS295" s="18"/>
      <c r="FT295" s="18"/>
      <c r="FU295" s="18"/>
      <c r="FV295" s="18"/>
      <c r="FW295" s="18"/>
      <c r="FX295" s="18"/>
      <c r="FY295" s="18"/>
      <c r="FZ295" s="18"/>
      <c r="GA295" s="18"/>
      <c r="GB295" s="18"/>
      <c r="GC295" s="18"/>
      <c r="GD295" s="18"/>
      <c r="GE295" s="18"/>
      <c r="GF295" s="18"/>
      <c r="GG295" s="18"/>
      <c r="GH295" s="18"/>
      <c r="GI295" s="18"/>
      <c r="GJ295" s="18"/>
      <c r="GK295" s="18"/>
      <c r="GL295" s="18"/>
      <c r="GM295" s="18"/>
      <c r="GN295" s="18"/>
      <c r="GO295" s="18"/>
      <c r="GP295" s="18"/>
      <c r="GQ295" s="18"/>
      <c r="GR295" s="18"/>
      <c r="GS295" s="18"/>
      <c r="GT295" s="18"/>
      <c r="GU295" s="18"/>
      <c r="GV295" s="18"/>
      <c r="GW295" s="18"/>
      <c r="GX295" s="18"/>
      <c r="GY295" s="18"/>
      <c r="GZ295" s="18"/>
      <c r="HA295" s="18"/>
      <c r="HB295" s="18"/>
      <c r="HC295" s="18"/>
      <c r="HD295" s="18"/>
      <c r="HE295" s="18"/>
      <c r="HF295" s="18"/>
      <c r="HG295" s="18"/>
      <c r="HH295" s="18"/>
      <c r="HI295" s="18"/>
      <c r="HJ295" s="18"/>
      <c r="HK295" s="18"/>
      <c r="HL295" s="18"/>
      <c r="HM295" s="18"/>
      <c r="HN295" s="18"/>
      <c r="HO295" s="18"/>
      <c r="HP295" s="18"/>
      <c r="HQ295" s="18"/>
      <c r="HR295" s="18"/>
      <c r="HS295" s="18"/>
      <c r="HT295" s="18"/>
      <c r="HU295" s="18"/>
      <c r="HV295" s="18"/>
      <c r="HW295" s="18"/>
      <c r="HX295" s="18"/>
      <c r="HY295" s="18"/>
      <c r="HZ295" s="18"/>
      <c r="IA295" s="18"/>
      <c r="IB295" s="18"/>
      <c r="IC295" s="18"/>
      <c r="ID295" s="18"/>
      <c r="IE295" s="18"/>
      <c r="IF295" s="18"/>
      <c r="IG295" s="18"/>
      <c r="IH295" s="18"/>
      <c r="II295" s="18"/>
      <c r="IJ295" s="18"/>
      <c r="IK295" s="18"/>
      <c r="IL295" s="18"/>
      <c r="IM295" s="18"/>
      <c r="IN295" s="18"/>
      <c r="IO295" s="18"/>
      <c r="IP295" s="18"/>
      <c r="IQ295" s="18"/>
      <c r="IR295" s="18"/>
      <c r="IS295" s="18"/>
      <c r="IT295" s="18"/>
      <c r="IU295" s="18"/>
      <c r="IV295" s="18"/>
      <c r="IW295" s="18"/>
      <c r="IX295" s="18"/>
      <c r="IY295" s="18"/>
      <c r="IZ295" s="18"/>
      <c r="JA295" s="18"/>
      <c r="JB295" s="18"/>
      <c r="JC295" s="18"/>
      <c r="JD295" s="18"/>
      <c r="JE295" s="18"/>
      <c r="JF295" s="18"/>
      <c r="JG295" s="18"/>
      <c r="JH295" s="18"/>
      <c r="JI295" s="18"/>
      <c r="JJ295" s="18"/>
      <c r="JK295" s="18"/>
      <c r="JL295" s="18"/>
      <c r="JM295" s="18"/>
      <c r="JN295" s="18"/>
      <c r="JO295" s="18"/>
      <c r="JP295" s="18"/>
      <c r="JQ295" s="18"/>
      <c r="JR295" s="18"/>
      <c r="JS295" s="18"/>
      <c r="JT295" s="18"/>
      <c r="JU295" s="18"/>
      <c r="JV295" s="18"/>
      <c r="JW295" s="18"/>
      <c r="JX295" s="18"/>
    </row>
    <row r="296" spans="1:284" s="23" customFormat="1">
      <c r="A296" s="7" t="str">
        <f t="shared" si="329"/>
        <v/>
      </c>
      <c r="B296" s="8"/>
      <c r="C296" s="20"/>
      <c r="D296" s="10"/>
      <c r="E296" s="21"/>
      <c r="F296" s="11"/>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c r="DK296" s="12"/>
      <c r="DL296" s="12"/>
      <c r="DM296" s="12"/>
      <c r="DN296" s="12"/>
      <c r="DO296" s="12"/>
      <c r="DP296" s="12"/>
      <c r="DQ296" s="12"/>
      <c r="DR296" s="12"/>
      <c r="DS296" s="12"/>
      <c r="DT296" s="12"/>
      <c r="DU296" s="12"/>
      <c r="DV296" s="12"/>
      <c r="DW296" s="12"/>
      <c r="DX296" s="12"/>
      <c r="DY296" s="12"/>
      <c r="DZ296" s="12"/>
      <c r="EA296" s="12"/>
      <c r="EB296" s="12"/>
      <c r="EC296" s="12"/>
      <c r="ED296" s="12"/>
      <c r="EE296" s="12"/>
      <c r="EF296" s="12"/>
      <c r="EG296" s="12"/>
      <c r="EH296" s="12"/>
      <c r="EI296" s="12"/>
      <c r="EJ296" s="12"/>
      <c r="EK296" s="12"/>
      <c r="EL296" s="12"/>
      <c r="EM296" s="12"/>
      <c r="EN296" s="12"/>
      <c r="EO296" s="12"/>
      <c r="EP296" s="12"/>
      <c r="EQ296" s="12"/>
      <c r="ER296" s="12"/>
      <c r="ES296" s="12"/>
      <c r="ET296" s="12"/>
      <c r="EU296" s="12"/>
      <c r="EV296" s="12"/>
      <c r="EW296" s="12"/>
      <c r="EX296" s="12"/>
      <c r="EY296" s="12"/>
      <c r="EZ296" s="12"/>
      <c r="FA296" s="12"/>
      <c r="FB296" s="12"/>
      <c r="FC296" s="12"/>
      <c r="FD296" s="12"/>
      <c r="FE296" s="12"/>
      <c r="FF296" s="12"/>
      <c r="FG296" s="12"/>
      <c r="FH296" s="12"/>
      <c r="FI296" s="12"/>
      <c r="FJ296" s="12"/>
      <c r="FK296" s="12"/>
      <c r="FL296" s="12"/>
      <c r="FM296" s="12"/>
      <c r="FN296" s="12"/>
      <c r="FO296" s="12"/>
      <c r="FP296" s="12"/>
      <c r="FQ296" s="12"/>
      <c r="FR296" s="12"/>
      <c r="FS296" s="12"/>
      <c r="FT296" s="12"/>
      <c r="FU296" s="12"/>
      <c r="FV296" s="12"/>
      <c r="FW296" s="12"/>
      <c r="FX296" s="12"/>
      <c r="FY296" s="12"/>
      <c r="FZ296" s="12"/>
      <c r="GA296" s="12"/>
      <c r="GB296" s="12"/>
      <c r="GC296" s="12"/>
      <c r="GD296" s="12"/>
      <c r="GE296" s="12"/>
      <c r="GF296" s="12"/>
      <c r="GG296" s="12"/>
      <c r="GH296" s="12"/>
      <c r="GI296" s="12"/>
      <c r="GJ296" s="12"/>
      <c r="GK296" s="12"/>
      <c r="GL296" s="12"/>
      <c r="GM296" s="12"/>
      <c r="GN296" s="12"/>
      <c r="GO296" s="12"/>
      <c r="GP296" s="12"/>
      <c r="GQ296" s="12"/>
      <c r="GR296" s="12"/>
      <c r="GS296" s="12"/>
      <c r="GT296" s="12"/>
      <c r="GU296" s="12"/>
      <c r="GV296" s="12"/>
      <c r="GW296" s="12"/>
      <c r="GX296" s="12"/>
      <c r="GY296" s="12"/>
      <c r="GZ296" s="12"/>
      <c r="HA296" s="12"/>
      <c r="HB296" s="12"/>
      <c r="HC296" s="12"/>
      <c r="HD296" s="12"/>
      <c r="HE296" s="12"/>
      <c r="HF296" s="12"/>
      <c r="HG296" s="12"/>
      <c r="HH296" s="12"/>
      <c r="HI296" s="12"/>
      <c r="HJ296" s="12"/>
      <c r="HK296" s="12"/>
      <c r="HL296" s="12"/>
      <c r="HM296" s="12"/>
      <c r="HN296" s="12"/>
      <c r="HO296" s="12"/>
      <c r="HP296" s="12"/>
      <c r="HQ296" s="12"/>
      <c r="HR296" s="12"/>
      <c r="HS296" s="12"/>
      <c r="HT296" s="12"/>
      <c r="HU296" s="12"/>
      <c r="HV296" s="12"/>
      <c r="HW296" s="12"/>
      <c r="HX296" s="12"/>
      <c r="HY296" s="12"/>
      <c r="HZ296" s="12"/>
      <c r="IA296" s="12"/>
      <c r="IB296" s="12"/>
      <c r="IC296" s="12"/>
      <c r="ID296" s="12"/>
      <c r="IE296" s="12"/>
      <c r="IF296" s="12"/>
      <c r="IG296" s="12"/>
      <c r="IH296" s="12"/>
      <c r="II296" s="12"/>
      <c r="IJ296" s="12"/>
      <c r="IK296" s="12"/>
      <c r="IL296" s="12"/>
      <c r="IM296" s="12"/>
      <c r="IN296" s="12"/>
      <c r="IO296" s="12"/>
      <c r="IP296" s="12"/>
      <c r="IQ296" s="12"/>
      <c r="IR296" s="12"/>
      <c r="IS296" s="12"/>
      <c r="IT296" s="12"/>
      <c r="IU296" s="12"/>
      <c r="IV296" s="12"/>
      <c r="IW296" s="12"/>
      <c r="IX296" s="12"/>
      <c r="IY296" s="12"/>
      <c r="IZ296" s="12"/>
      <c r="JA296" s="12"/>
      <c r="JB296" s="12"/>
      <c r="JC296" s="12"/>
      <c r="JD296" s="12"/>
      <c r="JE296" s="12"/>
      <c r="JF296" s="12"/>
      <c r="JG296" s="12"/>
      <c r="JH296" s="12"/>
      <c r="JI296" s="12"/>
      <c r="JJ296" s="12"/>
      <c r="JK296" s="12"/>
      <c r="JL296" s="12"/>
      <c r="JM296" s="12"/>
      <c r="JN296" s="12"/>
      <c r="JO296" s="12"/>
      <c r="JP296" s="12"/>
      <c r="JQ296" s="12"/>
      <c r="JR296" s="12"/>
      <c r="JS296" s="12"/>
      <c r="JT296" s="12"/>
      <c r="JU296" s="12"/>
      <c r="JV296" s="12"/>
      <c r="JW296" s="12"/>
      <c r="JX296" s="12"/>
    </row>
    <row r="297" spans="1:284" s="23" customFormat="1" ht="18.75" thickBot="1">
      <c r="A297" s="14" t="str">
        <f t="shared" si="329"/>
        <v/>
      </c>
      <c r="B297" s="15"/>
      <c r="C297" s="16"/>
      <c r="D297" s="17"/>
      <c r="E297" s="22"/>
      <c r="F297" s="19"/>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c r="DD297" s="18"/>
      <c r="DE297" s="18"/>
      <c r="DF297" s="18"/>
      <c r="DG297" s="18"/>
      <c r="DH297" s="18"/>
      <c r="DI297" s="18"/>
      <c r="DJ297" s="18"/>
      <c r="DK297" s="18"/>
      <c r="DL297" s="18"/>
      <c r="DM297" s="18"/>
      <c r="DN297" s="18"/>
      <c r="DO297" s="18"/>
      <c r="DP297" s="18"/>
      <c r="DQ297" s="18"/>
      <c r="DR297" s="18"/>
      <c r="DS297" s="18"/>
      <c r="DT297" s="18"/>
      <c r="DU297" s="18"/>
      <c r="DV297" s="18"/>
      <c r="DW297" s="18"/>
      <c r="DX297" s="18"/>
      <c r="DY297" s="18"/>
      <c r="DZ297" s="18"/>
      <c r="EA297" s="18"/>
      <c r="EB297" s="18"/>
      <c r="EC297" s="18"/>
      <c r="ED297" s="18"/>
      <c r="EE297" s="18"/>
      <c r="EF297" s="18"/>
      <c r="EG297" s="18"/>
      <c r="EH297" s="18"/>
      <c r="EI297" s="18"/>
      <c r="EJ297" s="18"/>
      <c r="EK297" s="18"/>
      <c r="EL297" s="18"/>
      <c r="EM297" s="18"/>
      <c r="EN297" s="18"/>
      <c r="EO297" s="18"/>
      <c r="EP297" s="18"/>
      <c r="EQ297" s="18"/>
      <c r="ER297" s="18"/>
      <c r="ES297" s="18"/>
      <c r="ET297" s="18"/>
      <c r="EU297" s="18"/>
      <c r="EV297" s="18"/>
      <c r="EW297" s="18"/>
      <c r="EX297" s="18"/>
      <c r="EY297" s="18"/>
      <c r="EZ297" s="18"/>
      <c r="FA297" s="18"/>
      <c r="FB297" s="18"/>
      <c r="FC297" s="18"/>
      <c r="FD297" s="18"/>
      <c r="FE297" s="18"/>
      <c r="FF297" s="18"/>
      <c r="FG297" s="18"/>
      <c r="FH297" s="18"/>
      <c r="FI297" s="18"/>
      <c r="FJ297" s="18"/>
      <c r="FK297" s="18"/>
      <c r="FL297" s="18"/>
      <c r="FM297" s="18"/>
      <c r="FN297" s="18"/>
      <c r="FO297" s="18"/>
      <c r="FP297" s="18"/>
      <c r="FQ297" s="18"/>
      <c r="FR297" s="18"/>
      <c r="FS297" s="18"/>
      <c r="FT297" s="18"/>
      <c r="FU297" s="18"/>
      <c r="FV297" s="18"/>
      <c r="FW297" s="18"/>
      <c r="FX297" s="18"/>
      <c r="FY297" s="18"/>
      <c r="FZ297" s="18"/>
      <c r="GA297" s="18"/>
      <c r="GB297" s="18"/>
      <c r="GC297" s="18"/>
      <c r="GD297" s="18"/>
      <c r="GE297" s="18"/>
      <c r="GF297" s="18"/>
      <c r="GG297" s="18"/>
      <c r="GH297" s="18"/>
      <c r="GI297" s="18"/>
      <c r="GJ297" s="18"/>
      <c r="GK297" s="18"/>
      <c r="GL297" s="18"/>
      <c r="GM297" s="18"/>
      <c r="GN297" s="18"/>
      <c r="GO297" s="18"/>
      <c r="GP297" s="18"/>
      <c r="GQ297" s="18"/>
      <c r="GR297" s="18"/>
      <c r="GS297" s="18"/>
      <c r="GT297" s="18"/>
      <c r="GU297" s="18"/>
      <c r="GV297" s="18"/>
      <c r="GW297" s="18"/>
      <c r="GX297" s="18"/>
      <c r="GY297" s="18"/>
      <c r="GZ297" s="18"/>
      <c r="HA297" s="18"/>
      <c r="HB297" s="18"/>
      <c r="HC297" s="18"/>
      <c r="HD297" s="18"/>
      <c r="HE297" s="18"/>
      <c r="HF297" s="18"/>
      <c r="HG297" s="18"/>
      <c r="HH297" s="18"/>
      <c r="HI297" s="18"/>
      <c r="HJ297" s="18"/>
      <c r="HK297" s="18"/>
      <c r="HL297" s="18"/>
      <c r="HM297" s="18"/>
      <c r="HN297" s="18"/>
      <c r="HO297" s="18"/>
      <c r="HP297" s="18"/>
      <c r="HQ297" s="18"/>
      <c r="HR297" s="18"/>
      <c r="HS297" s="18"/>
      <c r="HT297" s="18"/>
      <c r="HU297" s="18"/>
      <c r="HV297" s="18"/>
      <c r="HW297" s="18"/>
      <c r="HX297" s="18"/>
      <c r="HY297" s="18"/>
      <c r="HZ297" s="18"/>
      <c r="IA297" s="18"/>
      <c r="IB297" s="18"/>
      <c r="IC297" s="18"/>
      <c r="ID297" s="18"/>
      <c r="IE297" s="18"/>
      <c r="IF297" s="18"/>
      <c r="IG297" s="18"/>
      <c r="IH297" s="18"/>
      <c r="II297" s="18"/>
      <c r="IJ297" s="18"/>
      <c r="IK297" s="18"/>
      <c r="IL297" s="18"/>
      <c r="IM297" s="18"/>
      <c r="IN297" s="18"/>
      <c r="IO297" s="18"/>
      <c r="IP297" s="18"/>
      <c r="IQ297" s="18"/>
      <c r="IR297" s="18"/>
      <c r="IS297" s="18"/>
      <c r="IT297" s="18"/>
      <c r="IU297" s="18"/>
      <c r="IV297" s="18"/>
      <c r="IW297" s="18"/>
      <c r="IX297" s="18"/>
      <c r="IY297" s="18"/>
      <c r="IZ297" s="18"/>
      <c r="JA297" s="18"/>
      <c r="JB297" s="18"/>
      <c r="JC297" s="18"/>
      <c r="JD297" s="18"/>
      <c r="JE297" s="18"/>
      <c r="JF297" s="18"/>
      <c r="JG297" s="18"/>
      <c r="JH297" s="18"/>
      <c r="JI297" s="18"/>
      <c r="JJ297" s="18"/>
      <c r="JK297" s="18"/>
      <c r="JL297" s="18"/>
      <c r="JM297" s="18"/>
      <c r="JN297" s="18"/>
      <c r="JO297" s="18"/>
      <c r="JP297" s="18"/>
      <c r="JQ297" s="18"/>
      <c r="JR297" s="18"/>
      <c r="JS297" s="18"/>
      <c r="JT297" s="18"/>
      <c r="JU297" s="18"/>
      <c r="JV297" s="18"/>
      <c r="JW297" s="18"/>
      <c r="JX297" s="18"/>
    </row>
    <row r="298" spans="1:284" s="23" customFormat="1">
      <c r="A298" s="7" t="str">
        <f t="shared" si="329"/>
        <v/>
      </c>
      <c r="B298" s="8"/>
      <c r="C298" s="20"/>
      <c r="D298" s="10"/>
      <c r="E298" s="21"/>
      <c r="F298" s="11"/>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c r="DI298" s="12"/>
      <c r="DJ298" s="12"/>
      <c r="DK298" s="12"/>
      <c r="DL298" s="12"/>
      <c r="DM298" s="12"/>
      <c r="DN298" s="12"/>
      <c r="DO298" s="12"/>
      <c r="DP298" s="12"/>
      <c r="DQ298" s="12"/>
      <c r="DR298" s="12"/>
      <c r="DS298" s="12"/>
      <c r="DT298" s="12"/>
      <c r="DU298" s="12"/>
      <c r="DV298" s="12"/>
      <c r="DW298" s="12"/>
      <c r="DX298" s="12"/>
      <c r="DY298" s="12"/>
      <c r="DZ298" s="12"/>
      <c r="EA298" s="12"/>
      <c r="EB298" s="12"/>
      <c r="EC298" s="12"/>
      <c r="ED298" s="12"/>
      <c r="EE298" s="12"/>
      <c r="EF298" s="12"/>
      <c r="EG298" s="12"/>
      <c r="EH298" s="12"/>
      <c r="EI298" s="12"/>
      <c r="EJ298" s="12"/>
      <c r="EK298" s="12"/>
      <c r="EL298" s="12"/>
      <c r="EM298" s="12"/>
      <c r="EN298" s="12"/>
      <c r="EO298" s="12"/>
      <c r="EP298" s="12"/>
      <c r="EQ298" s="12"/>
      <c r="ER298" s="12"/>
      <c r="ES298" s="12"/>
      <c r="ET298" s="12"/>
      <c r="EU298" s="12"/>
      <c r="EV298" s="12"/>
      <c r="EW298" s="12"/>
      <c r="EX298" s="12"/>
      <c r="EY298" s="12"/>
      <c r="EZ298" s="12"/>
      <c r="FA298" s="12"/>
      <c r="FB298" s="12"/>
      <c r="FC298" s="12"/>
      <c r="FD298" s="12"/>
      <c r="FE298" s="12"/>
      <c r="FF298" s="12"/>
      <c r="FG298" s="12"/>
      <c r="FH298" s="12"/>
      <c r="FI298" s="12"/>
      <c r="FJ298" s="12"/>
      <c r="FK298" s="12"/>
      <c r="FL298" s="12"/>
      <c r="FM298" s="12"/>
      <c r="FN298" s="12"/>
      <c r="FO298" s="12"/>
      <c r="FP298" s="12"/>
      <c r="FQ298" s="12"/>
      <c r="FR298" s="12"/>
      <c r="FS298" s="12"/>
      <c r="FT298" s="12"/>
      <c r="FU298" s="12"/>
      <c r="FV298" s="12"/>
      <c r="FW298" s="12"/>
      <c r="FX298" s="12"/>
      <c r="FY298" s="12"/>
      <c r="FZ298" s="12"/>
      <c r="GA298" s="12"/>
      <c r="GB298" s="12"/>
      <c r="GC298" s="12"/>
      <c r="GD298" s="12"/>
      <c r="GE298" s="12"/>
      <c r="GF298" s="12"/>
      <c r="GG298" s="12"/>
      <c r="GH298" s="12"/>
      <c r="GI298" s="12"/>
      <c r="GJ298" s="12"/>
      <c r="GK298" s="12"/>
      <c r="GL298" s="12"/>
      <c r="GM298" s="12"/>
      <c r="GN298" s="12"/>
      <c r="GO298" s="12"/>
      <c r="GP298" s="12"/>
      <c r="GQ298" s="12"/>
      <c r="GR298" s="12"/>
      <c r="GS298" s="12"/>
      <c r="GT298" s="12"/>
      <c r="GU298" s="12"/>
      <c r="GV298" s="12"/>
      <c r="GW298" s="12"/>
      <c r="GX298" s="12"/>
      <c r="GY298" s="12"/>
      <c r="GZ298" s="12"/>
      <c r="HA298" s="12"/>
      <c r="HB298" s="12"/>
      <c r="HC298" s="12"/>
      <c r="HD298" s="12"/>
      <c r="HE298" s="12"/>
      <c r="HF298" s="12"/>
      <c r="HG298" s="12"/>
      <c r="HH298" s="12"/>
      <c r="HI298" s="12"/>
      <c r="HJ298" s="12"/>
      <c r="HK298" s="12"/>
      <c r="HL298" s="12"/>
      <c r="HM298" s="12"/>
      <c r="HN298" s="12"/>
      <c r="HO298" s="12"/>
      <c r="HP298" s="12"/>
      <c r="HQ298" s="12"/>
      <c r="HR298" s="12"/>
      <c r="HS298" s="12"/>
      <c r="HT298" s="12"/>
      <c r="HU298" s="12"/>
      <c r="HV298" s="12"/>
      <c r="HW298" s="12"/>
      <c r="HX298" s="12"/>
      <c r="HY298" s="12"/>
      <c r="HZ298" s="12"/>
      <c r="IA298" s="12"/>
      <c r="IB298" s="12"/>
      <c r="IC298" s="12"/>
      <c r="ID298" s="12"/>
      <c r="IE298" s="12"/>
      <c r="IF298" s="12"/>
      <c r="IG298" s="12"/>
      <c r="IH298" s="12"/>
      <c r="II298" s="12"/>
      <c r="IJ298" s="12"/>
      <c r="IK298" s="12"/>
      <c r="IL298" s="12"/>
      <c r="IM298" s="12"/>
      <c r="IN298" s="12"/>
      <c r="IO298" s="12"/>
      <c r="IP298" s="12"/>
      <c r="IQ298" s="12"/>
      <c r="IR298" s="12"/>
      <c r="IS298" s="12"/>
      <c r="IT298" s="12"/>
      <c r="IU298" s="12"/>
      <c r="IV298" s="12"/>
      <c r="IW298" s="12"/>
      <c r="IX298" s="12"/>
      <c r="IY298" s="12"/>
      <c r="IZ298" s="12"/>
      <c r="JA298" s="12"/>
      <c r="JB298" s="12"/>
      <c r="JC298" s="12"/>
      <c r="JD298" s="12"/>
      <c r="JE298" s="12"/>
      <c r="JF298" s="12"/>
      <c r="JG298" s="12"/>
      <c r="JH298" s="12"/>
      <c r="JI298" s="12"/>
      <c r="JJ298" s="12"/>
      <c r="JK298" s="12"/>
      <c r="JL298" s="12"/>
      <c r="JM298" s="12"/>
      <c r="JN298" s="12"/>
      <c r="JO298" s="12"/>
      <c r="JP298" s="12"/>
      <c r="JQ298" s="12"/>
      <c r="JR298" s="12"/>
      <c r="JS298" s="12"/>
      <c r="JT298" s="12"/>
      <c r="JU298" s="12"/>
      <c r="JV298" s="12"/>
      <c r="JW298" s="12"/>
      <c r="JX298" s="12"/>
    </row>
    <row r="299" spans="1:284" s="23" customFormat="1" ht="18.75" thickBot="1">
      <c r="A299" s="14" t="str">
        <f t="shared" si="329"/>
        <v/>
      </c>
      <c r="B299" s="15"/>
      <c r="C299" s="16"/>
      <c r="D299" s="17"/>
      <c r="E299" s="22"/>
      <c r="F299" s="19"/>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c r="DD299" s="18"/>
      <c r="DE299" s="18"/>
      <c r="DF299" s="18"/>
      <c r="DG299" s="18"/>
      <c r="DH299" s="18"/>
      <c r="DI299" s="18"/>
      <c r="DJ299" s="18"/>
      <c r="DK299" s="18"/>
      <c r="DL299" s="18"/>
      <c r="DM299" s="18"/>
      <c r="DN299" s="18"/>
      <c r="DO299" s="18"/>
      <c r="DP299" s="18"/>
      <c r="DQ299" s="18"/>
      <c r="DR299" s="18"/>
      <c r="DS299" s="18"/>
      <c r="DT299" s="18"/>
      <c r="DU299" s="18"/>
      <c r="DV299" s="18"/>
      <c r="DW299" s="18"/>
      <c r="DX299" s="18"/>
      <c r="DY299" s="18"/>
      <c r="DZ299" s="18"/>
      <c r="EA299" s="18"/>
      <c r="EB299" s="18"/>
      <c r="EC299" s="18"/>
      <c r="ED299" s="18"/>
      <c r="EE299" s="18"/>
      <c r="EF299" s="18"/>
      <c r="EG299" s="18"/>
      <c r="EH299" s="18"/>
      <c r="EI299" s="18"/>
      <c r="EJ299" s="18"/>
      <c r="EK299" s="18"/>
      <c r="EL299" s="18"/>
      <c r="EM299" s="18"/>
      <c r="EN299" s="18"/>
      <c r="EO299" s="18"/>
      <c r="EP299" s="18"/>
      <c r="EQ299" s="18"/>
      <c r="ER299" s="18"/>
      <c r="ES299" s="18"/>
      <c r="ET299" s="18"/>
      <c r="EU299" s="18"/>
      <c r="EV299" s="18"/>
      <c r="EW299" s="18"/>
      <c r="EX299" s="18"/>
      <c r="EY299" s="18"/>
      <c r="EZ299" s="18"/>
      <c r="FA299" s="18"/>
      <c r="FB299" s="18"/>
      <c r="FC299" s="18"/>
      <c r="FD299" s="18"/>
      <c r="FE299" s="18"/>
      <c r="FF299" s="18"/>
      <c r="FG299" s="18"/>
      <c r="FH299" s="18"/>
      <c r="FI299" s="18"/>
      <c r="FJ299" s="18"/>
      <c r="FK299" s="18"/>
      <c r="FL299" s="18"/>
      <c r="FM299" s="18"/>
      <c r="FN299" s="18"/>
      <c r="FO299" s="18"/>
      <c r="FP299" s="18"/>
      <c r="FQ299" s="18"/>
      <c r="FR299" s="18"/>
      <c r="FS299" s="18"/>
      <c r="FT299" s="18"/>
      <c r="FU299" s="18"/>
      <c r="FV299" s="18"/>
      <c r="FW299" s="18"/>
      <c r="FX299" s="18"/>
      <c r="FY299" s="18"/>
      <c r="FZ299" s="18"/>
      <c r="GA299" s="18"/>
      <c r="GB299" s="18"/>
      <c r="GC299" s="18"/>
      <c r="GD299" s="18"/>
      <c r="GE299" s="18"/>
      <c r="GF299" s="18"/>
      <c r="GG299" s="18"/>
      <c r="GH299" s="18"/>
      <c r="GI299" s="18"/>
      <c r="GJ299" s="18"/>
      <c r="GK299" s="18"/>
      <c r="GL299" s="18"/>
      <c r="GM299" s="18"/>
      <c r="GN299" s="18"/>
      <c r="GO299" s="18"/>
      <c r="GP299" s="18"/>
      <c r="GQ299" s="18"/>
      <c r="GR299" s="18"/>
      <c r="GS299" s="18"/>
      <c r="GT299" s="18"/>
      <c r="GU299" s="18"/>
      <c r="GV299" s="18"/>
      <c r="GW299" s="18"/>
      <c r="GX299" s="18"/>
      <c r="GY299" s="18"/>
      <c r="GZ299" s="18"/>
      <c r="HA299" s="18"/>
      <c r="HB299" s="18"/>
      <c r="HC299" s="18"/>
      <c r="HD299" s="18"/>
      <c r="HE299" s="18"/>
      <c r="HF299" s="18"/>
      <c r="HG299" s="18"/>
      <c r="HH299" s="18"/>
      <c r="HI299" s="18"/>
      <c r="HJ299" s="18"/>
      <c r="HK299" s="18"/>
      <c r="HL299" s="18"/>
      <c r="HM299" s="18"/>
      <c r="HN299" s="18"/>
      <c r="HO299" s="18"/>
      <c r="HP299" s="18"/>
      <c r="HQ299" s="18"/>
      <c r="HR299" s="18"/>
      <c r="HS299" s="18"/>
      <c r="HT299" s="18"/>
      <c r="HU299" s="18"/>
      <c r="HV299" s="18"/>
      <c r="HW299" s="18"/>
      <c r="HX299" s="18"/>
      <c r="HY299" s="18"/>
      <c r="HZ299" s="18"/>
      <c r="IA299" s="18"/>
      <c r="IB299" s="18"/>
      <c r="IC299" s="18"/>
      <c r="ID299" s="18"/>
      <c r="IE299" s="18"/>
      <c r="IF299" s="18"/>
      <c r="IG299" s="18"/>
      <c r="IH299" s="18"/>
      <c r="II299" s="18"/>
      <c r="IJ299" s="18"/>
      <c r="IK299" s="18"/>
      <c r="IL299" s="18"/>
      <c r="IM299" s="18"/>
      <c r="IN299" s="18"/>
      <c r="IO299" s="18"/>
      <c r="IP299" s="18"/>
      <c r="IQ299" s="18"/>
      <c r="IR299" s="18"/>
      <c r="IS299" s="18"/>
      <c r="IT299" s="18"/>
      <c r="IU299" s="18"/>
      <c r="IV299" s="18"/>
      <c r="IW299" s="18"/>
      <c r="IX299" s="18"/>
      <c r="IY299" s="18"/>
      <c r="IZ299" s="18"/>
      <c r="JA299" s="18"/>
      <c r="JB299" s="18"/>
      <c r="JC299" s="18"/>
      <c r="JD299" s="18"/>
      <c r="JE299" s="18"/>
      <c r="JF299" s="18"/>
      <c r="JG299" s="18"/>
      <c r="JH299" s="18"/>
      <c r="JI299" s="18"/>
      <c r="JJ299" s="18"/>
      <c r="JK299" s="18"/>
      <c r="JL299" s="18"/>
      <c r="JM299" s="18"/>
      <c r="JN299" s="18"/>
      <c r="JO299" s="18"/>
      <c r="JP299" s="18"/>
      <c r="JQ299" s="18"/>
      <c r="JR299" s="18"/>
      <c r="JS299" s="18"/>
      <c r="JT299" s="18"/>
      <c r="JU299" s="18"/>
      <c r="JV299" s="18"/>
      <c r="JW299" s="18"/>
      <c r="JX299" s="18"/>
    </row>
    <row r="300" spans="1:284" s="23" customFormat="1">
      <c r="A300" s="7" t="str">
        <f t="shared" si="329"/>
        <v/>
      </c>
      <c r="B300" s="8"/>
      <c r="C300" s="20"/>
      <c r="D300" s="10"/>
      <c r="E300" s="21"/>
      <c r="F300" s="11"/>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c r="DI300" s="12"/>
      <c r="DJ300" s="12"/>
      <c r="DK300" s="12"/>
      <c r="DL300" s="12"/>
      <c r="DM300" s="12"/>
      <c r="DN300" s="12"/>
      <c r="DO300" s="12"/>
      <c r="DP300" s="12"/>
      <c r="DQ300" s="12"/>
      <c r="DR300" s="12"/>
      <c r="DS300" s="12"/>
      <c r="DT300" s="12"/>
      <c r="DU300" s="12"/>
      <c r="DV300" s="12"/>
      <c r="DW300" s="12"/>
      <c r="DX300" s="12"/>
      <c r="DY300" s="12"/>
      <c r="DZ300" s="12"/>
      <c r="EA300" s="12"/>
      <c r="EB300" s="12"/>
      <c r="EC300" s="12"/>
      <c r="ED300" s="12"/>
      <c r="EE300" s="12"/>
      <c r="EF300" s="12"/>
      <c r="EG300" s="12"/>
      <c r="EH300" s="12"/>
      <c r="EI300" s="12"/>
      <c r="EJ300" s="12"/>
      <c r="EK300" s="12"/>
      <c r="EL300" s="12"/>
      <c r="EM300" s="12"/>
      <c r="EN300" s="12"/>
      <c r="EO300" s="12"/>
      <c r="EP300" s="12"/>
      <c r="EQ300" s="12"/>
      <c r="ER300" s="12"/>
      <c r="ES300" s="12"/>
      <c r="ET300" s="12"/>
      <c r="EU300" s="12"/>
      <c r="EV300" s="12"/>
      <c r="EW300" s="12"/>
      <c r="EX300" s="12"/>
      <c r="EY300" s="12"/>
      <c r="EZ300" s="12"/>
      <c r="FA300" s="12"/>
      <c r="FB300" s="12"/>
      <c r="FC300" s="12"/>
      <c r="FD300" s="12"/>
      <c r="FE300" s="12"/>
      <c r="FF300" s="12"/>
      <c r="FG300" s="12"/>
      <c r="FH300" s="12"/>
      <c r="FI300" s="12"/>
      <c r="FJ300" s="12"/>
      <c r="FK300" s="12"/>
      <c r="FL300" s="12"/>
      <c r="FM300" s="12"/>
      <c r="FN300" s="12"/>
      <c r="FO300" s="12"/>
      <c r="FP300" s="12"/>
      <c r="FQ300" s="12"/>
      <c r="FR300" s="12"/>
      <c r="FS300" s="12"/>
      <c r="FT300" s="12"/>
      <c r="FU300" s="12"/>
      <c r="FV300" s="12"/>
      <c r="FW300" s="12"/>
      <c r="FX300" s="12"/>
      <c r="FY300" s="12"/>
      <c r="FZ300" s="12"/>
      <c r="GA300" s="12"/>
      <c r="GB300" s="12"/>
      <c r="GC300" s="12"/>
      <c r="GD300" s="12"/>
      <c r="GE300" s="12"/>
      <c r="GF300" s="12"/>
      <c r="GG300" s="12"/>
      <c r="GH300" s="12"/>
      <c r="GI300" s="12"/>
      <c r="GJ300" s="12"/>
      <c r="GK300" s="12"/>
      <c r="GL300" s="12"/>
      <c r="GM300" s="12"/>
      <c r="GN300" s="12"/>
      <c r="GO300" s="12"/>
      <c r="GP300" s="12"/>
      <c r="GQ300" s="12"/>
      <c r="GR300" s="12"/>
      <c r="GS300" s="12"/>
      <c r="GT300" s="12"/>
      <c r="GU300" s="12"/>
      <c r="GV300" s="12"/>
      <c r="GW300" s="12"/>
      <c r="GX300" s="12"/>
      <c r="GY300" s="12"/>
      <c r="GZ300" s="12"/>
      <c r="HA300" s="12"/>
      <c r="HB300" s="12"/>
      <c r="HC300" s="12"/>
      <c r="HD300" s="12"/>
      <c r="HE300" s="12"/>
      <c r="HF300" s="12"/>
      <c r="HG300" s="12"/>
      <c r="HH300" s="12"/>
      <c r="HI300" s="12"/>
      <c r="HJ300" s="12"/>
      <c r="HK300" s="12"/>
      <c r="HL300" s="12"/>
      <c r="HM300" s="12"/>
      <c r="HN300" s="12"/>
      <c r="HO300" s="12"/>
      <c r="HP300" s="12"/>
      <c r="HQ300" s="12"/>
      <c r="HR300" s="12"/>
      <c r="HS300" s="12"/>
      <c r="HT300" s="12"/>
      <c r="HU300" s="12"/>
      <c r="HV300" s="12"/>
      <c r="HW300" s="12"/>
      <c r="HX300" s="12"/>
      <c r="HY300" s="12"/>
      <c r="HZ300" s="12"/>
      <c r="IA300" s="12"/>
      <c r="IB300" s="12"/>
      <c r="IC300" s="12"/>
      <c r="ID300" s="12"/>
      <c r="IE300" s="12"/>
      <c r="IF300" s="12"/>
      <c r="IG300" s="12"/>
      <c r="IH300" s="12"/>
      <c r="II300" s="12"/>
      <c r="IJ300" s="12"/>
      <c r="IK300" s="12"/>
      <c r="IL300" s="12"/>
      <c r="IM300" s="12"/>
      <c r="IN300" s="12"/>
      <c r="IO300" s="12"/>
      <c r="IP300" s="12"/>
      <c r="IQ300" s="12"/>
      <c r="IR300" s="12"/>
      <c r="IS300" s="12"/>
      <c r="IT300" s="12"/>
      <c r="IU300" s="12"/>
      <c r="IV300" s="12"/>
      <c r="IW300" s="12"/>
      <c r="IX300" s="12"/>
      <c r="IY300" s="12"/>
      <c r="IZ300" s="12"/>
      <c r="JA300" s="12"/>
      <c r="JB300" s="12"/>
      <c r="JC300" s="12"/>
      <c r="JD300" s="12"/>
      <c r="JE300" s="12"/>
      <c r="JF300" s="12"/>
      <c r="JG300" s="12"/>
      <c r="JH300" s="12"/>
      <c r="JI300" s="12"/>
      <c r="JJ300" s="12"/>
      <c r="JK300" s="12"/>
      <c r="JL300" s="12"/>
      <c r="JM300" s="12"/>
      <c r="JN300" s="12"/>
      <c r="JO300" s="12"/>
      <c r="JP300" s="12"/>
      <c r="JQ300" s="12"/>
      <c r="JR300" s="12"/>
      <c r="JS300" s="12"/>
      <c r="JT300" s="12"/>
      <c r="JU300" s="12"/>
      <c r="JV300" s="12"/>
      <c r="JW300" s="12"/>
      <c r="JX300" s="12"/>
    </row>
    <row r="301" spans="1:284" s="23" customFormat="1" ht="18.75" thickBot="1">
      <c r="A301" s="14" t="str">
        <f t="shared" si="329"/>
        <v/>
      </c>
      <c r="B301" s="15"/>
      <c r="C301" s="16"/>
      <c r="D301" s="17"/>
      <c r="E301" s="22"/>
      <c r="F301" s="19"/>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c r="DD301" s="18"/>
      <c r="DE301" s="18"/>
      <c r="DF301" s="18"/>
      <c r="DG301" s="18"/>
      <c r="DH301" s="18"/>
      <c r="DI301" s="18"/>
      <c r="DJ301" s="18"/>
      <c r="DK301" s="18"/>
      <c r="DL301" s="18"/>
      <c r="DM301" s="18"/>
      <c r="DN301" s="18"/>
      <c r="DO301" s="18"/>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18"/>
      <c r="GV301" s="18"/>
      <c r="GW301" s="18"/>
      <c r="GX301" s="18"/>
      <c r="GY301" s="18"/>
      <c r="GZ301" s="18"/>
      <c r="HA301" s="18"/>
      <c r="HB301" s="18"/>
      <c r="HC301" s="18"/>
      <c r="HD301" s="18"/>
      <c r="HE301" s="18"/>
      <c r="HF301" s="18"/>
      <c r="HG301" s="18"/>
      <c r="HH301" s="18"/>
      <c r="HI301" s="18"/>
      <c r="HJ301" s="18"/>
      <c r="HK301" s="18"/>
      <c r="HL301" s="18"/>
      <c r="HM301" s="18"/>
      <c r="HN301" s="18"/>
      <c r="HO301" s="18"/>
      <c r="HP301" s="18"/>
      <c r="HQ301" s="18"/>
      <c r="HR301" s="18"/>
      <c r="HS301" s="18"/>
      <c r="HT301" s="18"/>
      <c r="HU301" s="18"/>
      <c r="HV301" s="18"/>
      <c r="HW301" s="18"/>
      <c r="HX301" s="18"/>
      <c r="HY301" s="18"/>
      <c r="HZ301" s="18"/>
      <c r="IA301" s="18"/>
      <c r="IB301" s="18"/>
      <c r="IC301" s="18"/>
      <c r="ID301" s="18"/>
      <c r="IE301" s="18"/>
      <c r="IF301" s="18"/>
      <c r="IG301" s="18"/>
      <c r="IH301" s="18"/>
      <c r="II301" s="18"/>
      <c r="IJ301" s="18"/>
      <c r="IK301" s="18"/>
      <c r="IL301" s="18"/>
      <c r="IM301" s="18"/>
      <c r="IN301" s="18"/>
      <c r="IO301" s="18"/>
      <c r="IP301" s="18"/>
      <c r="IQ301" s="18"/>
      <c r="IR301" s="18"/>
      <c r="IS301" s="18"/>
      <c r="IT301" s="18"/>
      <c r="IU301" s="18"/>
      <c r="IV301" s="18"/>
      <c r="IW301" s="18"/>
      <c r="IX301" s="18"/>
      <c r="IY301" s="18"/>
      <c r="IZ301" s="18"/>
      <c r="JA301" s="18"/>
      <c r="JB301" s="18"/>
      <c r="JC301" s="18"/>
      <c r="JD301" s="18"/>
      <c r="JE301" s="18"/>
      <c r="JF301" s="18"/>
      <c r="JG301" s="18"/>
      <c r="JH301" s="18"/>
      <c r="JI301" s="18"/>
      <c r="JJ301" s="18"/>
      <c r="JK301" s="18"/>
      <c r="JL301" s="18"/>
      <c r="JM301" s="18"/>
      <c r="JN301" s="18"/>
      <c r="JO301" s="18"/>
      <c r="JP301" s="18"/>
      <c r="JQ301" s="18"/>
      <c r="JR301" s="18"/>
      <c r="JS301" s="18"/>
      <c r="JT301" s="18"/>
      <c r="JU301" s="18"/>
      <c r="JV301" s="18"/>
      <c r="JW301" s="18"/>
      <c r="JX301" s="18"/>
    </row>
    <row r="302" spans="1:284" s="23" customFormat="1">
      <c r="A302" s="7" t="str">
        <f t="shared" si="329"/>
        <v/>
      </c>
      <c r="B302" s="8"/>
      <c r="C302" s="20"/>
      <c r="D302" s="10"/>
      <c r="E302" s="21"/>
      <c r="F302" s="11"/>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c r="DI302" s="12"/>
      <c r="DJ302" s="12"/>
      <c r="DK302" s="12"/>
      <c r="DL302" s="12"/>
      <c r="DM302" s="12"/>
      <c r="DN302" s="12"/>
      <c r="DO302" s="12"/>
      <c r="DP302" s="12"/>
      <c r="DQ302" s="12"/>
      <c r="DR302" s="12"/>
      <c r="DS302" s="12"/>
      <c r="DT302" s="12"/>
      <c r="DU302" s="12"/>
      <c r="DV302" s="12"/>
      <c r="DW302" s="12"/>
      <c r="DX302" s="12"/>
      <c r="DY302" s="12"/>
      <c r="DZ302" s="12"/>
      <c r="EA302" s="12"/>
      <c r="EB302" s="12"/>
      <c r="EC302" s="12"/>
      <c r="ED302" s="12"/>
      <c r="EE302" s="12"/>
      <c r="EF302" s="12"/>
      <c r="EG302" s="12"/>
      <c r="EH302" s="12"/>
      <c r="EI302" s="12"/>
      <c r="EJ302" s="12"/>
      <c r="EK302" s="12"/>
      <c r="EL302" s="12"/>
      <c r="EM302" s="12"/>
      <c r="EN302" s="12"/>
      <c r="EO302" s="12"/>
      <c r="EP302" s="12"/>
      <c r="EQ302" s="12"/>
      <c r="ER302" s="12"/>
      <c r="ES302" s="12"/>
      <c r="ET302" s="12"/>
      <c r="EU302" s="12"/>
      <c r="EV302" s="12"/>
      <c r="EW302" s="12"/>
      <c r="EX302" s="12"/>
      <c r="EY302" s="12"/>
      <c r="EZ302" s="12"/>
      <c r="FA302" s="12"/>
      <c r="FB302" s="12"/>
      <c r="FC302" s="12"/>
      <c r="FD302" s="12"/>
      <c r="FE302" s="12"/>
      <c r="FF302" s="12"/>
      <c r="FG302" s="12"/>
      <c r="FH302" s="12"/>
      <c r="FI302" s="12"/>
      <c r="FJ302" s="12"/>
      <c r="FK302" s="12"/>
      <c r="FL302" s="12"/>
      <c r="FM302" s="12"/>
      <c r="FN302" s="12"/>
      <c r="FO302" s="12"/>
      <c r="FP302" s="12"/>
      <c r="FQ302" s="12"/>
      <c r="FR302" s="12"/>
      <c r="FS302" s="12"/>
      <c r="FT302" s="12"/>
      <c r="FU302" s="12"/>
      <c r="FV302" s="12"/>
      <c r="FW302" s="12"/>
      <c r="FX302" s="12"/>
      <c r="FY302" s="12"/>
      <c r="FZ302" s="12"/>
      <c r="GA302" s="12"/>
      <c r="GB302" s="12"/>
      <c r="GC302" s="12"/>
      <c r="GD302" s="12"/>
      <c r="GE302" s="12"/>
      <c r="GF302" s="12"/>
      <c r="GG302" s="12"/>
      <c r="GH302" s="12"/>
      <c r="GI302" s="12"/>
      <c r="GJ302" s="12"/>
      <c r="GK302" s="12"/>
      <c r="GL302" s="12"/>
      <c r="GM302" s="12"/>
      <c r="GN302" s="12"/>
      <c r="GO302" s="12"/>
      <c r="GP302" s="12"/>
      <c r="GQ302" s="12"/>
      <c r="GR302" s="12"/>
      <c r="GS302" s="12"/>
      <c r="GT302" s="12"/>
      <c r="GU302" s="12"/>
      <c r="GV302" s="12"/>
      <c r="GW302" s="12"/>
      <c r="GX302" s="12"/>
      <c r="GY302" s="12"/>
      <c r="GZ302" s="12"/>
      <c r="HA302" s="12"/>
      <c r="HB302" s="12"/>
      <c r="HC302" s="12"/>
      <c r="HD302" s="12"/>
      <c r="HE302" s="12"/>
      <c r="HF302" s="12"/>
      <c r="HG302" s="12"/>
      <c r="HH302" s="12"/>
      <c r="HI302" s="12"/>
      <c r="HJ302" s="12"/>
      <c r="HK302" s="12"/>
      <c r="HL302" s="12"/>
      <c r="HM302" s="12"/>
      <c r="HN302" s="12"/>
      <c r="HO302" s="12"/>
      <c r="HP302" s="12"/>
      <c r="HQ302" s="12"/>
      <c r="HR302" s="12"/>
      <c r="HS302" s="12"/>
      <c r="HT302" s="12"/>
      <c r="HU302" s="12"/>
      <c r="HV302" s="12"/>
      <c r="HW302" s="12"/>
      <c r="HX302" s="12"/>
      <c r="HY302" s="12"/>
      <c r="HZ302" s="12"/>
      <c r="IA302" s="12"/>
      <c r="IB302" s="12"/>
      <c r="IC302" s="12"/>
      <c r="ID302" s="12"/>
      <c r="IE302" s="12"/>
      <c r="IF302" s="12"/>
      <c r="IG302" s="12"/>
      <c r="IH302" s="12"/>
      <c r="II302" s="12"/>
      <c r="IJ302" s="12"/>
      <c r="IK302" s="12"/>
      <c r="IL302" s="12"/>
      <c r="IM302" s="12"/>
      <c r="IN302" s="12"/>
      <c r="IO302" s="12"/>
      <c r="IP302" s="12"/>
      <c r="IQ302" s="12"/>
      <c r="IR302" s="12"/>
      <c r="IS302" s="12"/>
      <c r="IT302" s="12"/>
      <c r="IU302" s="12"/>
      <c r="IV302" s="12"/>
      <c r="IW302" s="12"/>
      <c r="IX302" s="12"/>
      <c r="IY302" s="12"/>
      <c r="IZ302" s="12"/>
      <c r="JA302" s="12"/>
      <c r="JB302" s="12"/>
      <c r="JC302" s="12"/>
      <c r="JD302" s="12"/>
      <c r="JE302" s="12"/>
      <c r="JF302" s="12"/>
      <c r="JG302" s="12"/>
      <c r="JH302" s="12"/>
      <c r="JI302" s="12"/>
      <c r="JJ302" s="12"/>
      <c r="JK302" s="12"/>
      <c r="JL302" s="12"/>
      <c r="JM302" s="12"/>
      <c r="JN302" s="12"/>
      <c r="JO302" s="12"/>
      <c r="JP302" s="12"/>
      <c r="JQ302" s="12"/>
      <c r="JR302" s="12"/>
      <c r="JS302" s="12"/>
      <c r="JT302" s="12"/>
      <c r="JU302" s="12"/>
      <c r="JV302" s="12"/>
      <c r="JW302" s="12"/>
      <c r="JX302" s="12"/>
    </row>
    <row r="303" spans="1:284" s="23" customFormat="1" ht="18.75" thickBot="1">
      <c r="A303" s="14" t="str">
        <f t="shared" si="329"/>
        <v/>
      </c>
      <c r="B303" s="15"/>
      <c r="C303" s="16"/>
      <c r="D303" s="17"/>
      <c r="E303" s="22"/>
      <c r="F303" s="19"/>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c r="DD303" s="18"/>
      <c r="DE303" s="18"/>
      <c r="DF303" s="18"/>
      <c r="DG303" s="18"/>
      <c r="DH303" s="18"/>
      <c r="DI303" s="18"/>
      <c r="DJ303" s="18"/>
      <c r="DK303" s="18"/>
      <c r="DL303" s="18"/>
      <c r="DM303" s="18"/>
      <c r="DN303" s="18"/>
      <c r="DO303" s="18"/>
      <c r="DP303" s="18"/>
      <c r="DQ303" s="18"/>
      <c r="DR303" s="18"/>
      <c r="DS303" s="18"/>
      <c r="DT303" s="18"/>
      <c r="DU303" s="18"/>
      <c r="DV303" s="18"/>
      <c r="DW303" s="18"/>
      <c r="DX303" s="18"/>
      <c r="DY303" s="18"/>
      <c r="DZ303" s="18"/>
      <c r="EA303" s="18"/>
      <c r="EB303" s="18"/>
      <c r="EC303" s="18"/>
      <c r="ED303" s="18"/>
      <c r="EE303" s="18"/>
      <c r="EF303" s="18"/>
      <c r="EG303" s="18"/>
      <c r="EH303" s="18"/>
      <c r="EI303" s="18"/>
      <c r="EJ303" s="18"/>
      <c r="EK303" s="18"/>
      <c r="EL303" s="18"/>
      <c r="EM303" s="18"/>
      <c r="EN303" s="18"/>
      <c r="EO303" s="18"/>
      <c r="EP303" s="18"/>
      <c r="EQ303" s="18"/>
      <c r="ER303" s="18"/>
      <c r="ES303" s="18"/>
      <c r="ET303" s="18"/>
      <c r="EU303" s="18"/>
      <c r="EV303" s="18"/>
      <c r="EW303" s="18"/>
      <c r="EX303" s="18"/>
      <c r="EY303" s="18"/>
      <c r="EZ303" s="18"/>
      <c r="FA303" s="18"/>
      <c r="FB303" s="18"/>
      <c r="FC303" s="18"/>
      <c r="FD303" s="18"/>
      <c r="FE303" s="18"/>
      <c r="FF303" s="18"/>
      <c r="FG303" s="18"/>
      <c r="FH303" s="18"/>
      <c r="FI303" s="18"/>
      <c r="FJ303" s="18"/>
      <c r="FK303" s="18"/>
      <c r="FL303" s="18"/>
      <c r="FM303" s="18"/>
      <c r="FN303" s="18"/>
      <c r="FO303" s="18"/>
      <c r="FP303" s="18"/>
      <c r="FQ303" s="18"/>
      <c r="FR303" s="18"/>
      <c r="FS303" s="18"/>
      <c r="FT303" s="18"/>
      <c r="FU303" s="18"/>
      <c r="FV303" s="18"/>
      <c r="FW303" s="18"/>
      <c r="FX303" s="18"/>
      <c r="FY303" s="18"/>
      <c r="FZ303" s="18"/>
      <c r="GA303" s="18"/>
      <c r="GB303" s="18"/>
      <c r="GC303" s="18"/>
      <c r="GD303" s="18"/>
      <c r="GE303" s="18"/>
      <c r="GF303" s="18"/>
      <c r="GG303" s="18"/>
      <c r="GH303" s="18"/>
      <c r="GI303" s="18"/>
      <c r="GJ303" s="18"/>
      <c r="GK303" s="18"/>
      <c r="GL303" s="18"/>
      <c r="GM303" s="18"/>
      <c r="GN303" s="18"/>
      <c r="GO303" s="18"/>
      <c r="GP303" s="18"/>
      <c r="GQ303" s="18"/>
      <c r="GR303" s="18"/>
      <c r="GS303" s="18"/>
      <c r="GT303" s="18"/>
      <c r="GU303" s="18"/>
      <c r="GV303" s="18"/>
      <c r="GW303" s="18"/>
      <c r="GX303" s="18"/>
      <c r="GY303" s="18"/>
      <c r="GZ303" s="18"/>
      <c r="HA303" s="18"/>
      <c r="HB303" s="18"/>
      <c r="HC303" s="18"/>
      <c r="HD303" s="18"/>
      <c r="HE303" s="18"/>
      <c r="HF303" s="18"/>
      <c r="HG303" s="18"/>
      <c r="HH303" s="18"/>
      <c r="HI303" s="18"/>
      <c r="HJ303" s="18"/>
      <c r="HK303" s="18"/>
      <c r="HL303" s="18"/>
      <c r="HM303" s="18"/>
      <c r="HN303" s="18"/>
      <c r="HO303" s="18"/>
      <c r="HP303" s="18"/>
      <c r="HQ303" s="18"/>
      <c r="HR303" s="18"/>
      <c r="HS303" s="18"/>
      <c r="HT303" s="18"/>
      <c r="HU303" s="18"/>
      <c r="HV303" s="18"/>
      <c r="HW303" s="18"/>
      <c r="HX303" s="18"/>
      <c r="HY303" s="18"/>
      <c r="HZ303" s="18"/>
      <c r="IA303" s="18"/>
      <c r="IB303" s="18"/>
      <c r="IC303" s="18"/>
      <c r="ID303" s="18"/>
      <c r="IE303" s="18"/>
      <c r="IF303" s="18"/>
      <c r="IG303" s="18"/>
      <c r="IH303" s="18"/>
      <c r="II303" s="18"/>
      <c r="IJ303" s="18"/>
      <c r="IK303" s="18"/>
      <c r="IL303" s="18"/>
      <c r="IM303" s="18"/>
      <c r="IN303" s="18"/>
      <c r="IO303" s="18"/>
      <c r="IP303" s="18"/>
      <c r="IQ303" s="18"/>
      <c r="IR303" s="18"/>
      <c r="IS303" s="18"/>
      <c r="IT303" s="18"/>
      <c r="IU303" s="18"/>
      <c r="IV303" s="18"/>
      <c r="IW303" s="18"/>
      <c r="IX303" s="18"/>
      <c r="IY303" s="18"/>
      <c r="IZ303" s="18"/>
      <c r="JA303" s="18"/>
      <c r="JB303" s="18"/>
      <c r="JC303" s="18"/>
      <c r="JD303" s="18"/>
      <c r="JE303" s="18"/>
      <c r="JF303" s="18"/>
      <c r="JG303" s="18"/>
      <c r="JH303" s="18"/>
      <c r="JI303" s="18"/>
      <c r="JJ303" s="18"/>
      <c r="JK303" s="18"/>
      <c r="JL303" s="18"/>
      <c r="JM303" s="18"/>
      <c r="JN303" s="18"/>
      <c r="JO303" s="18"/>
      <c r="JP303" s="18"/>
      <c r="JQ303" s="18"/>
      <c r="JR303" s="18"/>
      <c r="JS303" s="18"/>
      <c r="JT303" s="18"/>
      <c r="JU303" s="18"/>
      <c r="JV303" s="18"/>
      <c r="JW303" s="18"/>
      <c r="JX303" s="18"/>
    </row>
    <row r="304" spans="1:284" s="23" customFormat="1">
      <c r="A304" s="7" t="str">
        <f t="shared" si="329"/>
        <v/>
      </c>
      <c r="B304" s="8"/>
      <c r="C304" s="20"/>
      <c r="D304" s="10"/>
      <c r="E304" s="21"/>
      <c r="F304" s="11"/>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E304" s="12"/>
      <c r="DF304" s="12"/>
      <c r="DG304" s="12"/>
      <c r="DH304" s="12"/>
      <c r="DI304" s="12"/>
      <c r="DJ304" s="12"/>
      <c r="DK304" s="12"/>
      <c r="DL304" s="12"/>
      <c r="DM304" s="12"/>
      <c r="DN304" s="12"/>
      <c r="DO304" s="12"/>
      <c r="DP304" s="12"/>
      <c r="DQ304" s="12"/>
      <c r="DR304" s="12"/>
      <c r="DS304" s="12"/>
      <c r="DT304" s="12"/>
      <c r="DU304" s="12"/>
      <c r="DV304" s="12"/>
      <c r="DW304" s="12"/>
      <c r="DX304" s="12"/>
      <c r="DY304" s="12"/>
      <c r="DZ304" s="12"/>
      <c r="EA304" s="12"/>
      <c r="EB304" s="12"/>
      <c r="EC304" s="12"/>
      <c r="ED304" s="12"/>
      <c r="EE304" s="12"/>
      <c r="EF304" s="12"/>
      <c r="EG304" s="12"/>
      <c r="EH304" s="12"/>
      <c r="EI304" s="12"/>
      <c r="EJ304" s="12"/>
      <c r="EK304" s="12"/>
      <c r="EL304" s="12"/>
      <c r="EM304" s="12"/>
      <c r="EN304" s="12"/>
      <c r="EO304" s="12"/>
      <c r="EP304" s="12"/>
      <c r="EQ304" s="12"/>
      <c r="ER304" s="12"/>
      <c r="ES304" s="12"/>
      <c r="ET304" s="12"/>
      <c r="EU304" s="12"/>
      <c r="EV304" s="12"/>
      <c r="EW304" s="12"/>
      <c r="EX304" s="12"/>
      <c r="EY304" s="12"/>
      <c r="EZ304" s="12"/>
      <c r="FA304" s="12"/>
      <c r="FB304" s="12"/>
      <c r="FC304" s="12"/>
      <c r="FD304" s="12"/>
      <c r="FE304" s="12"/>
      <c r="FF304" s="12"/>
      <c r="FG304" s="12"/>
      <c r="FH304" s="12"/>
      <c r="FI304" s="12"/>
      <c r="FJ304" s="12"/>
      <c r="FK304" s="12"/>
      <c r="FL304" s="12"/>
      <c r="FM304" s="12"/>
      <c r="FN304" s="12"/>
      <c r="FO304" s="12"/>
      <c r="FP304" s="12"/>
      <c r="FQ304" s="12"/>
      <c r="FR304" s="12"/>
      <c r="FS304" s="12"/>
      <c r="FT304" s="12"/>
      <c r="FU304" s="12"/>
      <c r="FV304" s="12"/>
      <c r="FW304" s="12"/>
      <c r="FX304" s="12"/>
      <c r="FY304" s="12"/>
      <c r="FZ304" s="12"/>
      <c r="GA304" s="12"/>
      <c r="GB304" s="12"/>
      <c r="GC304" s="12"/>
      <c r="GD304" s="12"/>
      <c r="GE304" s="12"/>
      <c r="GF304" s="12"/>
      <c r="GG304" s="12"/>
      <c r="GH304" s="12"/>
      <c r="GI304" s="12"/>
      <c r="GJ304" s="12"/>
      <c r="GK304" s="12"/>
      <c r="GL304" s="12"/>
      <c r="GM304" s="12"/>
      <c r="GN304" s="12"/>
      <c r="GO304" s="12"/>
      <c r="GP304" s="12"/>
      <c r="GQ304" s="12"/>
      <c r="GR304" s="12"/>
      <c r="GS304" s="12"/>
      <c r="GT304" s="12"/>
      <c r="GU304" s="12"/>
      <c r="GV304" s="12"/>
      <c r="GW304" s="12"/>
      <c r="GX304" s="12"/>
      <c r="GY304" s="12"/>
      <c r="GZ304" s="12"/>
      <c r="HA304" s="12"/>
      <c r="HB304" s="12"/>
      <c r="HC304" s="12"/>
      <c r="HD304" s="12"/>
      <c r="HE304" s="12"/>
      <c r="HF304" s="12"/>
      <c r="HG304" s="12"/>
      <c r="HH304" s="12"/>
      <c r="HI304" s="12"/>
      <c r="HJ304" s="12"/>
      <c r="HK304" s="12"/>
      <c r="HL304" s="12"/>
      <c r="HM304" s="12"/>
      <c r="HN304" s="12"/>
      <c r="HO304" s="12"/>
      <c r="HP304" s="12"/>
      <c r="HQ304" s="12"/>
      <c r="HR304" s="12"/>
      <c r="HS304" s="12"/>
      <c r="HT304" s="12"/>
      <c r="HU304" s="12"/>
      <c r="HV304" s="12"/>
      <c r="HW304" s="12"/>
      <c r="HX304" s="12"/>
      <c r="HY304" s="12"/>
      <c r="HZ304" s="12"/>
      <c r="IA304" s="12"/>
      <c r="IB304" s="12"/>
      <c r="IC304" s="12"/>
      <c r="ID304" s="12"/>
      <c r="IE304" s="12"/>
      <c r="IF304" s="12"/>
      <c r="IG304" s="12"/>
      <c r="IH304" s="12"/>
      <c r="II304" s="12"/>
      <c r="IJ304" s="12"/>
      <c r="IK304" s="12"/>
      <c r="IL304" s="12"/>
      <c r="IM304" s="12"/>
      <c r="IN304" s="12"/>
      <c r="IO304" s="12"/>
      <c r="IP304" s="12"/>
      <c r="IQ304" s="12"/>
      <c r="IR304" s="12"/>
      <c r="IS304" s="12"/>
      <c r="IT304" s="12"/>
      <c r="IU304" s="12"/>
      <c r="IV304" s="12"/>
      <c r="IW304" s="12"/>
      <c r="IX304" s="12"/>
      <c r="IY304" s="12"/>
      <c r="IZ304" s="12"/>
      <c r="JA304" s="12"/>
      <c r="JB304" s="12"/>
      <c r="JC304" s="12"/>
      <c r="JD304" s="12"/>
      <c r="JE304" s="12"/>
      <c r="JF304" s="12"/>
      <c r="JG304" s="12"/>
      <c r="JH304" s="12"/>
      <c r="JI304" s="12"/>
      <c r="JJ304" s="12"/>
      <c r="JK304" s="12"/>
      <c r="JL304" s="12"/>
      <c r="JM304" s="12"/>
      <c r="JN304" s="12"/>
      <c r="JO304" s="12"/>
      <c r="JP304" s="12"/>
      <c r="JQ304" s="12"/>
      <c r="JR304" s="12"/>
      <c r="JS304" s="12"/>
      <c r="JT304" s="12"/>
      <c r="JU304" s="12"/>
      <c r="JV304" s="12"/>
      <c r="JW304" s="12"/>
      <c r="JX304" s="12"/>
    </row>
    <row r="305" spans="1:284" s="23" customFormat="1" ht="18.75" thickBot="1">
      <c r="A305" s="14" t="str">
        <f t="shared" si="329"/>
        <v/>
      </c>
      <c r="B305" s="15"/>
      <c r="C305" s="16"/>
      <c r="D305" s="17"/>
      <c r="E305" s="22"/>
      <c r="F305" s="19"/>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c r="DD305" s="18"/>
      <c r="DE305" s="18"/>
      <c r="DF305" s="18"/>
      <c r="DG305" s="18"/>
      <c r="DH305" s="18"/>
      <c r="DI305" s="18"/>
      <c r="DJ305" s="18"/>
      <c r="DK305" s="18"/>
      <c r="DL305" s="18"/>
      <c r="DM305" s="18"/>
      <c r="DN305" s="18"/>
      <c r="DO305" s="18"/>
      <c r="DP305" s="18"/>
      <c r="DQ305" s="18"/>
      <c r="DR305" s="18"/>
      <c r="DS305" s="18"/>
      <c r="DT305" s="18"/>
      <c r="DU305" s="18"/>
      <c r="DV305" s="18"/>
      <c r="DW305" s="18"/>
      <c r="DX305" s="18"/>
      <c r="DY305" s="18"/>
      <c r="DZ305" s="18"/>
      <c r="EA305" s="18"/>
      <c r="EB305" s="18"/>
      <c r="EC305" s="18"/>
      <c r="ED305" s="18"/>
      <c r="EE305" s="18"/>
      <c r="EF305" s="18"/>
      <c r="EG305" s="18"/>
      <c r="EH305" s="18"/>
      <c r="EI305" s="18"/>
      <c r="EJ305" s="18"/>
      <c r="EK305" s="18"/>
      <c r="EL305" s="18"/>
      <c r="EM305" s="18"/>
      <c r="EN305" s="18"/>
      <c r="EO305" s="18"/>
      <c r="EP305" s="18"/>
      <c r="EQ305" s="18"/>
      <c r="ER305" s="18"/>
      <c r="ES305" s="18"/>
      <c r="ET305" s="18"/>
      <c r="EU305" s="18"/>
      <c r="EV305" s="18"/>
      <c r="EW305" s="18"/>
      <c r="EX305" s="18"/>
      <c r="EY305" s="18"/>
      <c r="EZ305" s="18"/>
      <c r="FA305" s="18"/>
      <c r="FB305" s="18"/>
      <c r="FC305" s="18"/>
      <c r="FD305" s="18"/>
      <c r="FE305" s="18"/>
      <c r="FF305" s="18"/>
      <c r="FG305" s="18"/>
      <c r="FH305" s="18"/>
      <c r="FI305" s="18"/>
      <c r="FJ305" s="18"/>
      <c r="FK305" s="18"/>
      <c r="FL305" s="18"/>
      <c r="FM305" s="18"/>
      <c r="FN305" s="18"/>
      <c r="FO305" s="18"/>
      <c r="FP305" s="18"/>
      <c r="FQ305" s="18"/>
      <c r="FR305" s="18"/>
      <c r="FS305" s="18"/>
      <c r="FT305" s="18"/>
      <c r="FU305" s="18"/>
      <c r="FV305" s="18"/>
      <c r="FW305" s="18"/>
      <c r="FX305" s="18"/>
      <c r="FY305" s="18"/>
      <c r="FZ305" s="18"/>
      <c r="GA305" s="18"/>
      <c r="GB305" s="18"/>
      <c r="GC305" s="18"/>
      <c r="GD305" s="18"/>
      <c r="GE305" s="18"/>
      <c r="GF305" s="18"/>
      <c r="GG305" s="18"/>
      <c r="GH305" s="18"/>
      <c r="GI305" s="18"/>
      <c r="GJ305" s="18"/>
      <c r="GK305" s="18"/>
      <c r="GL305" s="18"/>
      <c r="GM305" s="18"/>
      <c r="GN305" s="18"/>
      <c r="GO305" s="18"/>
      <c r="GP305" s="18"/>
      <c r="GQ305" s="18"/>
      <c r="GR305" s="18"/>
      <c r="GS305" s="18"/>
      <c r="GT305" s="18"/>
      <c r="GU305" s="18"/>
      <c r="GV305" s="18"/>
      <c r="GW305" s="18"/>
      <c r="GX305" s="18"/>
      <c r="GY305" s="18"/>
      <c r="GZ305" s="18"/>
      <c r="HA305" s="18"/>
      <c r="HB305" s="18"/>
      <c r="HC305" s="18"/>
      <c r="HD305" s="18"/>
      <c r="HE305" s="18"/>
      <c r="HF305" s="18"/>
      <c r="HG305" s="18"/>
      <c r="HH305" s="18"/>
      <c r="HI305" s="18"/>
      <c r="HJ305" s="18"/>
      <c r="HK305" s="18"/>
      <c r="HL305" s="18"/>
      <c r="HM305" s="18"/>
      <c r="HN305" s="18"/>
      <c r="HO305" s="18"/>
      <c r="HP305" s="18"/>
      <c r="HQ305" s="18"/>
      <c r="HR305" s="18"/>
      <c r="HS305" s="18"/>
      <c r="HT305" s="18"/>
      <c r="HU305" s="18"/>
      <c r="HV305" s="18"/>
      <c r="HW305" s="18"/>
      <c r="HX305" s="18"/>
      <c r="HY305" s="18"/>
      <c r="HZ305" s="18"/>
      <c r="IA305" s="18"/>
      <c r="IB305" s="18"/>
      <c r="IC305" s="18"/>
      <c r="ID305" s="18"/>
      <c r="IE305" s="18"/>
      <c r="IF305" s="18"/>
      <c r="IG305" s="18"/>
      <c r="IH305" s="18"/>
      <c r="II305" s="18"/>
      <c r="IJ305" s="18"/>
      <c r="IK305" s="18"/>
      <c r="IL305" s="18"/>
      <c r="IM305" s="18"/>
      <c r="IN305" s="18"/>
      <c r="IO305" s="18"/>
      <c r="IP305" s="18"/>
      <c r="IQ305" s="18"/>
      <c r="IR305" s="18"/>
      <c r="IS305" s="18"/>
      <c r="IT305" s="18"/>
      <c r="IU305" s="18"/>
      <c r="IV305" s="18"/>
      <c r="IW305" s="18"/>
      <c r="IX305" s="18"/>
      <c r="IY305" s="18"/>
      <c r="IZ305" s="18"/>
      <c r="JA305" s="18"/>
      <c r="JB305" s="18"/>
      <c r="JC305" s="18"/>
      <c r="JD305" s="18"/>
      <c r="JE305" s="18"/>
      <c r="JF305" s="18"/>
      <c r="JG305" s="18"/>
      <c r="JH305" s="18"/>
      <c r="JI305" s="18"/>
      <c r="JJ305" s="18"/>
      <c r="JK305" s="18"/>
      <c r="JL305" s="18"/>
      <c r="JM305" s="18"/>
      <c r="JN305" s="18"/>
      <c r="JO305" s="18"/>
      <c r="JP305" s="18"/>
      <c r="JQ305" s="18"/>
      <c r="JR305" s="18"/>
      <c r="JS305" s="18"/>
      <c r="JT305" s="18"/>
      <c r="JU305" s="18"/>
      <c r="JV305" s="18"/>
      <c r="JW305" s="18"/>
      <c r="JX305" s="18"/>
    </row>
    <row r="306" spans="1:284" s="23" customFormat="1">
      <c r="A306" s="7" t="str">
        <f t="shared" si="329"/>
        <v/>
      </c>
      <c r="B306" s="8"/>
      <c r="C306" s="20"/>
      <c r="D306" s="10"/>
      <c r="E306" s="21"/>
      <c r="F306" s="11"/>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c r="CY306" s="12"/>
      <c r="CZ306" s="12"/>
      <c r="DA306" s="12"/>
      <c r="DB306" s="12"/>
      <c r="DC306" s="12"/>
      <c r="DD306" s="12"/>
      <c r="DE306" s="12"/>
      <c r="DF306" s="12"/>
      <c r="DG306" s="12"/>
      <c r="DH306" s="12"/>
      <c r="DI306" s="12"/>
      <c r="DJ306" s="12"/>
      <c r="DK306" s="12"/>
      <c r="DL306" s="12"/>
      <c r="DM306" s="12"/>
      <c r="DN306" s="12"/>
      <c r="DO306" s="12"/>
      <c r="DP306" s="12"/>
      <c r="DQ306" s="12"/>
      <c r="DR306" s="12"/>
      <c r="DS306" s="12"/>
      <c r="DT306" s="12"/>
      <c r="DU306" s="12"/>
      <c r="DV306" s="12"/>
      <c r="DW306" s="12"/>
      <c r="DX306" s="12"/>
      <c r="DY306" s="12"/>
      <c r="DZ306" s="12"/>
      <c r="EA306" s="12"/>
      <c r="EB306" s="12"/>
      <c r="EC306" s="12"/>
      <c r="ED306" s="12"/>
      <c r="EE306" s="12"/>
      <c r="EF306" s="12"/>
      <c r="EG306" s="12"/>
      <c r="EH306" s="12"/>
      <c r="EI306" s="12"/>
      <c r="EJ306" s="12"/>
      <c r="EK306" s="12"/>
      <c r="EL306" s="12"/>
      <c r="EM306" s="12"/>
      <c r="EN306" s="12"/>
      <c r="EO306" s="12"/>
      <c r="EP306" s="12"/>
      <c r="EQ306" s="12"/>
      <c r="ER306" s="12"/>
      <c r="ES306" s="12"/>
      <c r="ET306" s="12"/>
      <c r="EU306" s="12"/>
      <c r="EV306" s="12"/>
      <c r="EW306" s="12"/>
      <c r="EX306" s="12"/>
      <c r="EY306" s="12"/>
      <c r="EZ306" s="12"/>
      <c r="FA306" s="12"/>
      <c r="FB306" s="12"/>
      <c r="FC306" s="12"/>
      <c r="FD306" s="12"/>
      <c r="FE306" s="12"/>
      <c r="FF306" s="12"/>
      <c r="FG306" s="12"/>
      <c r="FH306" s="12"/>
      <c r="FI306" s="12"/>
      <c r="FJ306" s="12"/>
      <c r="FK306" s="12"/>
      <c r="FL306" s="12"/>
      <c r="FM306" s="12"/>
      <c r="FN306" s="12"/>
      <c r="FO306" s="12"/>
      <c r="FP306" s="12"/>
      <c r="FQ306" s="12"/>
      <c r="FR306" s="12"/>
      <c r="FS306" s="12"/>
      <c r="FT306" s="12"/>
      <c r="FU306" s="12"/>
      <c r="FV306" s="12"/>
      <c r="FW306" s="12"/>
      <c r="FX306" s="12"/>
      <c r="FY306" s="12"/>
      <c r="FZ306" s="12"/>
      <c r="GA306" s="12"/>
      <c r="GB306" s="12"/>
      <c r="GC306" s="12"/>
      <c r="GD306" s="12"/>
      <c r="GE306" s="12"/>
      <c r="GF306" s="12"/>
      <c r="GG306" s="12"/>
      <c r="GH306" s="12"/>
      <c r="GI306" s="12"/>
      <c r="GJ306" s="12"/>
      <c r="GK306" s="12"/>
      <c r="GL306" s="12"/>
      <c r="GM306" s="12"/>
      <c r="GN306" s="12"/>
      <c r="GO306" s="12"/>
      <c r="GP306" s="12"/>
      <c r="GQ306" s="12"/>
      <c r="GR306" s="12"/>
      <c r="GS306" s="12"/>
      <c r="GT306" s="12"/>
      <c r="GU306" s="12"/>
      <c r="GV306" s="12"/>
      <c r="GW306" s="12"/>
      <c r="GX306" s="12"/>
      <c r="GY306" s="12"/>
      <c r="GZ306" s="12"/>
      <c r="HA306" s="12"/>
      <c r="HB306" s="12"/>
      <c r="HC306" s="12"/>
      <c r="HD306" s="12"/>
      <c r="HE306" s="12"/>
      <c r="HF306" s="12"/>
      <c r="HG306" s="12"/>
      <c r="HH306" s="12"/>
      <c r="HI306" s="12"/>
      <c r="HJ306" s="12"/>
      <c r="HK306" s="12"/>
      <c r="HL306" s="12"/>
      <c r="HM306" s="12"/>
      <c r="HN306" s="12"/>
      <c r="HO306" s="12"/>
      <c r="HP306" s="12"/>
      <c r="HQ306" s="12"/>
      <c r="HR306" s="12"/>
      <c r="HS306" s="12"/>
      <c r="HT306" s="12"/>
      <c r="HU306" s="12"/>
      <c r="HV306" s="12"/>
      <c r="HW306" s="12"/>
      <c r="HX306" s="12"/>
      <c r="HY306" s="12"/>
      <c r="HZ306" s="12"/>
      <c r="IA306" s="12"/>
      <c r="IB306" s="12"/>
      <c r="IC306" s="12"/>
      <c r="ID306" s="12"/>
      <c r="IE306" s="12"/>
      <c r="IF306" s="12"/>
      <c r="IG306" s="12"/>
      <c r="IH306" s="12"/>
      <c r="II306" s="12"/>
      <c r="IJ306" s="12"/>
      <c r="IK306" s="12"/>
      <c r="IL306" s="12"/>
      <c r="IM306" s="12"/>
      <c r="IN306" s="12"/>
      <c r="IO306" s="12"/>
      <c r="IP306" s="12"/>
      <c r="IQ306" s="12"/>
      <c r="IR306" s="12"/>
      <c r="IS306" s="12"/>
      <c r="IT306" s="12"/>
      <c r="IU306" s="12"/>
      <c r="IV306" s="12"/>
      <c r="IW306" s="12"/>
      <c r="IX306" s="12"/>
      <c r="IY306" s="12"/>
      <c r="IZ306" s="12"/>
      <c r="JA306" s="12"/>
      <c r="JB306" s="12"/>
      <c r="JC306" s="12"/>
      <c r="JD306" s="12"/>
      <c r="JE306" s="12"/>
      <c r="JF306" s="12"/>
      <c r="JG306" s="12"/>
      <c r="JH306" s="12"/>
      <c r="JI306" s="12"/>
      <c r="JJ306" s="12"/>
      <c r="JK306" s="12"/>
      <c r="JL306" s="12"/>
      <c r="JM306" s="12"/>
      <c r="JN306" s="12"/>
      <c r="JO306" s="12"/>
      <c r="JP306" s="12"/>
      <c r="JQ306" s="12"/>
      <c r="JR306" s="12"/>
      <c r="JS306" s="12"/>
      <c r="JT306" s="12"/>
      <c r="JU306" s="12"/>
      <c r="JV306" s="12"/>
      <c r="JW306" s="12"/>
      <c r="JX306" s="12"/>
    </row>
    <row r="307" spans="1:284" s="23" customFormat="1" ht="18.75" thickBot="1">
      <c r="A307" s="14" t="str">
        <f t="shared" si="329"/>
        <v/>
      </c>
      <c r="B307" s="15"/>
      <c r="C307" s="16"/>
      <c r="D307" s="17"/>
      <c r="E307" s="22"/>
      <c r="F307" s="19"/>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c r="DD307" s="18"/>
      <c r="DE307" s="18"/>
      <c r="DF307" s="18"/>
      <c r="DG307" s="18"/>
      <c r="DH307" s="18"/>
      <c r="DI307" s="18"/>
      <c r="DJ307" s="18"/>
      <c r="DK307" s="18"/>
      <c r="DL307" s="18"/>
      <c r="DM307" s="18"/>
      <c r="DN307" s="18"/>
      <c r="DO307" s="18"/>
      <c r="DP307" s="18"/>
      <c r="DQ307" s="18"/>
      <c r="DR307" s="18"/>
      <c r="DS307" s="18"/>
      <c r="DT307" s="18"/>
      <c r="DU307" s="18"/>
      <c r="DV307" s="18"/>
      <c r="DW307" s="18"/>
      <c r="DX307" s="18"/>
      <c r="DY307" s="18"/>
      <c r="DZ307" s="18"/>
      <c r="EA307" s="18"/>
      <c r="EB307" s="18"/>
      <c r="EC307" s="18"/>
      <c r="ED307" s="18"/>
      <c r="EE307" s="18"/>
      <c r="EF307" s="18"/>
      <c r="EG307" s="18"/>
      <c r="EH307" s="18"/>
      <c r="EI307" s="18"/>
      <c r="EJ307" s="18"/>
      <c r="EK307" s="18"/>
      <c r="EL307" s="18"/>
      <c r="EM307" s="18"/>
      <c r="EN307" s="18"/>
      <c r="EO307" s="18"/>
      <c r="EP307" s="18"/>
      <c r="EQ307" s="18"/>
      <c r="ER307" s="18"/>
      <c r="ES307" s="18"/>
      <c r="ET307" s="18"/>
      <c r="EU307" s="18"/>
      <c r="EV307" s="18"/>
      <c r="EW307" s="18"/>
      <c r="EX307" s="18"/>
      <c r="EY307" s="18"/>
      <c r="EZ307" s="18"/>
      <c r="FA307" s="18"/>
      <c r="FB307" s="18"/>
      <c r="FC307" s="18"/>
      <c r="FD307" s="18"/>
      <c r="FE307" s="18"/>
      <c r="FF307" s="18"/>
      <c r="FG307" s="18"/>
      <c r="FH307" s="18"/>
      <c r="FI307" s="18"/>
      <c r="FJ307" s="18"/>
      <c r="FK307" s="18"/>
      <c r="FL307" s="18"/>
      <c r="FM307" s="18"/>
      <c r="FN307" s="18"/>
      <c r="FO307" s="18"/>
      <c r="FP307" s="18"/>
      <c r="FQ307" s="18"/>
      <c r="FR307" s="18"/>
      <c r="FS307" s="18"/>
      <c r="FT307" s="18"/>
      <c r="FU307" s="18"/>
      <c r="FV307" s="18"/>
      <c r="FW307" s="18"/>
      <c r="FX307" s="18"/>
      <c r="FY307" s="18"/>
      <c r="FZ307" s="18"/>
      <c r="GA307" s="18"/>
      <c r="GB307" s="18"/>
      <c r="GC307" s="18"/>
      <c r="GD307" s="18"/>
      <c r="GE307" s="18"/>
      <c r="GF307" s="18"/>
      <c r="GG307" s="18"/>
      <c r="GH307" s="18"/>
      <c r="GI307" s="18"/>
      <c r="GJ307" s="18"/>
      <c r="GK307" s="18"/>
      <c r="GL307" s="18"/>
      <c r="GM307" s="18"/>
      <c r="GN307" s="18"/>
      <c r="GO307" s="18"/>
      <c r="GP307" s="18"/>
      <c r="GQ307" s="18"/>
      <c r="GR307" s="18"/>
      <c r="GS307" s="18"/>
      <c r="GT307" s="18"/>
      <c r="GU307" s="18"/>
      <c r="GV307" s="18"/>
      <c r="GW307" s="18"/>
      <c r="GX307" s="18"/>
      <c r="GY307" s="18"/>
      <c r="GZ307" s="18"/>
      <c r="HA307" s="18"/>
      <c r="HB307" s="18"/>
      <c r="HC307" s="18"/>
      <c r="HD307" s="18"/>
      <c r="HE307" s="18"/>
      <c r="HF307" s="18"/>
      <c r="HG307" s="18"/>
      <c r="HH307" s="18"/>
      <c r="HI307" s="18"/>
      <c r="HJ307" s="18"/>
      <c r="HK307" s="18"/>
      <c r="HL307" s="18"/>
      <c r="HM307" s="18"/>
      <c r="HN307" s="18"/>
      <c r="HO307" s="18"/>
      <c r="HP307" s="18"/>
      <c r="HQ307" s="18"/>
      <c r="HR307" s="18"/>
      <c r="HS307" s="18"/>
      <c r="HT307" s="18"/>
      <c r="HU307" s="18"/>
      <c r="HV307" s="18"/>
      <c r="HW307" s="18"/>
      <c r="HX307" s="18"/>
      <c r="HY307" s="18"/>
      <c r="HZ307" s="18"/>
      <c r="IA307" s="18"/>
      <c r="IB307" s="18"/>
      <c r="IC307" s="18"/>
      <c r="ID307" s="18"/>
      <c r="IE307" s="18"/>
      <c r="IF307" s="18"/>
      <c r="IG307" s="18"/>
      <c r="IH307" s="18"/>
      <c r="II307" s="18"/>
      <c r="IJ307" s="18"/>
      <c r="IK307" s="18"/>
      <c r="IL307" s="18"/>
      <c r="IM307" s="18"/>
      <c r="IN307" s="18"/>
      <c r="IO307" s="18"/>
      <c r="IP307" s="18"/>
      <c r="IQ307" s="18"/>
      <c r="IR307" s="18"/>
      <c r="IS307" s="18"/>
      <c r="IT307" s="18"/>
      <c r="IU307" s="18"/>
      <c r="IV307" s="18"/>
      <c r="IW307" s="18"/>
      <c r="IX307" s="18"/>
      <c r="IY307" s="18"/>
      <c r="IZ307" s="18"/>
      <c r="JA307" s="18"/>
      <c r="JB307" s="18"/>
      <c r="JC307" s="18"/>
      <c r="JD307" s="18"/>
      <c r="JE307" s="18"/>
      <c r="JF307" s="18"/>
      <c r="JG307" s="18"/>
      <c r="JH307" s="18"/>
      <c r="JI307" s="18"/>
      <c r="JJ307" s="18"/>
      <c r="JK307" s="18"/>
      <c r="JL307" s="18"/>
      <c r="JM307" s="18"/>
      <c r="JN307" s="18"/>
      <c r="JO307" s="18"/>
      <c r="JP307" s="18"/>
      <c r="JQ307" s="18"/>
      <c r="JR307" s="18"/>
      <c r="JS307" s="18"/>
      <c r="JT307" s="18"/>
      <c r="JU307" s="18"/>
      <c r="JV307" s="18"/>
      <c r="JW307" s="18"/>
      <c r="JX307" s="18"/>
    </row>
    <row r="308" spans="1:284" s="23" customFormat="1">
      <c r="A308" s="7" t="str">
        <f t="shared" si="329"/>
        <v/>
      </c>
      <c r="B308" s="8"/>
      <c r="C308" s="20"/>
      <c r="D308" s="10"/>
      <c r="E308" s="21"/>
      <c r="F308" s="11"/>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c r="CR308" s="12"/>
      <c r="CS308" s="12"/>
      <c r="CT308" s="12"/>
      <c r="CU308" s="12"/>
      <c r="CV308" s="12"/>
      <c r="CW308" s="12"/>
      <c r="CX308" s="12"/>
      <c r="CY308" s="12"/>
      <c r="CZ308" s="12"/>
      <c r="DA308" s="12"/>
      <c r="DB308" s="12"/>
      <c r="DC308" s="12"/>
      <c r="DD308" s="12"/>
      <c r="DE308" s="12"/>
      <c r="DF308" s="12"/>
      <c r="DG308" s="12"/>
      <c r="DH308" s="12"/>
      <c r="DI308" s="12"/>
      <c r="DJ308" s="12"/>
      <c r="DK308" s="12"/>
      <c r="DL308" s="12"/>
      <c r="DM308" s="12"/>
      <c r="DN308" s="12"/>
      <c r="DO308" s="12"/>
      <c r="DP308" s="12"/>
      <c r="DQ308" s="12"/>
      <c r="DR308" s="12"/>
      <c r="DS308" s="12"/>
      <c r="DT308" s="12"/>
      <c r="DU308" s="12"/>
      <c r="DV308" s="12"/>
      <c r="DW308" s="12"/>
      <c r="DX308" s="12"/>
      <c r="DY308" s="12"/>
      <c r="DZ308" s="12"/>
      <c r="EA308" s="12"/>
      <c r="EB308" s="12"/>
      <c r="EC308" s="12"/>
      <c r="ED308" s="12"/>
      <c r="EE308" s="12"/>
      <c r="EF308" s="12"/>
      <c r="EG308" s="12"/>
      <c r="EH308" s="12"/>
      <c r="EI308" s="12"/>
      <c r="EJ308" s="12"/>
      <c r="EK308" s="12"/>
      <c r="EL308" s="12"/>
      <c r="EM308" s="12"/>
      <c r="EN308" s="12"/>
      <c r="EO308" s="12"/>
      <c r="EP308" s="12"/>
      <c r="EQ308" s="12"/>
      <c r="ER308" s="12"/>
      <c r="ES308" s="12"/>
      <c r="ET308" s="12"/>
      <c r="EU308" s="12"/>
      <c r="EV308" s="12"/>
      <c r="EW308" s="12"/>
      <c r="EX308" s="12"/>
      <c r="EY308" s="12"/>
      <c r="EZ308" s="12"/>
      <c r="FA308" s="12"/>
      <c r="FB308" s="12"/>
      <c r="FC308" s="12"/>
      <c r="FD308" s="12"/>
      <c r="FE308" s="12"/>
      <c r="FF308" s="12"/>
      <c r="FG308" s="12"/>
      <c r="FH308" s="12"/>
      <c r="FI308" s="12"/>
      <c r="FJ308" s="12"/>
      <c r="FK308" s="12"/>
      <c r="FL308" s="12"/>
      <c r="FM308" s="12"/>
      <c r="FN308" s="12"/>
      <c r="FO308" s="12"/>
      <c r="FP308" s="12"/>
      <c r="FQ308" s="12"/>
      <c r="FR308" s="12"/>
      <c r="FS308" s="12"/>
      <c r="FT308" s="12"/>
      <c r="FU308" s="12"/>
      <c r="FV308" s="12"/>
      <c r="FW308" s="12"/>
      <c r="FX308" s="12"/>
      <c r="FY308" s="12"/>
      <c r="FZ308" s="12"/>
      <c r="GA308" s="12"/>
      <c r="GB308" s="12"/>
      <c r="GC308" s="12"/>
      <c r="GD308" s="12"/>
      <c r="GE308" s="12"/>
      <c r="GF308" s="12"/>
      <c r="GG308" s="12"/>
      <c r="GH308" s="12"/>
      <c r="GI308" s="12"/>
      <c r="GJ308" s="12"/>
      <c r="GK308" s="12"/>
      <c r="GL308" s="12"/>
      <c r="GM308" s="12"/>
      <c r="GN308" s="12"/>
      <c r="GO308" s="12"/>
      <c r="GP308" s="12"/>
      <c r="GQ308" s="12"/>
      <c r="GR308" s="12"/>
      <c r="GS308" s="12"/>
      <c r="GT308" s="12"/>
      <c r="GU308" s="12"/>
      <c r="GV308" s="12"/>
      <c r="GW308" s="12"/>
      <c r="GX308" s="12"/>
      <c r="GY308" s="12"/>
      <c r="GZ308" s="12"/>
      <c r="HA308" s="12"/>
      <c r="HB308" s="12"/>
      <c r="HC308" s="12"/>
      <c r="HD308" s="12"/>
      <c r="HE308" s="12"/>
      <c r="HF308" s="12"/>
      <c r="HG308" s="12"/>
      <c r="HH308" s="12"/>
      <c r="HI308" s="12"/>
      <c r="HJ308" s="12"/>
      <c r="HK308" s="12"/>
      <c r="HL308" s="12"/>
      <c r="HM308" s="12"/>
      <c r="HN308" s="12"/>
      <c r="HO308" s="12"/>
      <c r="HP308" s="12"/>
      <c r="HQ308" s="12"/>
      <c r="HR308" s="12"/>
      <c r="HS308" s="12"/>
      <c r="HT308" s="12"/>
      <c r="HU308" s="12"/>
      <c r="HV308" s="12"/>
      <c r="HW308" s="12"/>
      <c r="HX308" s="12"/>
      <c r="HY308" s="12"/>
      <c r="HZ308" s="12"/>
      <c r="IA308" s="12"/>
      <c r="IB308" s="12"/>
      <c r="IC308" s="12"/>
      <c r="ID308" s="12"/>
      <c r="IE308" s="12"/>
      <c r="IF308" s="12"/>
      <c r="IG308" s="12"/>
      <c r="IH308" s="12"/>
      <c r="II308" s="12"/>
      <c r="IJ308" s="12"/>
      <c r="IK308" s="12"/>
      <c r="IL308" s="12"/>
      <c r="IM308" s="12"/>
      <c r="IN308" s="12"/>
      <c r="IO308" s="12"/>
      <c r="IP308" s="12"/>
      <c r="IQ308" s="12"/>
      <c r="IR308" s="12"/>
      <c r="IS308" s="12"/>
      <c r="IT308" s="12"/>
      <c r="IU308" s="12"/>
      <c r="IV308" s="12"/>
      <c r="IW308" s="12"/>
      <c r="IX308" s="12"/>
      <c r="IY308" s="12"/>
      <c r="IZ308" s="12"/>
      <c r="JA308" s="12"/>
      <c r="JB308" s="12"/>
      <c r="JC308" s="12"/>
      <c r="JD308" s="12"/>
      <c r="JE308" s="12"/>
      <c r="JF308" s="12"/>
      <c r="JG308" s="12"/>
      <c r="JH308" s="12"/>
      <c r="JI308" s="12"/>
      <c r="JJ308" s="12"/>
      <c r="JK308" s="12"/>
      <c r="JL308" s="12"/>
      <c r="JM308" s="12"/>
      <c r="JN308" s="12"/>
      <c r="JO308" s="12"/>
      <c r="JP308" s="12"/>
      <c r="JQ308" s="12"/>
      <c r="JR308" s="12"/>
      <c r="JS308" s="12"/>
      <c r="JT308" s="12"/>
      <c r="JU308" s="12"/>
      <c r="JV308" s="12"/>
      <c r="JW308" s="12"/>
      <c r="JX308" s="12"/>
    </row>
    <row r="309" spans="1:284" s="23" customFormat="1" ht="18.75" thickBot="1">
      <c r="A309" s="14" t="str">
        <f t="shared" si="329"/>
        <v/>
      </c>
      <c r="B309" s="15"/>
      <c r="C309" s="16"/>
      <c r="D309" s="17"/>
      <c r="E309" s="22"/>
      <c r="F309" s="19"/>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c r="DD309" s="18"/>
      <c r="DE309" s="18"/>
      <c r="DF309" s="18"/>
      <c r="DG309" s="18"/>
      <c r="DH309" s="18"/>
      <c r="DI309" s="18"/>
      <c r="DJ309" s="18"/>
      <c r="DK309" s="18"/>
      <c r="DL309" s="18"/>
      <c r="DM309" s="18"/>
      <c r="DN309" s="18"/>
      <c r="DO309" s="18"/>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18"/>
      <c r="GV309" s="18"/>
      <c r="GW309" s="18"/>
      <c r="GX309" s="18"/>
      <c r="GY309" s="18"/>
      <c r="GZ309" s="18"/>
      <c r="HA309" s="18"/>
      <c r="HB309" s="18"/>
      <c r="HC309" s="18"/>
      <c r="HD309" s="18"/>
      <c r="HE309" s="18"/>
      <c r="HF309" s="18"/>
      <c r="HG309" s="18"/>
      <c r="HH309" s="18"/>
      <c r="HI309" s="18"/>
      <c r="HJ309" s="18"/>
      <c r="HK309" s="18"/>
      <c r="HL309" s="18"/>
      <c r="HM309" s="18"/>
      <c r="HN309" s="18"/>
      <c r="HO309" s="18"/>
      <c r="HP309" s="18"/>
      <c r="HQ309" s="18"/>
      <c r="HR309" s="18"/>
      <c r="HS309" s="18"/>
      <c r="HT309" s="18"/>
      <c r="HU309" s="18"/>
      <c r="HV309" s="18"/>
      <c r="HW309" s="18"/>
      <c r="HX309" s="18"/>
      <c r="HY309" s="18"/>
      <c r="HZ309" s="18"/>
      <c r="IA309" s="18"/>
      <c r="IB309" s="18"/>
      <c r="IC309" s="18"/>
      <c r="ID309" s="18"/>
      <c r="IE309" s="18"/>
      <c r="IF309" s="18"/>
      <c r="IG309" s="18"/>
      <c r="IH309" s="18"/>
      <c r="II309" s="18"/>
      <c r="IJ309" s="18"/>
      <c r="IK309" s="18"/>
      <c r="IL309" s="18"/>
      <c r="IM309" s="18"/>
      <c r="IN309" s="18"/>
      <c r="IO309" s="18"/>
      <c r="IP309" s="18"/>
      <c r="IQ309" s="18"/>
      <c r="IR309" s="18"/>
      <c r="IS309" s="18"/>
      <c r="IT309" s="18"/>
      <c r="IU309" s="18"/>
      <c r="IV309" s="18"/>
      <c r="IW309" s="18"/>
      <c r="IX309" s="18"/>
      <c r="IY309" s="18"/>
      <c r="IZ309" s="18"/>
      <c r="JA309" s="18"/>
      <c r="JB309" s="18"/>
      <c r="JC309" s="18"/>
      <c r="JD309" s="18"/>
      <c r="JE309" s="18"/>
      <c r="JF309" s="18"/>
      <c r="JG309" s="18"/>
      <c r="JH309" s="18"/>
      <c r="JI309" s="18"/>
      <c r="JJ309" s="18"/>
      <c r="JK309" s="18"/>
      <c r="JL309" s="18"/>
      <c r="JM309" s="18"/>
      <c r="JN309" s="18"/>
      <c r="JO309" s="18"/>
      <c r="JP309" s="18"/>
      <c r="JQ309" s="18"/>
      <c r="JR309" s="18"/>
      <c r="JS309" s="18"/>
      <c r="JT309" s="18"/>
      <c r="JU309" s="18"/>
      <c r="JV309" s="18"/>
      <c r="JW309" s="18"/>
      <c r="JX309" s="18"/>
    </row>
    <row r="310" spans="1:284" s="23" customFormat="1">
      <c r="A310" s="7" t="str">
        <f t="shared" si="329"/>
        <v/>
      </c>
      <c r="B310" s="8"/>
      <c r="C310" s="20"/>
      <c r="D310" s="10"/>
      <c r="E310" s="21"/>
      <c r="F310" s="11"/>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c r="CO310" s="12"/>
      <c r="CP310" s="12"/>
      <c r="CQ310" s="12"/>
      <c r="CR310" s="12"/>
      <c r="CS310" s="12"/>
      <c r="CT310" s="12"/>
      <c r="CU310" s="12"/>
      <c r="CV310" s="12"/>
      <c r="CW310" s="12"/>
      <c r="CX310" s="12"/>
      <c r="CY310" s="12"/>
      <c r="CZ310" s="12"/>
      <c r="DA310" s="12"/>
      <c r="DB310" s="12"/>
      <c r="DC310" s="12"/>
      <c r="DD310" s="12"/>
      <c r="DE310" s="12"/>
      <c r="DF310" s="12"/>
      <c r="DG310" s="12"/>
      <c r="DH310" s="12"/>
      <c r="DI310" s="12"/>
      <c r="DJ310" s="12"/>
      <c r="DK310" s="12"/>
      <c r="DL310" s="12"/>
      <c r="DM310" s="12"/>
      <c r="DN310" s="12"/>
      <c r="DO310" s="12"/>
      <c r="DP310" s="12"/>
      <c r="DQ310" s="12"/>
      <c r="DR310" s="12"/>
      <c r="DS310" s="12"/>
      <c r="DT310" s="12"/>
      <c r="DU310" s="12"/>
      <c r="DV310" s="12"/>
      <c r="DW310" s="12"/>
      <c r="DX310" s="12"/>
      <c r="DY310" s="12"/>
      <c r="DZ310" s="12"/>
      <c r="EA310" s="12"/>
      <c r="EB310" s="12"/>
      <c r="EC310" s="12"/>
      <c r="ED310" s="12"/>
      <c r="EE310" s="12"/>
      <c r="EF310" s="12"/>
      <c r="EG310" s="12"/>
      <c r="EH310" s="12"/>
      <c r="EI310" s="12"/>
      <c r="EJ310" s="12"/>
      <c r="EK310" s="12"/>
      <c r="EL310" s="12"/>
      <c r="EM310" s="12"/>
      <c r="EN310" s="12"/>
      <c r="EO310" s="12"/>
      <c r="EP310" s="12"/>
      <c r="EQ310" s="12"/>
      <c r="ER310" s="12"/>
      <c r="ES310" s="12"/>
      <c r="ET310" s="12"/>
      <c r="EU310" s="12"/>
      <c r="EV310" s="12"/>
      <c r="EW310" s="12"/>
      <c r="EX310" s="12"/>
      <c r="EY310" s="12"/>
      <c r="EZ310" s="12"/>
      <c r="FA310" s="12"/>
      <c r="FB310" s="12"/>
      <c r="FC310" s="12"/>
      <c r="FD310" s="12"/>
      <c r="FE310" s="12"/>
      <c r="FF310" s="12"/>
      <c r="FG310" s="12"/>
      <c r="FH310" s="12"/>
      <c r="FI310" s="12"/>
      <c r="FJ310" s="12"/>
      <c r="FK310" s="12"/>
      <c r="FL310" s="12"/>
      <c r="FM310" s="12"/>
      <c r="FN310" s="12"/>
      <c r="FO310" s="12"/>
      <c r="FP310" s="12"/>
      <c r="FQ310" s="12"/>
      <c r="FR310" s="12"/>
      <c r="FS310" s="12"/>
      <c r="FT310" s="12"/>
      <c r="FU310" s="12"/>
      <c r="FV310" s="12"/>
      <c r="FW310" s="12"/>
      <c r="FX310" s="12"/>
      <c r="FY310" s="12"/>
      <c r="FZ310" s="12"/>
      <c r="GA310" s="12"/>
      <c r="GB310" s="12"/>
      <c r="GC310" s="12"/>
      <c r="GD310" s="12"/>
      <c r="GE310" s="12"/>
      <c r="GF310" s="12"/>
      <c r="GG310" s="12"/>
      <c r="GH310" s="12"/>
      <c r="GI310" s="12"/>
      <c r="GJ310" s="12"/>
      <c r="GK310" s="12"/>
      <c r="GL310" s="12"/>
      <c r="GM310" s="12"/>
      <c r="GN310" s="12"/>
      <c r="GO310" s="12"/>
      <c r="GP310" s="12"/>
      <c r="GQ310" s="12"/>
      <c r="GR310" s="12"/>
      <c r="GS310" s="12"/>
      <c r="GT310" s="12"/>
      <c r="GU310" s="12"/>
      <c r="GV310" s="12"/>
      <c r="GW310" s="12"/>
      <c r="GX310" s="12"/>
      <c r="GY310" s="12"/>
      <c r="GZ310" s="12"/>
      <c r="HA310" s="12"/>
      <c r="HB310" s="12"/>
      <c r="HC310" s="12"/>
      <c r="HD310" s="12"/>
      <c r="HE310" s="12"/>
      <c r="HF310" s="12"/>
      <c r="HG310" s="12"/>
      <c r="HH310" s="12"/>
      <c r="HI310" s="12"/>
      <c r="HJ310" s="12"/>
      <c r="HK310" s="12"/>
      <c r="HL310" s="12"/>
      <c r="HM310" s="12"/>
      <c r="HN310" s="12"/>
      <c r="HO310" s="12"/>
      <c r="HP310" s="12"/>
      <c r="HQ310" s="12"/>
      <c r="HR310" s="12"/>
      <c r="HS310" s="12"/>
      <c r="HT310" s="12"/>
      <c r="HU310" s="12"/>
      <c r="HV310" s="12"/>
      <c r="HW310" s="12"/>
      <c r="HX310" s="12"/>
      <c r="HY310" s="12"/>
      <c r="HZ310" s="12"/>
      <c r="IA310" s="12"/>
      <c r="IB310" s="12"/>
      <c r="IC310" s="12"/>
      <c r="ID310" s="12"/>
      <c r="IE310" s="12"/>
      <c r="IF310" s="12"/>
      <c r="IG310" s="12"/>
      <c r="IH310" s="12"/>
      <c r="II310" s="12"/>
      <c r="IJ310" s="12"/>
      <c r="IK310" s="12"/>
      <c r="IL310" s="12"/>
      <c r="IM310" s="12"/>
      <c r="IN310" s="12"/>
      <c r="IO310" s="12"/>
      <c r="IP310" s="12"/>
      <c r="IQ310" s="12"/>
      <c r="IR310" s="12"/>
      <c r="IS310" s="12"/>
      <c r="IT310" s="12"/>
      <c r="IU310" s="12"/>
      <c r="IV310" s="12"/>
      <c r="IW310" s="12"/>
      <c r="IX310" s="12"/>
      <c r="IY310" s="12"/>
      <c r="IZ310" s="12"/>
      <c r="JA310" s="12"/>
      <c r="JB310" s="12"/>
      <c r="JC310" s="12"/>
      <c r="JD310" s="12"/>
      <c r="JE310" s="12"/>
      <c r="JF310" s="12"/>
      <c r="JG310" s="12"/>
      <c r="JH310" s="12"/>
      <c r="JI310" s="12"/>
      <c r="JJ310" s="12"/>
      <c r="JK310" s="12"/>
      <c r="JL310" s="12"/>
      <c r="JM310" s="12"/>
      <c r="JN310" s="12"/>
      <c r="JO310" s="12"/>
      <c r="JP310" s="12"/>
      <c r="JQ310" s="12"/>
      <c r="JR310" s="12"/>
      <c r="JS310" s="12"/>
      <c r="JT310" s="12"/>
      <c r="JU310" s="12"/>
      <c r="JV310" s="12"/>
      <c r="JW310" s="12"/>
      <c r="JX310" s="12"/>
    </row>
    <row r="311" spans="1:284" s="23" customFormat="1" ht="18.75" thickBot="1">
      <c r="A311" s="14" t="str">
        <f t="shared" si="329"/>
        <v/>
      </c>
      <c r="B311" s="15"/>
      <c r="C311" s="16"/>
      <c r="D311" s="17"/>
      <c r="E311" s="22"/>
      <c r="F311" s="19"/>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c r="DD311" s="18"/>
      <c r="DE311" s="18"/>
      <c r="DF311" s="18"/>
      <c r="DG311" s="18"/>
      <c r="DH311" s="18"/>
      <c r="DI311" s="18"/>
      <c r="DJ311" s="18"/>
      <c r="DK311" s="18"/>
      <c r="DL311" s="18"/>
      <c r="DM311" s="18"/>
      <c r="DN311" s="18"/>
      <c r="DO311" s="18"/>
      <c r="DP311" s="18"/>
      <c r="DQ311" s="18"/>
      <c r="DR311" s="18"/>
      <c r="DS311" s="18"/>
      <c r="DT311" s="18"/>
      <c r="DU311" s="18"/>
      <c r="DV311" s="18"/>
      <c r="DW311" s="18"/>
      <c r="DX311" s="18"/>
      <c r="DY311" s="18"/>
      <c r="DZ311" s="18"/>
      <c r="EA311" s="18"/>
      <c r="EB311" s="18"/>
      <c r="EC311" s="18"/>
      <c r="ED311" s="18"/>
      <c r="EE311" s="18"/>
      <c r="EF311" s="18"/>
      <c r="EG311" s="18"/>
      <c r="EH311" s="18"/>
      <c r="EI311" s="18"/>
      <c r="EJ311" s="18"/>
      <c r="EK311" s="18"/>
      <c r="EL311" s="18"/>
      <c r="EM311" s="18"/>
      <c r="EN311" s="18"/>
      <c r="EO311" s="18"/>
      <c r="EP311" s="18"/>
      <c r="EQ311" s="18"/>
      <c r="ER311" s="18"/>
      <c r="ES311" s="18"/>
      <c r="ET311" s="18"/>
      <c r="EU311" s="18"/>
      <c r="EV311" s="18"/>
      <c r="EW311" s="18"/>
      <c r="EX311" s="18"/>
      <c r="EY311" s="18"/>
      <c r="EZ311" s="18"/>
      <c r="FA311" s="18"/>
      <c r="FB311" s="18"/>
      <c r="FC311" s="18"/>
      <c r="FD311" s="18"/>
      <c r="FE311" s="18"/>
      <c r="FF311" s="18"/>
      <c r="FG311" s="18"/>
      <c r="FH311" s="18"/>
      <c r="FI311" s="18"/>
      <c r="FJ311" s="18"/>
      <c r="FK311" s="18"/>
      <c r="FL311" s="18"/>
      <c r="FM311" s="18"/>
      <c r="FN311" s="18"/>
      <c r="FO311" s="18"/>
      <c r="FP311" s="18"/>
      <c r="FQ311" s="18"/>
      <c r="FR311" s="18"/>
      <c r="FS311" s="18"/>
      <c r="FT311" s="18"/>
      <c r="FU311" s="18"/>
      <c r="FV311" s="18"/>
      <c r="FW311" s="18"/>
      <c r="FX311" s="18"/>
      <c r="FY311" s="18"/>
      <c r="FZ311" s="18"/>
      <c r="GA311" s="18"/>
      <c r="GB311" s="18"/>
      <c r="GC311" s="18"/>
      <c r="GD311" s="18"/>
      <c r="GE311" s="18"/>
      <c r="GF311" s="18"/>
      <c r="GG311" s="18"/>
      <c r="GH311" s="18"/>
      <c r="GI311" s="18"/>
      <c r="GJ311" s="18"/>
      <c r="GK311" s="18"/>
      <c r="GL311" s="18"/>
      <c r="GM311" s="18"/>
      <c r="GN311" s="18"/>
      <c r="GO311" s="18"/>
      <c r="GP311" s="18"/>
      <c r="GQ311" s="18"/>
      <c r="GR311" s="18"/>
      <c r="GS311" s="18"/>
      <c r="GT311" s="18"/>
      <c r="GU311" s="18"/>
      <c r="GV311" s="18"/>
      <c r="GW311" s="18"/>
      <c r="GX311" s="18"/>
      <c r="GY311" s="18"/>
      <c r="GZ311" s="18"/>
      <c r="HA311" s="18"/>
      <c r="HB311" s="18"/>
      <c r="HC311" s="18"/>
      <c r="HD311" s="18"/>
      <c r="HE311" s="18"/>
      <c r="HF311" s="18"/>
      <c r="HG311" s="18"/>
      <c r="HH311" s="18"/>
      <c r="HI311" s="18"/>
      <c r="HJ311" s="18"/>
      <c r="HK311" s="18"/>
      <c r="HL311" s="18"/>
      <c r="HM311" s="18"/>
      <c r="HN311" s="18"/>
      <c r="HO311" s="18"/>
      <c r="HP311" s="18"/>
      <c r="HQ311" s="18"/>
      <c r="HR311" s="18"/>
      <c r="HS311" s="18"/>
      <c r="HT311" s="18"/>
      <c r="HU311" s="18"/>
      <c r="HV311" s="18"/>
      <c r="HW311" s="18"/>
      <c r="HX311" s="18"/>
      <c r="HY311" s="18"/>
      <c r="HZ311" s="18"/>
      <c r="IA311" s="18"/>
      <c r="IB311" s="18"/>
      <c r="IC311" s="18"/>
      <c r="ID311" s="18"/>
      <c r="IE311" s="18"/>
      <c r="IF311" s="18"/>
      <c r="IG311" s="18"/>
      <c r="IH311" s="18"/>
      <c r="II311" s="18"/>
      <c r="IJ311" s="18"/>
      <c r="IK311" s="18"/>
      <c r="IL311" s="18"/>
      <c r="IM311" s="18"/>
      <c r="IN311" s="18"/>
      <c r="IO311" s="18"/>
      <c r="IP311" s="18"/>
      <c r="IQ311" s="18"/>
      <c r="IR311" s="18"/>
      <c r="IS311" s="18"/>
      <c r="IT311" s="18"/>
      <c r="IU311" s="18"/>
      <c r="IV311" s="18"/>
      <c r="IW311" s="18"/>
      <c r="IX311" s="18"/>
      <c r="IY311" s="18"/>
      <c r="IZ311" s="18"/>
      <c r="JA311" s="18"/>
      <c r="JB311" s="18"/>
      <c r="JC311" s="18"/>
      <c r="JD311" s="18"/>
      <c r="JE311" s="18"/>
      <c r="JF311" s="18"/>
      <c r="JG311" s="18"/>
      <c r="JH311" s="18"/>
      <c r="JI311" s="18"/>
      <c r="JJ311" s="18"/>
      <c r="JK311" s="18"/>
      <c r="JL311" s="18"/>
      <c r="JM311" s="18"/>
      <c r="JN311" s="18"/>
      <c r="JO311" s="18"/>
      <c r="JP311" s="18"/>
      <c r="JQ311" s="18"/>
      <c r="JR311" s="18"/>
      <c r="JS311" s="18"/>
      <c r="JT311" s="18"/>
      <c r="JU311" s="18"/>
      <c r="JV311" s="18"/>
      <c r="JW311" s="18"/>
      <c r="JX311" s="18"/>
    </row>
    <row r="312" spans="1:284" s="23" customFormat="1">
      <c r="A312" s="7" t="str">
        <f t="shared" si="329"/>
        <v/>
      </c>
      <c r="B312" s="8"/>
      <c r="C312" s="20"/>
      <c r="D312" s="10"/>
      <c r="E312" s="21"/>
      <c r="F312" s="11"/>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c r="CO312" s="12"/>
      <c r="CP312" s="12"/>
      <c r="CQ312" s="12"/>
      <c r="CR312" s="12"/>
      <c r="CS312" s="12"/>
      <c r="CT312" s="12"/>
      <c r="CU312" s="12"/>
      <c r="CV312" s="12"/>
      <c r="CW312" s="12"/>
      <c r="CX312" s="12"/>
      <c r="CY312" s="12"/>
      <c r="CZ312" s="12"/>
      <c r="DA312" s="12"/>
      <c r="DB312" s="12"/>
      <c r="DC312" s="12"/>
      <c r="DD312" s="12"/>
      <c r="DE312" s="12"/>
      <c r="DF312" s="12"/>
      <c r="DG312" s="12"/>
      <c r="DH312" s="12"/>
      <c r="DI312" s="12"/>
      <c r="DJ312" s="12"/>
      <c r="DK312" s="12"/>
      <c r="DL312" s="12"/>
      <c r="DM312" s="12"/>
      <c r="DN312" s="12"/>
      <c r="DO312" s="12"/>
      <c r="DP312" s="12"/>
      <c r="DQ312" s="12"/>
      <c r="DR312" s="12"/>
      <c r="DS312" s="12"/>
      <c r="DT312" s="12"/>
      <c r="DU312" s="12"/>
      <c r="DV312" s="12"/>
      <c r="DW312" s="12"/>
      <c r="DX312" s="12"/>
      <c r="DY312" s="12"/>
      <c r="DZ312" s="12"/>
      <c r="EA312" s="12"/>
      <c r="EB312" s="12"/>
      <c r="EC312" s="12"/>
      <c r="ED312" s="12"/>
      <c r="EE312" s="12"/>
      <c r="EF312" s="12"/>
      <c r="EG312" s="12"/>
      <c r="EH312" s="12"/>
      <c r="EI312" s="12"/>
      <c r="EJ312" s="12"/>
      <c r="EK312" s="12"/>
      <c r="EL312" s="12"/>
      <c r="EM312" s="12"/>
      <c r="EN312" s="12"/>
      <c r="EO312" s="12"/>
      <c r="EP312" s="12"/>
      <c r="EQ312" s="12"/>
      <c r="ER312" s="12"/>
      <c r="ES312" s="12"/>
      <c r="ET312" s="12"/>
      <c r="EU312" s="12"/>
      <c r="EV312" s="12"/>
      <c r="EW312" s="12"/>
      <c r="EX312" s="12"/>
      <c r="EY312" s="12"/>
      <c r="EZ312" s="12"/>
      <c r="FA312" s="12"/>
      <c r="FB312" s="12"/>
      <c r="FC312" s="12"/>
      <c r="FD312" s="12"/>
      <c r="FE312" s="12"/>
      <c r="FF312" s="12"/>
      <c r="FG312" s="12"/>
      <c r="FH312" s="12"/>
      <c r="FI312" s="12"/>
      <c r="FJ312" s="12"/>
      <c r="FK312" s="12"/>
      <c r="FL312" s="12"/>
      <c r="FM312" s="12"/>
      <c r="FN312" s="12"/>
      <c r="FO312" s="12"/>
      <c r="FP312" s="12"/>
      <c r="FQ312" s="12"/>
      <c r="FR312" s="12"/>
      <c r="FS312" s="12"/>
      <c r="FT312" s="12"/>
      <c r="FU312" s="12"/>
      <c r="FV312" s="12"/>
      <c r="FW312" s="12"/>
      <c r="FX312" s="12"/>
      <c r="FY312" s="12"/>
      <c r="FZ312" s="12"/>
      <c r="GA312" s="12"/>
      <c r="GB312" s="12"/>
      <c r="GC312" s="12"/>
      <c r="GD312" s="12"/>
      <c r="GE312" s="12"/>
      <c r="GF312" s="12"/>
      <c r="GG312" s="12"/>
      <c r="GH312" s="12"/>
      <c r="GI312" s="12"/>
      <c r="GJ312" s="12"/>
      <c r="GK312" s="12"/>
      <c r="GL312" s="12"/>
      <c r="GM312" s="12"/>
      <c r="GN312" s="12"/>
      <c r="GO312" s="12"/>
      <c r="GP312" s="12"/>
      <c r="GQ312" s="12"/>
      <c r="GR312" s="12"/>
      <c r="GS312" s="12"/>
      <c r="GT312" s="12"/>
      <c r="GU312" s="12"/>
      <c r="GV312" s="12"/>
      <c r="GW312" s="12"/>
      <c r="GX312" s="12"/>
      <c r="GY312" s="12"/>
      <c r="GZ312" s="12"/>
      <c r="HA312" s="12"/>
      <c r="HB312" s="12"/>
      <c r="HC312" s="12"/>
      <c r="HD312" s="12"/>
      <c r="HE312" s="12"/>
      <c r="HF312" s="12"/>
      <c r="HG312" s="12"/>
      <c r="HH312" s="12"/>
      <c r="HI312" s="12"/>
      <c r="HJ312" s="12"/>
      <c r="HK312" s="12"/>
      <c r="HL312" s="12"/>
      <c r="HM312" s="12"/>
      <c r="HN312" s="12"/>
      <c r="HO312" s="12"/>
      <c r="HP312" s="12"/>
      <c r="HQ312" s="12"/>
      <c r="HR312" s="12"/>
      <c r="HS312" s="12"/>
      <c r="HT312" s="12"/>
      <c r="HU312" s="12"/>
      <c r="HV312" s="12"/>
      <c r="HW312" s="12"/>
      <c r="HX312" s="12"/>
      <c r="HY312" s="12"/>
      <c r="HZ312" s="12"/>
      <c r="IA312" s="12"/>
      <c r="IB312" s="12"/>
      <c r="IC312" s="12"/>
      <c r="ID312" s="12"/>
      <c r="IE312" s="12"/>
      <c r="IF312" s="12"/>
      <c r="IG312" s="12"/>
      <c r="IH312" s="12"/>
      <c r="II312" s="12"/>
      <c r="IJ312" s="12"/>
      <c r="IK312" s="12"/>
      <c r="IL312" s="12"/>
      <c r="IM312" s="12"/>
      <c r="IN312" s="12"/>
      <c r="IO312" s="12"/>
      <c r="IP312" s="12"/>
      <c r="IQ312" s="12"/>
      <c r="IR312" s="12"/>
      <c r="IS312" s="12"/>
      <c r="IT312" s="12"/>
      <c r="IU312" s="12"/>
      <c r="IV312" s="12"/>
      <c r="IW312" s="12"/>
      <c r="IX312" s="12"/>
      <c r="IY312" s="12"/>
      <c r="IZ312" s="12"/>
      <c r="JA312" s="12"/>
      <c r="JB312" s="12"/>
      <c r="JC312" s="12"/>
      <c r="JD312" s="12"/>
      <c r="JE312" s="12"/>
      <c r="JF312" s="12"/>
      <c r="JG312" s="12"/>
      <c r="JH312" s="12"/>
      <c r="JI312" s="12"/>
      <c r="JJ312" s="12"/>
      <c r="JK312" s="12"/>
      <c r="JL312" s="12"/>
      <c r="JM312" s="12"/>
      <c r="JN312" s="12"/>
      <c r="JO312" s="12"/>
      <c r="JP312" s="12"/>
      <c r="JQ312" s="12"/>
      <c r="JR312" s="12"/>
      <c r="JS312" s="12"/>
      <c r="JT312" s="12"/>
      <c r="JU312" s="12"/>
      <c r="JV312" s="12"/>
      <c r="JW312" s="12"/>
      <c r="JX312" s="12"/>
    </row>
    <row r="313" spans="1:284" s="23" customFormat="1" ht="18.75" thickBot="1">
      <c r="A313" s="14" t="str">
        <f t="shared" si="329"/>
        <v/>
      </c>
      <c r="B313" s="15"/>
      <c r="C313" s="16"/>
      <c r="D313" s="17"/>
      <c r="E313" s="22"/>
      <c r="F313" s="19"/>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c r="DD313" s="18"/>
      <c r="DE313" s="18"/>
      <c r="DF313" s="18"/>
      <c r="DG313" s="18"/>
      <c r="DH313" s="18"/>
      <c r="DI313" s="18"/>
      <c r="DJ313" s="18"/>
      <c r="DK313" s="18"/>
      <c r="DL313" s="18"/>
      <c r="DM313" s="18"/>
      <c r="DN313" s="18"/>
      <c r="DO313" s="18"/>
      <c r="DP313" s="18"/>
      <c r="DQ313" s="18"/>
      <c r="DR313" s="18"/>
      <c r="DS313" s="18"/>
      <c r="DT313" s="18"/>
      <c r="DU313" s="18"/>
      <c r="DV313" s="18"/>
      <c r="DW313" s="18"/>
      <c r="DX313" s="18"/>
      <c r="DY313" s="18"/>
      <c r="DZ313" s="18"/>
      <c r="EA313" s="18"/>
      <c r="EB313" s="18"/>
      <c r="EC313" s="18"/>
      <c r="ED313" s="18"/>
      <c r="EE313" s="18"/>
      <c r="EF313" s="18"/>
      <c r="EG313" s="18"/>
      <c r="EH313" s="18"/>
      <c r="EI313" s="18"/>
      <c r="EJ313" s="18"/>
      <c r="EK313" s="18"/>
      <c r="EL313" s="18"/>
      <c r="EM313" s="18"/>
      <c r="EN313" s="18"/>
      <c r="EO313" s="18"/>
      <c r="EP313" s="18"/>
      <c r="EQ313" s="18"/>
      <c r="ER313" s="18"/>
      <c r="ES313" s="18"/>
      <c r="ET313" s="18"/>
      <c r="EU313" s="18"/>
      <c r="EV313" s="18"/>
      <c r="EW313" s="18"/>
      <c r="EX313" s="18"/>
      <c r="EY313" s="18"/>
      <c r="EZ313" s="18"/>
      <c r="FA313" s="18"/>
      <c r="FB313" s="18"/>
      <c r="FC313" s="18"/>
      <c r="FD313" s="18"/>
      <c r="FE313" s="18"/>
      <c r="FF313" s="18"/>
      <c r="FG313" s="18"/>
      <c r="FH313" s="18"/>
      <c r="FI313" s="18"/>
      <c r="FJ313" s="18"/>
      <c r="FK313" s="18"/>
      <c r="FL313" s="18"/>
      <c r="FM313" s="18"/>
      <c r="FN313" s="18"/>
      <c r="FO313" s="18"/>
      <c r="FP313" s="18"/>
      <c r="FQ313" s="18"/>
      <c r="FR313" s="18"/>
      <c r="FS313" s="18"/>
      <c r="FT313" s="18"/>
      <c r="FU313" s="18"/>
      <c r="FV313" s="18"/>
      <c r="FW313" s="18"/>
      <c r="FX313" s="18"/>
      <c r="FY313" s="18"/>
      <c r="FZ313" s="18"/>
      <c r="GA313" s="18"/>
      <c r="GB313" s="18"/>
      <c r="GC313" s="18"/>
      <c r="GD313" s="18"/>
      <c r="GE313" s="18"/>
      <c r="GF313" s="18"/>
      <c r="GG313" s="18"/>
      <c r="GH313" s="18"/>
      <c r="GI313" s="18"/>
      <c r="GJ313" s="18"/>
      <c r="GK313" s="18"/>
      <c r="GL313" s="18"/>
      <c r="GM313" s="18"/>
      <c r="GN313" s="18"/>
      <c r="GO313" s="18"/>
      <c r="GP313" s="18"/>
      <c r="GQ313" s="18"/>
      <c r="GR313" s="18"/>
      <c r="GS313" s="18"/>
      <c r="GT313" s="18"/>
      <c r="GU313" s="18"/>
      <c r="GV313" s="18"/>
      <c r="GW313" s="18"/>
      <c r="GX313" s="18"/>
      <c r="GY313" s="18"/>
      <c r="GZ313" s="18"/>
      <c r="HA313" s="18"/>
      <c r="HB313" s="18"/>
      <c r="HC313" s="18"/>
      <c r="HD313" s="18"/>
      <c r="HE313" s="18"/>
      <c r="HF313" s="18"/>
      <c r="HG313" s="18"/>
      <c r="HH313" s="18"/>
      <c r="HI313" s="18"/>
      <c r="HJ313" s="18"/>
      <c r="HK313" s="18"/>
      <c r="HL313" s="18"/>
      <c r="HM313" s="18"/>
      <c r="HN313" s="18"/>
      <c r="HO313" s="18"/>
      <c r="HP313" s="18"/>
      <c r="HQ313" s="18"/>
      <c r="HR313" s="18"/>
      <c r="HS313" s="18"/>
      <c r="HT313" s="18"/>
      <c r="HU313" s="18"/>
      <c r="HV313" s="18"/>
      <c r="HW313" s="18"/>
      <c r="HX313" s="18"/>
      <c r="HY313" s="18"/>
      <c r="HZ313" s="18"/>
      <c r="IA313" s="18"/>
      <c r="IB313" s="18"/>
      <c r="IC313" s="18"/>
      <c r="ID313" s="18"/>
      <c r="IE313" s="18"/>
      <c r="IF313" s="18"/>
      <c r="IG313" s="18"/>
      <c r="IH313" s="18"/>
      <c r="II313" s="18"/>
      <c r="IJ313" s="18"/>
      <c r="IK313" s="18"/>
      <c r="IL313" s="18"/>
      <c r="IM313" s="18"/>
      <c r="IN313" s="18"/>
      <c r="IO313" s="18"/>
      <c r="IP313" s="18"/>
      <c r="IQ313" s="18"/>
      <c r="IR313" s="18"/>
      <c r="IS313" s="18"/>
      <c r="IT313" s="18"/>
      <c r="IU313" s="18"/>
      <c r="IV313" s="18"/>
      <c r="IW313" s="18"/>
      <c r="IX313" s="18"/>
      <c r="IY313" s="18"/>
      <c r="IZ313" s="18"/>
      <c r="JA313" s="18"/>
      <c r="JB313" s="18"/>
      <c r="JC313" s="18"/>
      <c r="JD313" s="18"/>
      <c r="JE313" s="18"/>
      <c r="JF313" s="18"/>
      <c r="JG313" s="18"/>
      <c r="JH313" s="18"/>
      <c r="JI313" s="18"/>
      <c r="JJ313" s="18"/>
      <c r="JK313" s="18"/>
      <c r="JL313" s="18"/>
      <c r="JM313" s="18"/>
      <c r="JN313" s="18"/>
      <c r="JO313" s="18"/>
      <c r="JP313" s="18"/>
      <c r="JQ313" s="18"/>
      <c r="JR313" s="18"/>
      <c r="JS313" s="18"/>
      <c r="JT313" s="18"/>
      <c r="JU313" s="18"/>
      <c r="JV313" s="18"/>
      <c r="JW313" s="18"/>
      <c r="JX313" s="18"/>
    </row>
    <row r="314" spans="1:284" s="23" customFormat="1">
      <c r="A314" s="7" t="str">
        <f t="shared" si="329"/>
        <v/>
      </c>
      <c r="B314" s="8"/>
      <c r="C314" s="20"/>
      <c r="D314" s="10"/>
      <c r="E314" s="21"/>
      <c r="F314" s="11"/>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c r="CO314" s="12"/>
      <c r="CP314" s="12"/>
      <c r="CQ314" s="12"/>
      <c r="CR314" s="12"/>
      <c r="CS314" s="12"/>
      <c r="CT314" s="12"/>
      <c r="CU314" s="12"/>
      <c r="CV314" s="12"/>
      <c r="CW314" s="12"/>
      <c r="CX314" s="12"/>
      <c r="CY314" s="12"/>
      <c r="CZ314" s="12"/>
      <c r="DA314" s="12"/>
      <c r="DB314" s="12"/>
      <c r="DC314" s="12"/>
      <c r="DD314" s="12"/>
      <c r="DE314" s="12"/>
      <c r="DF314" s="12"/>
      <c r="DG314" s="12"/>
      <c r="DH314" s="12"/>
      <c r="DI314" s="12"/>
      <c r="DJ314" s="12"/>
      <c r="DK314" s="12"/>
      <c r="DL314" s="12"/>
      <c r="DM314" s="12"/>
      <c r="DN314" s="12"/>
      <c r="DO314" s="12"/>
      <c r="DP314" s="12"/>
      <c r="DQ314" s="12"/>
      <c r="DR314" s="12"/>
      <c r="DS314" s="12"/>
      <c r="DT314" s="12"/>
      <c r="DU314" s="12"/>
      <c r="DV314" s="12"/>
      <c r="DW314" s="12"/>
      <c r="DX314" s="12"/>
      <c r="DY314" s="12"/>
      <c r="DZ314" s="12"/>
      <c r="EA314" s="12"/>
      <c r="EB314" s="12"/>
      <c r="EC314" s="12"/>
      <c r="ED314" s="12"/>
      <c r="EE314" s="12"/>
      <c r="EF314" s="12"/>
      <c r="EG314" s="12"/>
      <c r="EH314" s="12"/>
      <c r="EI314" s="12"/>
      <c r="EJ314" s="12"/>
      <c r="EK314" s="12"/>
      <c r="EL314" s="12"/>
      <c r="EM314" s="12"/>
      <c r="EN314" s="12"/>
      <c r="EO314" s="12"/>
      <c r="EP314" s="12"/>
      <c r="EQ314" s="12"/>
      <c r="ER314" s="12"/>
      <c r="ES314" s="12"/>
      <c r="ET314" s="12"/>
      <c r="EU314" s="12"/>
      <c r="EV314" s="12"/>
      <c r="EW314" s="12"/>
      <c r="EX314" s="12"/>
      <c r="EY314" s="12"/>
      <c r="EZ314" s="12"/>
      <c r="FA314" s="12"/>
      <c r="FB314" s="12"/>
      <c r="FC314" s="12"/>
      <c r="FD314" s="12"/>
      <c r="FE314" s="12"/>
      <c r="FF314" s="12"/>
      <c r="FG314" s="12"/>
      <c r="FH314" s="12"/>
      <c r="FI314" s="12"/>
      <c r="FJ314" s="12"/>
      <c r="FK314" s="12"/>
      <c r="FL314" s="12"/>
      <c r="FM314" s="12"/>
      <c r="FN314" s="12"/>
      <c r="FO314" s="12"/>
      <c r="FP314" s="12"/>
      <c r="FQ314" s="12"/>
      <c r="FR314" s="12"/>
      <c r="FS314" s="12"/>
      <c r="FT314" s="12"/>
      <c r="FU314" s="12"/>
      <c r="FV314" s="12"/>
      <c r="FW314" s="12"/>
      <c r="FX314" s="12"/>
      <c r="FY314" s="12"/>
      <c r="FZ314" s="12"/>
      <c r="GA314" s="12"/>
      <c r="GB314" s="12"/>
      <c r="GC314" s="12"/>
      <c r="GD314" s="12"/>
      <c r="GE314" s="12"/>
      <c r="GF314" s="12"/>
      <c r="GG314" s="12"/>
      <c r="GH314" s="12"/>
      <c r="GI314" s="12"/>
      <c r="GJ314" s="12"/>
      <c r="GK314" s="12"/>
      <c r="GL314" s="12"/>
      <c r="GM314" s="12"/>
      <c r="GN314" s="12"/>
      <c r="GO314" s="12"/>
      <c r="GP314" s="12"/>
      <c r="GQ314" s="12"/>
      <c r="GR314" s="12"/>
      <c r="GS314" s="12"/>
      <c r="GT314" s="12"/>
      <c r="GU314" s="12"/>
      <c r="GV314" s="12"/>
      <c r="GW314" s="12"/>
      <c r="GX314" s="12"/>
      <c r="GY314" s="12"/>
      <c r="GZ314" s="12"/>
      <c r="HA314" s="12"/>
      <c r="HB314" s="12"/>
      <c r="HC314" s="12"/>
      <c r="HD314" s="12"/>
      <c r="HE314" s="12"/>
      <c r="HF314" s="12"/>
      <c r="HG314" s="12"/>
      <c r="HH314" s="12"/>
      <c r="HI314" s="12"/>
      <c r="HJ314" s="12"/>
      <c r="HK314" s="12"/>
      <c r="HL314" s="12"/>
      <c r="HM314" s="12"/>
      <c r="HN314" s="12"/>
      <c r="HO314" s="12"/>
      <c r="HP314" s="12"/>
      <c r="HQ314" s="12"/>
      <c r="HR314" s="12"/>
      <c r="HS314" s="12"/>
      <c r="HT314" s="12"/>
      <c r="HU314" s="12"/>
      <c r="HV314" s="12"/>
      <c r="HW314" s="12"/>
      <c r="HX314" s="12"/>
      <c r="HY314" s="12"/>
      <c r="HZ314" s="12"/>
      <c r="IA314" s="12"/>
      <c r="IB314" s="12"/>
      <c r="IC314" s="12"/>
      <c r="ID314" s="12"/>
      <c r="IE314" s="12"/>
      <c r="IF314" s="12"/>
      <c r="IG314" s="12"/>
      <c r="IH314" s="12"/>
      <c r="II314" s="12"/>
      <c r="IJ314" s="12"/>
      <c r="IK314" s="12"/>
      <c r="IL314" s="12"/>
      <c r="IM314" s="12"/>
      <c r="IN314" s="12"/>
      <c r="IO314" s="12"/>
      <c r="IP314" s="12"/>
      <c r="IQ314" s="12"/>
      <c r="IR314" s="12"/>
      <c r="IS314" s="12"/>
      <c r="IT314" s="12"/>
      <c r="IU314" s="12"/>
      <c r="IV314" s="12"/>
      <c r="IW314" s="12"/>
      <c r="IX314" s="12"/>
      <c r="IY314" s="12"/>
      <c r="IZ314" s="12"/>
      <c r="JA314" s="12"/>
      <c r="JB314" s="12"/>
      <c r="JC314" s="12"/>
      <c r="JD314" s="12"/>
      <c r="JE314" s="12"/>
      <c r="JF314" s="12"/>
      <c r="JG314" s="12"/>
      <c r="JH314" s="12"/>
      <c r="JI314" s="12"/>
      <c r="JJ314" s="12"/>
      <c r="JK314" s="12"/>
      <c r="JL314" s="12"/>
      <c r="JM314" s="12"/>
      <c r="JN314" s="12"/>
      <c r="JO314" s="12"/>
      <c r="JP314" s="12"/>
      <c r="JQ314" s="12"/>
      <c r="JR314" s="12"/>
      <c r="JS314" s="12"/>
      <c r="JT314" s="12"/>
      <c r="JU314" s="12"/>
      <c r="JV314" s="12"/>
      <c r="JW314" s="12"/>
      <c r="JX314" s="12"/>
    </row>
    <row r="315" spans="1:284" s="23" customFormat="1" ht="18.75" thickBot="1">
      <c r="A315" s="14" t="str">
        <f t="shared" si="329"/>
        <v/>
      </c>
      <c r="B315" s="15"/>
      <c r="C315" s="16"/>
      <c r="D315" s="17"/>
      <c r="E315" s="22"/>
      <c r="F315" s="19"/>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c r="DD315" s="18"/>
      <c r="DE315" s="18"/>
      <c r="DF315" s="18"/>
      <c r="DG315" s="18"/>
      <c r="DH315" s="18"/>
      <c r="DI315" s="18"/>
      <c r="DJ315" s="18"/>
      <c r="DK315" s="18"/>
      <c r="DL315" s="18"/>
      <c r="DM315" s="18"/>
      <c r="DN315" s="18"/>
      <c r="DO315" s="18"/>
      <c r="DP315" s="18"/>
      <c r="DQ315" s="18"/>
      <c r="DR315" s="18"/>
      <c r="DS315" s="18"/>
      <c r="DT315" s="18"/>
      <c r="DU315" s="18"/>
      <c r="DV315" s="18"/>
      <c r="DW315" s="18"/>
      <c r="DX315" s="18"/>
      <c r="DY315" s="18"/>
      <c r="DZ315" s="18"/>
      <c r="EA315" s="18"/>
      <c r="EB315" s="18"/>
      <c r="EC315" s="18"/>
      <c r="ED315" s="18"/>
      <c r="EE315" s="18"/>
      <c r="EF315" s="18"/>
      <c r="EG315" s="18"/>
      <c r="EH315" s="18"/>
      <c r="EI315" s="18"/>
      <c r="EJ315" s="18"/>
      <c r="EK315" s="18"/>
      <c r="EL315" s="18"/>
      <c r="EM315" s="18"/>
      <c r="EN315" s="18"/>
      <c r="EO315" s="18"/>
      <c r="EP315" s="18"/>
      <c r="EQ315" s="18"/>
      <c r="ER315" s="18"/>
      <c r="ES315" s="18"/>
      <c r="ET315" s="18"/>
      <c r="EU315" s="18"/>
      <c r="EV315" s="18"/>
      <c r="EW315" s="18"/>
      <c r="EX315" s="18"/>
      <c r="EY315" s="18"/>
      <c r="EZ315" s="18"/>
      <c r="FA315" s="18"/>
      <c r="FB315" s="18"/>
      <c r="FC315" s="18"/>
      <c r="FD315" s="18"/>
      <c r="FE315" s="18"/>
      <c r="FF315" s="18"/>
      <c r="FG315" s="18"/>
      <c r="FH315" s="18"/>
      <c r="FI315" s="18"/>
      <c r="FJ315" s="18"/>
      <c r="FK315" s="18"/>
      <c r="FL315" s="18"/>
      <c r="FM315" s="18"/>
      <c r="FN315" s="18"/>
      <c r="FO315" s="18"/>
      <c r="FP315" s="18"/>
      <c r="FQ315" s="18"/>
      <c r="FR315" s="18"/>
      <c r="FS315" s="18"/>
      <c r="FT315" s="18"/>
      <c r="FU315" s="18"/>
      <c r="FV315" s="18"/>
      <c r="FW315" s="18"/>
      <c r="FX315" s="18"/>
      <c r="FY315" s="18"/>
      <c r="FZ315" s="18"/>
      <c r="GA315" s="18"/>
      <c r="GB315" s="18"/>
      <c r="GC315" s="18"/>
      <c r="GD315" s="18"/>
      <c r="GE315" s="18"/>
      <c r="GF315" s="18"/>
      <c r="GG315" s="18"/>
      <c r="GH315" s="18"/>
      <c r="GI315" s="18"/>
      <c r="GJ315" s="18"/>
      <c r="GK315" s="18"/>
      <c r="GL315" s="18"/>
      <c r="GM315" s="18"/>
      <c r="GN315" s="18"/>
      <c r="GO315" s="18"/>
      <c r="GP315" s="18"/>
      <c r="GQ315" s="18"/>
      <c r="GR315" s="18"/>
      <c r="GS315" s="18"/>
      <c r="GT315" s="18"/>
      <c r="GU315" s="18"/>
      <c r="GV315" s="18"/>
      <c r="GW315" s="18"/>
      <c r="GX315" s="18"/>
      <c r="GY315" s="18"/>
      <c r="GZ315" s="18"/>
      <c r="HA315" s="18"/>
      <c r="HB315" s="18"/>
      <c r="HC315" s="18"/>
      <c r="HD315" s="18"/>
      <c r="HE315" s="18"/>
      <c r="HF315" s="18"/>
      <c r="HG315" s="18"/>
      <c r="HH315" s="18"/>
      <c r="HI315" s="18"/>
      <c r="HJ315" s="18"/>
      <c r="HK315" s="18"/>
      <c r="HL315" s="18"/>
      <c r="HM315" s="18"/>
      <c r="HN315" s="18"/>
      <c r="HO315" s="18"/>
      <c r="HP315" s="18"/>
      <c r="HQ315" s="18"/>
      <c r="HR315" s="18"/>
      <c r="HS315" s="18"/>
      <c r="HT315" s="18"/>
      <c r="HU315" s="18"/>
      <c r="HV315" s="18"/>
      <c r="HW315" s="18"/>
      <c r="HX315" s="18"/>
      <c r="HY315" s="18"/>
      <c r="HZ315" s="18"/>
      <c r="IA315" s="18"/>
      <c r="IB315" s="18"/>
      <c r="IC315" s="18"/>
      <c r="ID315" s="18"/>
      <c r="IE315" s="18"/>
      <c r="IF315" s="18"/>
      <c r="IG315" s="18"/>
      <c r="IH315" s="18"/>
      <c r="II315" s="18"/>
      <c r="IJ315" s="18"/>
      <c r="IK315" s="18"/>
      <c r="IL315" s="18"/>
      <c r="IM315" s="18"/>
      <c r="IN315" s="18"/>
      <c r="IO315" s="18"/>
      <c r="IP315" s="18"/>
      <c r="IQ315" s="18"/>
      <c r="IR315" s="18"/>
      <c r="IS315" s="18"/>
      <c r="IT315" s="18"/>
      <c r="IU315" s="18"/>
      <c r="IV315" s="18"/>
      <c r="IW315" s="18"/>
      <c r="IX315" s="18"/>
      <c r="IY315" s="18"/>
      <c r="IZ315" s="18"/>
      <c r="JA315" s="18"/>
      <c r="JB315" s="18"/>
      <c r="JC315" s="18"/>
      <c r="JD315" s="18"/>
      <c r="JE315" s="18"/>
      <c r="JF315" s="18"/>
      <c r="JG315" s="18"/>
      <c r="JH315" s="18"/>
      <c r="JI315" s="18"/>
      <c r="JJ315" s="18"/>
      <c r="JK315" s="18"/>
      <c r="JL315" s="18"/>
      <c r="JM315" s="18"/>
      <c r="JN315" s="18"/>
      <c r="JO315" s="18"/>
      <c r="JP315" s="18"/>
      <c r="JQ315" s="18"/>
      <c r="JR315" s="18"/>
      <c r="JS315" s="18"/>
      <c r="JT315" s="18"/>
      <c r="JU315" s="18"/>
      <c r="JV315" s="18"/>
      <c r="JW315" s="18"/>
      <c r="JX315" s="18"/>
    </row>
    <row r="316" spans="1:284" s="23" customFormat="1">
      <c r="A316" s="7" t="str">
        <f t="shared" si="329"/>
        <v/>
      </c>
      <c r="B316" s="8"/>
      <c r="C316" s="20"/>
      <c r="D316" s="10"/>
      <c r="E316" s="21"/>
      <c r="F316" s="11"/>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c r="BY316" s="12"/>
      <c r="BZ316" s="12"/>
      <c r="CA316" s="12"/>
      <c r="CB316" s="12"/>
      <c r="CC316" s="12"/>
      <c r="CD316" s="12"/>
      <c r="CE316" s="12"/>
      <c r="CF316" s="12"/>
      <c r="CG316" s="12"/>
      <c r="CH316" s="12"/>
      <c r="CI316" s="12"/>
      <c r="CJ316" s="12"/>
      <c r="CK316" s="12"/>
      <c r="CL316" s="12"/>
      <c r="CM316" s="12"/>
      <c r="CN316" s="12"/>
      <c r="CO316" s="12"/>
      <c r="CP316" s="12"/>
      <c r="CQ316" s="12"/>
      <c r="CR316" s="12"/>
      <c r="CS316" s="12"/>
      <c r="CT316" s="12"/>
      <c r="CU316" s="12"/>
      <c r="CV316" s="12"/>
      <c r="CW316" s="12"/>
      <c r="CX316" s="12"/>
      <c r="CY316" s="12"/>
      <c r="CZ316" s="12"/>
      <c r="DA316" s="12"/>
      <c r="DB316" s="12"/>
      <c r="DC316" s="12"/>
      <c r="DD316" s="12"/>
      <c r="DE316" s="12"/>
      <c r="DF316" s="12"/>
      <c r="DG316" s="12"/>
      <c r="DH316" s="12"/>
      <c r="DI316" s="12"/>
      <c r="DJ316" s="12"/>
      <c r="DK316" s="12"/>
      <c r="DL316" s="12"/>
      <c r="DM316" s="12"/>
      <c r="DN316" s="12"/>
      <c r="DO316" s="12"/>
      <c r="DP316" s="12"/>
      <c r="DQ316" s="12"/>
      <c r="DR316" s="12"/>
      <c r="DS316" s="12"/>
      <c r="DT316" s="12"/>
      <c r="DU316" s="12"/>
      <c r="DV316" s="12"/>
      <c r="DW316" s="12"/>
      <c r="DX316" s="12"/>
      <c r="DY316" s="12"/>
      <c r="DZ316" s="12"/>
      <c r="EA316" s="12"/>
      <c r="EB316" s="12"/>
      <c r="EC316" s="12"/>
      <c r="ED316" s="12"/>
      <c r="EE316" s="12"/>
      <c r="EF316" s="12"/>
      <c r="EG316" s="12"/>
      <c r="EH316" s="12"/>
      <c r="EI316" s="12"/>
      <c r="EJ316" s="12"/>
      <c r="EK316" s="12"/>
      <c r="EL316" s="12"/>
      <c r="EM316" s="12"/>
      <c r="EN316" s="12"/>
      <c r="EO316" s="12"/>
      <c r="EP316" s="12"/>
      <c r="EQ316" s="12"/>
      <c r="ER316" s="12"/>
      <c r="ES316" s="12"/>
      <c r="ET316" s="12"/>
      <c r="EU316" s="12"/>
      <c r="EV316" s="12"/>
      <c r="EW316" s="12"/>
      <c r="EX316" s="12"/>
      <c r="EY316" s="12"/>
      <c r="EZ316" s="12"/>
      <c r="FA316" s="12"/>
      <c r="FB316" s="12"/>
      <c r="FC316" s="12"/>
      <c r="FD316" s="12"/>
      <c r="FE316" s="12"/>
      <c r="FF316" s="12"/>
      <c r="FG316" s="12"/>
      <c r="FH316" s="12"/>
      <c r="FI316" s="12"/>
      <c r="FJ316" s="12"/>
      <c r="FK316" s="12"/>
      <c r="FL316" s="12"/>
      <c r="FM316" s="12"/>
      <c r="FN316" s="12"/>
      <c r="FO316" s="12"/>
      <c r="FP316" s="12"/>
      <c r="FQ316" s="12"/>
      <c r="FR316" s="12"/>
      <c r="FS316" s="12"/>
      <c r="FT316" s="12"/>
      <c r="FU316" s="12"/>
      <c r="FV316" s="12"/>
      <c r="FW316" s="12"/>
      <c r="FX316" s="12"/>
      <c r="FY316" s="12"/>
      <c r="FZ316" s="12"/>
      <c r="GA316" s="12"/>
      <c r="GB316" s="12"/>
      <c r="GC316" s="12"/>
      <c r="GD316" s="12"/>
      <c r="GE316" s="12"/>
      <c r="GF316" s="12"/>
      <c r="GG316" s="12"/>
      <c r="GH316" s="12"/>
      <c r="GI316" s="12"/>
      <c r="GJ316" s="12"/>
      <c r="GK316" s="12"/>
      <c r="GL316" s="12"/>
      <c r="GM316" s="12"/>
      <c r="GN316" s="12"/>
      <c r="GO316" s="12"/>
      <c r="GP316" s="12"/>
      <c r="GQ316" s="12"/>
      <c r="GR316" s="12"/>
      <c r="GS316" s="12"/>
      <c r="GT316" s="12"/>
      <c r="GU316" s="12"/>
      <c r="GV316" s="12"/>
      <c r="GW316" s="12"/>
      <c r="GX316" s="12"/>
      <c r="GY316" s="12"/>
      <c r="GZ316" s="12"/>
      <c r="HA316" s="12"/>
      <c r="HB316" s="12"/>
      <c r="HC316" s="12"/>
      <c r="HD316" s="12"/>
      <c r="HE316" s="12"/>
      <c r="HF316" s="12"/>
      <c r="HG316" s="12"/>
      <c r="HH316" s="12"/>
      <c r="HI316" s="12"/>
      <c r="HJ316" s="12"/>
      <c r="HK316" s="12"/>
      <c r="HL316" s="12"/>
      <c r="HM316" s="12"/>
      <c r="HN316" s="12"/>
      <c r="HO316" s="12"/>
      <c r="HP316" s="12"/>
      <c r="HQ316" s="12"/>
      <c r="HR316" s="12"/>
      <c r="HS316" s="12"/>
      <c r="HT316" s="12"/>
      <c r="HU316" s="12"/>
      <c r="HV316" s="12"/>
      <c r="HW316" s="12"/>
      <c r="HX316" s="12"/>
      <c r="HY316" s="12"/>
      <c r="HZ316" s="12"/>
      <c r="IA316" s="12"/>
      <c r="IB316" s="12"/>
      <c r="IC316" s="12"/>
      <c r="ID316" s="12"/>
      <c r="IE316" s="12"/>
      <c r="IF316" s="12"/>
      <c r="IG316" s="12"/>
      <c r="IH316" s="12"/>
      <c r="II316" s="12"/>
      <c r="IJ316" s="12"/>
      <c r="IK316" s="12"/>
      <c r="IL316" s="12"/>
      <c r="IM316" s="12"/>
      <c r="IN316" s="12"/>
      <c r="IO316" s="12"/>
      <c r="IP316" s="12"/>
      <c r="IQ316" s="12"/>
      <c r="IR316" s="12"/>
      <c r="IS316" s="12"/>
      <c r="IT316" s="12"/>
      <c r="IU316" s="12"/>
      <c r="IV316" s="12"/>
      <c r="IW316" s="12"/>
      <c r="IX316" s="12"/>
      <c r="IY316" s="12"/>
      <c r="IZ316" s="12"/>
      <c r="JA316" s="12"/>
      <c r="JB316" s="12"/>
      <c r="JC316" s="12"/>
      <c r="JD316" s="12"/>
      <c r="JE316" s="12"/>
      <c r="JF316" s="12"/>
      <c r="JG316" s="12"/>
      <c r="JH316" s="12"/>
      <c r="JI316" s="12"/>
      <c r="JJ316" s="12"/>
      <c r="JK316" s="12"/>
      <c r="JL316" s="12"/>
      <c r="JM316" s="12"/>
      <c r="JN316" s="12"/>
      <c r="JO316" s="12"/>
      <c r="JP316" s="12"/>
      <c r="JQ316" s="12"/>
      <c r="JR316" s="12"/>
      <c r="JS316" s="12"/>
      <c r="JT316" s="12"/>
      <c r="JU316" s="12"/>
      <c r="JV316" s="12"/>
      <c r="JW316" s="12"/>
      <c r="JX316" s="12"/>
    </row>
    <row r="317" spans="1:284" s="23" customFormat="1" ht="18.75" thickBot="1">
      <c r="A317" s="14" t="str">
        <f t="shared" si="329"/>
        <v/>
      </c>
      <c r="B317" s="15"/>
      <c r="C317" s="16"/>
      <c r="D317" s="17"/>
      <c r="E317" s="22"/>
      <c r="F317" s="19"/>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c r="DD317" s="18"/>
      <c r="DE317" s="18"/>
      <c r="DF317" s="18"/>
      <c r="DG317" s="18"/>
      <c r="DH317" s="18"/>
      <c r="DI317" s="18"/>
      <c r="DJ317" s="18"/>
      <c r="DK317" s="18"/>
      <c r="DL317" s="18"/>
      <c r="DM317" s="18"/>
      <c r="DN317" s="18"/>
      <c r="DO317" s="18"/>
      <c r="DP317" s="18"/>
      <c r="DQ317" s="18"/>
      <c r="DR317" s="18"/>
      <c r="DS317" s="18"/>
      <c r="DT317" s="18"/>
      <c r="DU317" s="18"/>
      <c r="DV317" s="18"/>
      <c r="DW317" s="18"/>
      <c r="DX317" s="18"/>
      <c r="DY317" s="18"/>
      <c r="DZ317" s="18"/>
      <c r="EA317" s="18"/>
      <c r="EB317" s="18"/>
      <c r="EC317" s="18"/>
      <c r="ED317" s="18"/>
      <c r="EE317" s="18"/>
      <c r="EF317" s="18"/>
      <c r="EG317" s="18"/>
      <c r="EH317" s="18"/>
      <c r="EI317" s="18"/>
      <c r="EJ317" s="18"/>
      <c r="EK317" s="18"/>
      <c r="EL317" s="18"/>
      <c r="EM317" s="18"/>
      <c r="EN317" s="18"/>
      <c r="EO317" s="18"/>
      <c r="EP317" s="18"/>
      <c r="EQ317" s="18"/>
      <c r="ER317" s="18"/>
      <c r="ES317" s="18"/>
      <c r="ET317" s="18"/>
      <c r="EU317" s="18"/>
      <c r="EV317" s="18"/>
      <c r="EW317" s="18"/>
      <c r="EX317" s="18"/>
      <c r="EY317" s="18"/>
      <c r="EZ317" s="18"/>
      <c r="FA317" s="18"/>
      <c r="FB317" s="18"/>
      <c r="FC317" s="18"/>
      <c r="FD317" s="18"/>
      <c r="FE317" s="18"/>
      <c r="FF317" s="18"/>
      <c r="FG317" s="18"/>
      <c r="FH317" s="18"/>
      <c r="FI317" s="18"/>
      <c r="FJ317" s="18"/>
      <c r="FK317" s="18"/>
      <c r="FL317" s="18"/>
      <c r="FM317" s="18"/>
      <c r="FN317" s="18"/>
      <c r="FO317" s="18"/>
      <c r="FP317" s="18"/>
      <c r="FQ317" s="18"/>
      <c r="FR317" s="18"/>
      <c r="FS317" s="18"/>
      <c r="FT317" s="18"/>
      <c r="FU317" s="18"/>
      <c r="FV317" s="18"/>
      <c r="FW317" s="18"/>
      <c r="FX317" s="18"/>
      <c r="FY317" s="18"/>
      <c r="FZ317" s="18"/>
      <c r="GA317" s="18"/>
      <c r="GB317" s="18"/>
      <c r="GC317" s="18"/>
      <c r="GD317" s="18"/>
      <c r="GE317" s="18"/>
      <c r="GF317" s="18"/>
      <c r="GG317" s="18"/>
      <c r="GH317" s="18"/>
      <c r="GI317" s="18"/>
      <c r="GJ317" s="18"/>
      <c r="GK317" s="18"/>
      <c r="GL317" s="18"/>
      <c r="GM317" s="18"/>
      <c r="GN317" s="18"/>
      <c r="GO317" s="18"/>
      <c r="GP317" s="18"/>
      <c r="GQ317" s="18"/>
      <c r="GR317" s="18"/>
      <c r="GS317" s="18"/>
      <c r="GT317" s="18"/>
      <c r="GU317" s="18"/>
      <c r="GV317" s="18"/>
      <c r="GW317" s="18"/>
      <c r="GX317" s="18"/>
      <c r="GY317" s="18"/>
      <c r="GZ317" s="18"/>
      <c r="HA317" s="18"/>
      <c r="HB317" s="18"/>
      <c r="HC317" s="18"/>
      <c r="HD317" s="18"/>
      <c r="HE317" s="18"/>
      <c r="HF317" s="18"/>
      <c r="HG317" s="18"/>
      <c r="HH317" s="18"/>
      <c r="HI317" s="18"/>
      <c r="HJ317" s="18"/>
      <c r="HK317" s="18"/>
      <c r="HL317" s="18"/>
      <c r="HM317" s="18"/>
      <c r="HN317" s="18"/>
      <c r="HO317" s="18"/>
      <c r="HP317" s="18"/>
      <c r="HQ317" s="18"/>
      <c r="HR317" s="18"/>
      <c r="HS317" s="18"/>
      <c r="HT317" s="18"/>
      <c r="HU317" s="18"/>
      <c r="HV317" s="18"/>
      <c r="HW317" s="18"/>
      <c r="HX317" s="18"/>
      <c r="HY317" s="18"/>
      <c r="HZ317" s="18"/>
      <c r="IA317" s="18"/>
      <c r="IB317" s="18"/>
      <c r="IC317" s="18"/>
      <c r="ID317" s="18"/>
      <c r="IE317" s="18"/>
      <c r="IF317" s="18"/>
      <c r="IG317" s="18"/>
      <c r="IH317" s="18"/>
      <c r="II317" s="18"/>
      <c r="IJ317" s="18"/>
      <c r="IK317" s="18"/>
      <c r="IL317" s="18"/>
      <c r="IM317" s="18"/>
      <c r="IN317" s="18"/>
      <c r="IO317" s="18"/>
      <c r="IP317" s="18"/>
      <c r="IQ317" s="18"/>
      <c r="IR317" s="18"/>
      <c r="IS317" s="18"/>
      <c r="IT317" s="18"/>
      <c r="IU317" s="18"/>
      <c r="IV317" s="18"/>
      <c r="IW317" s="18"/>
      <c r="IX317" s="18"/>
      <c r="IY317" s="18"/>
      <c r="IZ317" s="18"/>
      <c r="JA317" s="18"/>
      <c r="JB317" s="18"/>
      <c r="JC317" s="18"/>
      <c r="JD317" s="18"/>
      <c r="JE317" s="18"/>
      <c r="JF317" s="18"/>
      <c r="JG317" s="18"/>
      <c r="JH317" s="18"/>
      <c r="JI317" s="18"/>
      <c r="JJ317" s="18"/>
      <c r="JK317" s="18"/>
      <c r="JL317" s="18"/>
      <c r="JM317" s="18"/>
      <c r="JN317" s="18"/>
      <c r="JO317" s="18"/>
      <c r="JP317" s="18"/>
      <c r="JQ317" s="18"/>
      <c r="JR317" s="18"/>
      <c r="JS317" s="18"/>
      <c r="JT317" s="18"/>
      <c r="JU317" s="18"/>
      <c r="JV317" s="18"/>
      <c r="JW317" s="18"/>
      <c r="JX317" s="18"/>
    </row>
    <row r="318" spans="1:284" s="23" customFormat="1">
      <c r="A318" s="7" t="str">
        <f t="shared" si="329"/>
        <v/>
      </c>
      <c r="B318" s="8"/>
      <c r="C318" s="20"/>
      <c r="D318" s="10"/>
      <c r="E318" s="21"/>
      <c r="F318" s="11"/>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c r="BY318" s="12"/>
      <c r="BZ318" s="12"/>
      <c r="CA318" s="12"/>
      <c r="CB318" s="12"/>
      <c r="CC318" s="12"/>
      <c r="CD318" s="12"/>
      <c r="CE318" s="12"/>
      <c r="CF318" s="12"/>
      <c r="CG318" s="12"/>
      <c r="CH318" s="12"/>
      <c r="CI318" s="12"/>
      <c r="CJ318" s="12"/>
      <c r="CK318" s="12"/>
      <c r="CL318" s="12"/>
      <c r="CM318" s="12"/>
      <c r="CN318" s="12"/>
      <c r="CO318" s="12"/>
      <c r="CP318" s="12"/>
      <c r="CQ318" s="12"/>
      <c r="CR318" s="12"/>
      <c r="CS318" s="12"/>
      <c r="CT318" s="12"/>
      <c r="CU318" s="12"/>
      <c r="CV318" s="12"/>
      <c r="CW318" s="12"/>
      <c r="CX318" s="12"/>
      <c r="CY318" s="12"/>
      <c r="CZ318" s="12"/>
      <c r="DA318" s="12"/>
      <c r="DB318" s="12"/>
      <c r="DC318" s="12"/>
      <c r="DD318" s="12"/>
      <c r="DE318" s="12"/>
      <c r="DF318" s="12"/>
      <c r="DG318" s="12"/>
      <c r="DH318" s="12"/>
      <c r="DI318" s="12"/>
      <c r="DJ318" s="12"/>
      <c r="DK318" s="12"/>
      <c r="DL318" s="12"/>
      <c r="DM318" s="12"/>
      <c r="DN318" s="12"/>
      <c r="DO318" s="12"/>
      <c r="DP318" s="12"/>
      <c r="DQ318" s="12"/>
      <c r="DR318" s="12"/>
      <c r="DS318" s="12"/>
      <c r="DT318" s="12"/>
      <c r="DU318" s="12"/>
      <c r="DV318" s="12"/>
      <c r="DW318" s="12"/>
      <c r="DX318" s="12"/>
      <c r="DY318" s="12"/>
      <c r="DZ318" s="12"/>
      <c r="EA318" s="12"/>
      <c r="EB318" s="12"/>
      <c r="EC318" s="12"/>
      <c r="ED318" s="12"/>
      <c r="EE318" s="12"/>
      <c r="EF318" s="12"/>
      <c r="EG318" s="12"/>
      <c r="EH318" s="12"/>
      <c r="EI318" s="12"/>
      <c r="EJ318" s="12"/>
      <c r="EK318" s="12"/>
      <c r="EL318" s="12"/>
      <c r="EM318" s="12"/>
      <c r="EN318" s="12"/>
      <c r="EO318" s="12"/>
      <c r="EP318" s="12"/>
      <c r="EQ318" s="12"/>
      <c r="ER318" s="12"/>
      <c r="ES318" s="12"/>
      <c r="ET318" s="12"/>
      <c r="EU318" s="12"/>
      <c r="EV318" s="12"/>
      <c r="EW318" s="12"/>
      <c r="EX318" s="12"/>
      <c r="EY318" s="12"/>
      <c r="EZ318" s="12"/>
      <c r="FA318" s="12"/>
      <c r="FB318" s="12"/>
      <c r="FC318" s="12"/>
      <c r="FD318" s="12"/>
      <c r="FE318" s="12"/>
      <c r="FF318" s="12"/>
      <c r="FG318" s="12"/>
      <c r="FH318" s="12"/>
      <c r="FI318" s="12"/>
      <c r="FJ318" s="12"/>
      <c r="FK318" s="12"/>
      <c r="FL318" s="12"/>
      <c r="FM318" s="12"/>
      <c r="FN318" s="12"/>
      <c r="FO318" s="12"/>
      <c r="FP318" s="12"/>
      <c r="FQ318" s="12"/>
      <c r="FR318" s="12"/>
      <c r="FS318" s="12"/>
      <c r="FT318" s="12"/>
      <c r="FU318" s="12"/>
      <c r="FV318" s="12"/>
      <c r="FW318" s="12"/>
      <c r="FX318" s="12"/>
      <c r="FY318" s="12"/>
      <c r="FZ318" s="12"/>
      <c r="GA318" s="12"/>
      <c r="GB318" s="12"/>
      <c r="GC318" s="12"/>
      <c r="GD318" s="12"/>
      <c r="GE318" s="12"/>
      <c r="GF318" s="12"/>
      <c r="GG318" s="12"/>
      <c r="GH318" s="12"/>
      <c r="GI318" s="12"/>
      <c r="GJ318" s="12"/>
      <c r="GK318" s="12"/>
      <c r="GL318" s="12"/>
      <c r="GM318" s="12"/>
      <c r="GN318" s="12"/>
      <c r="GO318" s="12"/>
      <c r="GP318" s="12"/>
      <c r="GQ318" s="12"/>
      <c r="GR318" s="12"/>
      <c r="GS318" s="12"/>
      <c r="GT318" s="12"/>
      <c r="GU318" s="12"/>
      <c r="GV318" s="12"/>
      <c r="GW318" s="12"/>
      <c r="GX318" s="12"/>
      <c r="GY318" s="12"/>
      <c r="GZ318" s="12"/>
      <c r="HA318" s="12"/>
      <c r="HB318" s="12"/>
      <c r="HC318" s="12"/>
      <c r="HD318" s="12"/>
      <c r="HE318" s="12"/>
      <c r="HF318" s="12"/>
      <c r="HG318" s="12"/>
      <c r="HH318" s="12"/>
      <c r="HI318" s="12"/>
      <c r="HJ318" s="12"/>
      <c r="HK318" s="12"/>
      <c r="HL318" s="12"/>
      <c r="HM318" s="12"/>
      <c r="HN318" s="12"/>
      <c r="HO318" s="12"/>
      <c r="HP318" s="12"/>
      <c r="HQ318" s="12"/>
      <c r="HR318" s="12"/>
      <c r="HS318" s="12"/>
      <c r="HT318" s="12"/>
      <c r="HU318" s="12"/>
      <c r="HV318" s="12"/>
      <c r="HW318" s="12"/>
      <c r="HX318" s="12"/>
      <c r="HY318" s="12"/>
      <c r="HZ318" s="12"/>
      <c r="IA318" s="12"/>
      <c r="IB318" s="12"/>
      <c r="IC318" s="12"/>
      <c r="ID318" s="12"/>
      <c r="IE318" s="12"/>
      <c r="IF318" s="12"/>
      <c r="IG318" s="12"/>
      <c r="IH318" s="12"/>
      <c r="II318" s="12"/>
      <c r="IJ318" s="12"/>
      <c r="IK318" s="12"/>
      <c r="IL318" s="12"/>
      <c r="IM318" s="12"/>
      <c r="IN318" s="12"/>
      <c r="IO318" s="12"/>
      <c r="IP318" s="12"/>
      <c r="IQ318" s="12"/>
      <c r="IR318" s="12"/>
      <c r="IS318" s="12"/>
      <c r="IT318" s="12"/>
      <c r="IU318" s="12"/>
      <c r="IV318" s="12"/>
      <c r="IW318" s="12"/>
      <c r="IX318" s="12"/>
      <c r="IY318" s="12"/>
      <c r="IZ318" s="12"/>
      <c r="JA318" s="12"/>
      <c r="JB318" s="12"/>
      <c r="JC318" s="12"/>
      <c r="JD318" s="12"/>
      <c r="JE318" s="12"/>
      <c r="JF318" s="12"/>
      <c r="JG318" s="12"/>
      <c r="JH318" s="12"/>
      <c r="JI318" s="12"/>
      <c r="JJ318" s="12"/>
      <c r="JK318" s="12"/>
      <c r="JL318" s="12"/>
      <c r="JM318" s="12"/>
      <c r="JN318" s="12"/>
      <c r="JO318" s="12"/>
      <c r="JP318" s="12"/>
      <c r="JQ318" s="12"/>
      <c r="JR318" s="12"/>
      <c r="JS318" s="12"/>
      <c r="JT318" s="12"/>
      <c r="JU318" s="12"/>
      <c r="JV318" s="12"/>
      <c r="JW318" s="12"/>
      <c r="JX318" s="12"/>
    </row>
    <row r="319" spans="1:284" s="23" customFormat="1" ht="18.75" thickBot="1">
      <c r="A319" s="14" t="str">
        <f t="shared" si="329"/>
        <v/>
      </c>
      <c r="B319" s="15"/>
      <c r="C319" s="16"/>
      <c r="D319" s="17"/>
      <c r="E319" s="22"/>
      <c r="F319" s="19"/>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c r="DD319" s="18"/>
      <c r="DE319" s="18"/>
      <c r="DF319" s="18"/>
      <c r="DG319" s="18"/>
      <c r="DH319" s="18"/>
      <c r="DI319" s="18"/>
      <c r="DJ319" s="18"/>
      <c r="DK319" s="18"/>
      <c r="DL319" s="18"/>
      <c r="DM319" s="18"/>
      <c r="DN319" s="18"/>
      <c r="DO319" s="18"/>
      <c r="DP319" s="18"/>
      <c r="DQ319" s="18"/>
      <c r="DR319" s="18"/>
      <c r="DS319" s="18"/>
      <c r="DT319" s="18"/>
      <c r="DU319" s="18"/>
      <c r="DV319" s="18"/>
      <c r="DW319" s="18"/>
      <c r="DX319" s="18"/>
      <c r="DY319" s="18"/>
      <c r="DZ319" s="18"/>
      <c r="EA319" s="18"/>
      <c r="EB319" s="18"/>
      <c r="EC319" s="18"/>
      <c r="ED319" s="18"/>
      <c r="EE319" s="18"/>
      <c r="EF319" s="18"/>
      <c r="EG319" s="18"/>
      <c r="EH319" s="18"/>
      <c r="EI319" s="18"/>
      <c r="EJ319" s="18"/>
      <c r="EK319" s="18"/>
      <c r="EL319" s="18"/>
      <c r="EM319" s="18"/>
      <c r="EN319" s="18"/>
      <c r="EO319" s="18"/>
      <c r="EP319" s="18"/>
      <c r="EQ319" s="18"/>
      <c r="ER319" s="18"/>
      <c r="ES319" s="18"/>
      <c r="ET319" s="18"/>
      <c r="EU319" s="18"/>
      <c r="EV319" s="18"/>
      <c r="EW319" s="18"/>
      <c r="EX319" s="18"/>
      <c r="EY319" s="18"/>
      <c r="EZ319" s="18"/>
      <c r="FA319" s="18"/>
      <c r="FB319" s="18"/>
      <c r="FC319" s="18"/>
      <c r="FD319" s="18"/>
      <c r="FE319" s="18"/>
      <c r="FF319" s="18"/>
      <c r="FG319" s="18"/>
      <c r="FH319" s="18"/>
      <c r="FI319" s="18"/>
      <c r="FJ319" s="18"/>
      <c r="FK319" s="18"/>
      <c r="FL319" s="18"/>
      <c r="FM319" s="18"/>
      <c r="FN319" s="18"/>
      <c r="FO319" s="18"/>
      <c r="FP319" s="18"/>
      <c r="FQ319" s="18"/>
      <c r="FR319" s="18"/>
      <c r="FS319" s="18"/>
      <c r="FT319" s="18"/>
      <c r="FU319" s="18"/>
      <c r="FV319" s="18"/>
      <c r="FW319" s="18"/>
      <c r="FX319" s="18"/>
      <c r="FY319" s="18"/>
      <c r="FZ319" s="18"/>
      <c r="GA319" s="18"/>
      <c r="GB319" s="18"/>
      <c r="GC319" s="18"/>
      <c r="GD319" s="18"/>
      <c r="GE319" s="18"/>
      <c r="GF319" s="18"/>
      <c r="GG319" s="18"/>
      <c r="GH319" s="18"/>
      <c r="GI319" s="18"/>
      <c r="GJ319" s="18"/>
      <c r="GK319" s="18"/>
      <c r="GL319" s="18"/>
      <c r="GM319" s="18"/>
      <c r="GN319" s="18"/>
      <c r="GO319" s="18"/>
      <c r="GP319" s="18"/>
      <c r="GQ319" s="18"/>
      <c r="GR319" s="18"/>
      <c r="GS319" s="18"/>
      <c r="GT319" s="18"/>
      <c r="GU319" s="18"/>
      <c r="GV319" s="18"/>
      <c r="GW319" s="18"/>
      <c r="GX319" s="18"/>
      <c r="GY319" s="18"/>
      <c r="GZ319" s="18"/>
      <c r="HA319" s="18"/>
      <c r="HB319" s="18"/>
      <c r="HC319" s="18"/>
      <c r="HD319" s="18"/>
      <c r="HE319" s="18"/>
      <c r="HF319" s="18"/>
      <c r="HG319" s="18"/>
      <c r="HH319" s="18"/>
      <c r="HI319" s="18"/>
      <c r="HJ319" s="18"/>
      <c r="HK319" s="18"/>
      <c r="HL319" s="18"/>
      <c r="HM319" s="18"/>
      <c r="HN319" s="18"/>
      <c r="HO319" s="18"/>
      <c r="HP319" s="18"/>
      <c r="HQ319" s="18"/>
      <c r="HR319" s="18"/>
      <c r="HS319" s="18"/>
      <c r="HT319" s="18"/>
      <c r="HU319" s="18"/>
      <c r="HV319" s="18"/>
      <c r="HW319" s="18"/>
      <c r="HX319" s="18"/>
      <c r="HY319" s="18"/>
      <c r="HZ319" s="18"/>
      <c r="IA319" s="18"/>
      <c r="IB319" s="18"/>
      <c r="IC319" s="18"/>
      <c r="ID319" s="18"/>
      <c r="IE319" s="18"/>
      <c r="IF319" s="18"/>
      <c r="IG319" s="18"/>
      <c r="IH319" s="18"/>
      <c r="II319" s="18"/>
      <c r="IJ319" s="18"/>
      <c r="IK319" s="18"/>
      <c r="IL319" s="18"/>
      <c r="IM319" s="18"/>
      <c r="IN319" s="18"/>
      <c r="IO319" s="18"/>
      <c r="IP319" s="18"/>
      <c r="IQ319" s="18"/>
      <c r="IR319" s="18"/>
      <c r="IS319" s="18"/>
      <c r="IT319" s="18"/>
      <c r="IU319" s="18"/>
      <c r="IV319" s="18"/>
      <c r="IW319" s="18"/>
      <c r="IX319" s="18"/>
      <c r="IY319" s="18"/>
      <c r="IZ319" s="18"/>
      <c r="JA319" s="18"/>
      <c r="JB319" s="18"/>
      <c r="JC319" s="18"/>
      <c r="JD319" s="18"/>
      <c r="JE319" s="18"/>
      <c r="JF319" s="18"/>
      <c r="JG319" s="18"/>
      <c r="JH319" s="18"/>
      <c r="JI319" s="18"/>
      <c r="JJ319" s="18"/>
      <c r="JK319" s="18"/>
      <c r="JL319" s="18"/>
      <c r="JM319" s="18"/>
      <c r="JN319" s="18"/>
      <c r="JO319" s="18"/>
      <c r="JP319" s="18"/>
      <c r="JQ319" s="18"/>
      <c r="JR319" s="18"/>
      <c r="JS319" s="18"/>
      <c r="JT319" s="18"/>
      <c r="JU319" s="18"/>
      <c r="JV319" s="18"/>
      <c r="JW319" s="18"/>
      <c r="JX319" s="18"/>
    </row>
    <row r="320" spans="1:284" s="23" customFormat="1">
      <c r="A320" s="7" t="str">
        <f t="shared" si="329"/>
        <v/>
      </c>
      <c r="B320" s="8"/>
      <c r="C320" s="20"/>
      <c r="D320" s="10"/>
      <c r="E320" s="21"/>
      <c r="F320" s="11"/>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c r="BY320" s="12"/>
      <c r="BZ320" s="12"/>
      <c r="CA320" s="12"/>
      <c r="CB320" s="12"/>
      <c r="CC320" s="12"/>
      <c r="CD320" s="12"/>
      <c r="CE320" s="12"/>
      <c r="CF320" s="12"/>
      <c r="CG320" s="12"/>
      <c r="CH320" s="12"/>
      <c r="CI320" s="12"/>
      <c r="CJ320" s="12"/>
      <c r="CK320" s="12"/>
      <c r="CL320" s="12"/>
      <c r="CM320" s="12"/>
      <c r="CN320" s="12"/>
      <c r="CO320" s="12"/>
      <c r="CP320" s="12"/>
      <c r="CQ320" s="12"/>
      <c r="CR320" s="12"/>
      <c r="CS320" s="12"/>
      <c r="CT320" s="12"/>
      <c r="CU320" s="12"/>
      <c r="CV320" s="12"/>
      <c r="CW320" s="12"/>
      <c r="CX320" s="12"/>
      <c r="CY320" s="12"/>
      <c r="CZ320" s="12"/>
      <c r="DA320" s="12"/>
      <c r="DB320" s="12"/>
      <c r="DC320" s="12"/>
      <c r="DD320" s="12"/>
      <c r="DE320" s="12"/>
      <c r="DF320" s="12"/>
      <c r="DG320" s="12"/>
      <c r="DH320" s="12"/>
      <c r="DI320" s="12"/>
      <c r="DJ320" s="12"/>
      <c r="DK320" s="12"/>
      <c r="DL320" s="12"/>
      <c r="DM320" s="12"/>
      <c r="DN320" s="12"/>
      <c r="DO320" s="12"/>
      <c r="DP320" s="12"/>
      <c r="DQ320" s="12"/>
      <c r="DR320" s="12"/>
      <c r="DS320" s="12"/>
      <c r="DT320" s="12"/>
      <c r="DU320" s="12"/>
      <c r="DV320" s="12"/>
      <c r="DW320" s="12"/>
      <c r="DX320" s="12"/>
      <c r="DY320" s="12"/>
      <c r="DZ320" s="12"/>
      <c r="EA320" s="12"/>
      <c r="EB320" s="12"/>
      <c r="EC320" s="12"/>
      <c r="ED320" s="12"/>
      <c r="EE320" s="12"/>
      <c r="EF320" s="12"/>
      <c r="EG320" s="12"/>
      <c r="EH320" s="12"/>
      <c r="EI320" s="12"/>
      <c r="EJ320" s="12"/>
      <c r="EK320" s="12"/>
      <c r="EL320" s="12"/>
      <c r="EM320" s="12"/>
      <c r="EN320" s="12"/>
      <c r="EO320" s="12"/>
      <c r="EP320" s="12"/>
      <c r="EQ320" s="12"/>
      <c r="ER320" s="12"/>
      <c r="ES320" s="12"/>
      <c r="ET320" s="12"/>
      <c r="EU320" s="12"/>
      <c r="EV320" s="12"/>
      <c r="EW320" s="12"/>
      <c r="EX320" s="12"/>
      <c r="EY320" s="12"/>
      <c r="EZ320" s="12"/>
      <c r="FA320" s="12"/>
      <c r="FB320" s="12"/>
      <c r="FC320" s="12"/>
      <c r="FD320" s="12"/>
      <c r="FE320" s="12"/>
      <c r="FF320" s="12"/>
      <c r="FG320" s="12"/>
      <c r="FH320" s="12"/>
      <c r="FI320" s="12"/>
      <c r="FJ320" s="12"/>
      <c r="FK320" s="12"/>
      <c r="FL320" s="12"/>
      <c r="FM320" s="12"/>
      <c r="FN320" s="12"/>
      <c r="FO320" s="12"/>
      <c r="FP320" s="12"/>
      <c r="FQ320" s="12"/>
      <c r="FR320" s="12"/>
      <c r="FS320" s="12"/>
      <c r="FT320" s="12"/>
      <c r="FU320" s="12"/>
      <c r="FV320" s="12"/>
      <c r="FW320" s="12"/>
      <c r="FX320" s="12"/>
      <c r="FY320" s="12"/>
      <c r="FZ320" s="12"/>
      <c r="GA320" s="12"/>
      <c r="GB320" s="12"/>
      <c r="GC320" s="12"/>
      <c r="GD320" s="12"/>
      <c r="GE320" s="12"/>
      <c r="GF320" s="12"/>
      <c r="GG320" s="12"/>
      <c r="GH320" s="12"/>
      <c r="GI320" s="12"/>
      <c r="GJ320" s="12"/>
      <c r="GK320" s="12"/>
      <c r="GL320" s="12"/>
      <c r="GM320" s="12"/>
      <c r="GN320" s="12"/>
      <c r="GO320" s="12"/>
      <c r="GP320" s="12"/>
      <c r="GQ320" s="12"/>
      <c r="GR320" s="12"/>
      <c r="GS320" s="12"/>
      <c r="GT320" s="12"/>
      <c r="GU320" s="12"/>
      <c r="GV320" s="12"/>
      <c r="GW320" s="12"/>
      <c r="GX320" s="12"/>
      <c r="GY320" s="12"/>
      <c r="GZ320" s="12"/>
      <c r="HA320" s="12"/>
      <c r="HB320" s="12"/>
      <c r="HC320" s="12"/>
      <c r="HD320" s="12"/>
      <c r="HE320" s="12"/>
      <c r="HF320" s="12"/>
      <c r="HG320" s="12"/>
      <c r="HH320" s="12"/>
      <c r="HI320" s="12"/>
      <c r="HJ320" s="12"/>
      <c r="HK320" s="12"/>
      <c r="HL320" s="12"/>
      <c r="HM320" s="12"/>
      <c r="HN320" s="12"/>
      <c r="HO320" s="12"/>
      <c r="HP320" s="12"/>
      <c r="HQ320" s="12"/>
      <c r="HR320" s="12"/>
      <c r="HS320" s="12"/>
      <c r="HT320" s="12"/>
      <c r="HU320" s="12"/>
      <c r="HV320" s="12"/>
      <c r="HW320" s="12"/>
      <c r="HX320" s="12"/>
      <c r="HY320" s="12"/>
      <c r="HZ320" s="12"/>
      <c r="IA320" s="12"/>
      <c r="IB320" s="12"/>
      <c r="IC320" s="12"/>
      <c r="ID320" s="12"/>
      <c r="IE320" s="12"/>
      <c r="IF320" s="12"/>
      <c r="IG320" s="12"/>
      <c r="IH320" s="12"/>
      <c r="II320" s="12"/>
      <c r="IJ320" s="12"/>
      <c r="IK320" s="12"/>
      <c r="IL320" s="12"/>
      <c r="IM320" s="12"/>
      <c r="IN320" s="12"/>
      <c r="IO320" s="12"/>
      <c r="IP320" s="12"/>
      <c r="IQ320" s="12"/>
      <c r="IR320" s="12"/>
      <c r="IS320" s="12"/>
      <c r="IT320" s="12"/>
      <c r="IU320" s="12"/>
      <c r="IV320" s="12"/>
      <c r="IW320" s="12"/>
      <c r="IX320" s="12"/>
      <c r="IY320" s="12"/>
      <c r="IZ320" s="12"/>
      <c r="JA320" s="12"/>
      <c r="JB320" s="12"/>
      <c r="JC320" s="12"/>
      <c r="JD320" s="12"/>
      <c r="JE320" s="12"/>
      <c r="JF320" s="12"/>
      <c r="JG320" s="12"/>
      <c r="JH320" s="12"/>
      <c r="JI320" s="12"/>
      <c r="JJ320" s="12"/>
      <c r="JK320" s="12"/>
      <c r="JL320" s="12"/>
      <c r="JM320" s="12"/>
      <c r="JN320" s="12"/>
      <c r="JO320" s="12"/>
      <c r="JP320" s="12"/>
      <c r="JQ320" s="12"/>
      <c r="JR320" s="12"/>
      <c r="JS320" s="12"/>
      <c r="JT320" s="12"/>
      <c r="JU320" s="12"/>
      <c r="JV320" s="12"/>
      <c r="JW320" s="12"/>
      <c r="JX320" s="12"/>
    </row>
    <row r="321" spans="1:284" s="23" customFormat="1" ht="18.75" thickBot="1">
      <c r="A321" s="14" t="str">
        <f t="shared" si="329"/>
        <v/>
      </c>
      <c r="B321" s="15"/>
      <c r="C321" s="16"/>
      <c r="D321" s="17"/>
      <c r="E321" s="22"/>
      <c r="F321" s="19"/>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c r="DD321" s="18"/>
      <c r="DE321" s="18"/>
      <c r="DF321" s="18"/>
      <c r="DG321" s="18"/>
      <c r="DH321" s="18"/>
      <c r="DI321" s="18"/>
      <c r="DJ321" s="18"/>
      <c r="DK321" s="18"/>
      <c r="DL321" s="18"/>
      <c r="DM321" s="18"/>
      <c r="DN321" s="18"/>
      <c r="DO321" s="18"/>
      <c r="DP321" s="18"/>
      <c r="DQ321" s="18"/>
      <c r="DR321" s="18"/>
      <c r="DS321" s="18"/>
      <c r="DT321" s="18"/>
      <c r="DU321" s="18"/>
      <c r="DV321" s="18"/>
      <c r="DW321" s="18"/>
      <c r="DX321" s="18"/>
      <c r="DY321" s="18"/>
      <c r="DZ321" s="18"/>
      <c r="EA321" s="18"/>
      <c r="EB321" s="18"/>
      <c r="EC321" s="18"/>
      <c r="ED321" s="18"/>
      <c r="EE321" s="18"/>
      <c r="EF321" s="18"/>
      <c r="EG321" s="18"/>
      <c r="EH321" s="18"/>
      <c r="EI321" s="18"/>
      <c r="EJ321" s="18"/>
      <c r="EK321" s="18"/>
      <c r="EL321" s="18"/>
      <c r="EM321" s="18"/>
      <c r="EN321" s="18"/>
      <c r="EO321" s="18"/>
      <c r="EP321" s="18"/>
      <c r="EQ321" s="18"/>
      <c r="ER321" s="18"/>
      <c r="ES321" s="18"/>
      <c r="ET321" s="18"/>
      <c r="EU321" s="18"/>
      <c r="EV321" s="18"/>
      <c r="EW321" s="18"/>
      <c r="EX321" s="18"/>
      <c r="EY321" s="18"/>
      <c r="EZ321" s="18"/>
      <c r="FA321" s="18"/>
      <c r="FB321" s="18"/>
      <c r="FC321" s="18"/>
      <c r="FD321" s="18"/>
      <c r="FE321" s="18"/>
      <c r="FF321" s="18"/>
      <c r="FG321" s="18"/>
      <c r="FH321" s="18"/>
      <c r="FI321" s="18"/>
      <c r="FJ321" s="18"/>
      <c r="FK321" s="18"/>
      <c r="FL321" s="18"/>
      <c r="FM321" s="18"/>
      <c r="FN321" s="18"/>
      <c r="FO321" s="18"/>
      <c r="FP321" s="18"/>
      <c r="FQ321" s="18"/>
      <c r="FR321" s="18"/>
      <c r="FS321" s="18"/>
      <c r="FT321" s="18"/>
      <c r="FU321" s="18"/>
      <c r="FV321" s="18"/>
      <c r="FW321" s="18"/>
      <c r="FX321" s="18"/>
      <c r="FY321" s="18"/>
      <c r="FZ321" s="18"/>
      <c r="GA321" s="18"/>
      <c r="GB321" s="18"/>
      <c r="GC321" s="18"/>
      <c r="GD321" s="18"/>
      <c r="GE321" s="18"/>
      <c r="GF321" s="18"/>
      <c r="GG321" s="18"/>
      <c r="GH321" s="18"/>
      <c r="GI321" s="18"/>
      <c r="GJ321" s="18"/>
      <c r="GK321" s="18"/>
      <c r="GL321" s="18"/>
      <c r="GM321" s="18"/>
      <c r="GN321" s="18"/>
      <c r="GO321" s="18"/>
      <c r="GP321" s="18"/>
      <c r="GQ321" s="18"/>
      <c r="GR321" s="18"/>
      <c r="GS321" s="18"/>
      <c r="GT321" s="18"/>
      <c r="GU321" s="18"/>
      <c r="GV321" s="18"/>
      <c r="GW321" s="18"/>
      <c r="GX321" s="18"/>
      <c r="GY321" s="18"/>
      <c r="GZ321" s="18"/>
      <c r="HA321" s="18"/>
      <c r="HB321" s="18"/>
      <c r="HC321" s="18"/>
      <c r="HD321" s="18"/>
      <c r="HE321" s="18"/>
      <c r="HF321" s="18"/>
      <c r="HG321" s="18"/>
      <c r="HH321" s="18"/>
      <c r="HI321" s="18"/>
      <c r="HJ321" s="18"/>
      <c r="HK321" s="18"/>
      <c r="HL321" s="18"/>
      <c r="HM321" s="18"/>
      <c r="HN321" s="18"/>
      <c r="HO321" s="18"/>
      <c r="HP321" s="18"/>
      <c r="HQ321" s="18"/>
      <c r="HR321" s="18"/>
      <c r="HS321" s="18"/>
      <c r="HT321" s="18"/>
      <c r="HU321" s="18"/>
      <c r="HV321" s="18"/>
      <c r="HW321" s="18"/>
      <c r="HX321" s="18"/>
      <c r="HY321" s="18"/>
      <c r="HZ321" s="18"/>
      <c r="IA321" s="18"/>
      <c r="IB321" s="18"/>
      <c r="IC321" s="18"/>
      <c r="ID321" s="18"/>
      <c r="IE321" s="18"/>
      <c r="IF321" s="18"/>
      <c r="IG321" s="18"/>
      <c r="IH321" s="18"/>
      <c r="II321" s="18"/>
      <c r="IJ321" s="18"/>
      <c r="IK321" s="18"/>
      <c r="IL321" s="18"/>
      <c r="IM321" s="18"/>
      <c r="IN321" s="18"/>
      <c r="IO321" s="18"/>
      <c r="IP321" s="18"/>
      <c r="IQ321" s="18"/>
      <c r="IR321" s="18"/>
      <c r="IS321" s="18"/>
      <c r="IT321" s="18"/>
      <c r="IU321" s="18"/>
      <c r="IV321" s="18"/>
      <c r="IW321" s="18"/>
      <c r="IX321" s="18"/>
      <c r="IY321" s="18"/>
      <c r="IZ321" s="18"/>
      <c r="JA321" s="18"/>
      <c r="JB321" s="18"/>
      <c r="JC321" s="18"/>
      <c r="JD321" s="18"/>
      <c r="JE321" s="18"/>
      <c r="JF321" s="18"/>
      <c r="JG321" s="18"/>
      <c r="JH321" s="18"/>
      <c r="JI321" s="18"/>
      <c r="JJ321" s="18"/>
      <c r="JK321" s="18"/>
      <c r="JL321" s="18"/>
      <c r="JM321" s="18"/>
      <c r="JN321" s="18"/>
      <c r="JO321" s="18"/>
      <c r="JP321" s="18"/>
      <c r="JQ321" s="18"/>
      <c r="JR321" s="18"/>
      <c r="JS321" s="18"/>
      <c r="JT321" s="18"/>
      <c r="JU321" s="18"/>
      <c r="JV321" s="18"/>
      <c r="JW321" s="18"/>
      <c r="JX321" s="18"/>
    </row>
    <row r="322" spans="1:284" s="23" customFormat="1">
      <c r="A322" s="7" t="str">
        <f t="shared" si="329"/>
        <v/>
      </c>
      <c r="B322" s="8"/>
      <c r="C322" s="20"/>
      <c r="D322" s="10"/>
      <c r="E322" s="21"/>
      <c r="F322" s="11"/>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c r="BY322" s="12"/>
      <c r="BZ322" s="12"/>
      <c r="CA322" s="12"/>
      <c r="CB322" s="12"/>
      <c r="CC322" s="12"/>
      <c r="CD322" s="12"/>
      <c r="CE322" s="12"/>
      <c r="CF322" s="12"/>
      <c r="CG322" s="12"/>
      <c r="CH322" s="12"/>
      <c r="CI322" s="12"/>
      <c r="CJ322" s="12"/>
      <c r="CK322" s="12"/>
      <c r="CL322" s="12"/>
      <c r="CM322" s="12"/>
      <c r="CN322" s="12"/>
      <c r="CO322" s="12"/>
      <c r="CP322" s="12"/>
      <c r="CQ322" s="12"/>
      <c r="CR322" s="12"/>
      <c r="CS322" s="12"/>
      <c r="CT322" s="12"/>
      <c r="CU322" s="12"/>
      <c r="CV322" s="12"/>
      <c r="CW322" s="12"/>
      <c r="CX322" s="12"/>
      <c r="CY322" s="12"/>
      <c r="CZ322" s="12"/>
      <c r="DA322" s="12"/>
      <c r="DB322" s="12"/>
      <c r="DC322" s="12"/>
      <c r="DD322" s="12"/>
      <c r="DE322" s="12"/>
      <c r="DF322" s="12"/>
      <c r="DG322" s="12"/>
      <c r="DH322" s="12"/>
      <c r="DI322" s="12"/>
      <c r="DJ322" s="12"/>
      <c r="DK322" s="12"/>
      <c r="DL322" s="12"/>
      <c r="DM322" s="12"/>
      <c r="DN322" s="12"/>
      <c r="DO322" s="12"/>
      <c r="DP322" s="12"/>
      <c r="DQ322" s="12"/>
      <c r="DR322" s="12"/>
      <c r="DS322" s="12"/>
      <c r="DT322" s="12"/>
      <c r="DU322" s="12"/>
      <c r="DV322" s="12"/>
      <c r="DW322" s="12"/>
      <c r="DX322" s="12"/>
      <c r="DY322" s="12"/>
      <c r="DZ322" s="12"/>
      <c r="EA322" s="12"/>
      <c r="EB322" s="12"/>
      <c r="EC322" s="12"/>
      <c r="ED322" s="12"/>
      <c r="EE322" s="12"/>
      <c r="EF322" s="12"/>
      <c r="EG322" s="12"/>
      <c r="EH322" s="12"/>
      <c r="EI322" s="12"/>
      <c r="EJ322" s="12"/>
      <c r="EK322" s="12"/>
      <c r="EL322" s="12"/>
      <c r="EM322" s="12"/>
      <c r="EN322" s="12"/>
      <c r="EO322" s="12"/>
      <c r="EP322" s="12"/>
      <c r="EQ322" s="12"/>
      <c r="ER322" s="12"/>
      <c r="ES322" s="12"/>
      <c r="ET322" s="12"/>
      <c r="EU322" s="12"/>
      <c r="EV322" s="12"/>
      <c r="EW322" s="12"/>
      <c r="EX322" s="12"/>
      <c r="EY322" s="12"/>
      <c r="EZ322" s="12"/>
      <c r="FA322" s="12"/>
      <c r="FB322" s="12"/>
      <c r="FC322" s="12"/>
      <c r="FD322" s="12"/>
      <c r="FE322" s="12"/>
      <c r="FF322" s="12"/>
      <c r="FG322" s="12"/>
      <c r="FH322" s="12"/>
      <c r="FI322" s="12"/>
      <c r="FJ322" s="12"/>
      <c r="FK322" s="12"/>
      <c r="FL322" s="12"/>
      <c r="FM322" s="12"/>
      <c r="FN322" s="12"/>
      <c r="FO322" s="12"/>
      <c r="FP322" s="12"/>
      <c r="FQ322" s="12"/>
      <c r="FR322" s="12"/>
      <c r="FS322" s="12"/>
      <c r="FT322" s="12"/>
      <c r="FU322" s="12"/>
      <c r="FV322" s="12"/>
      <c r="FW322" s="12"/>
      <c r="FX322" s="12"/>
      <c r="FY322" s="12"/>
      <c r="FZ322" s="12"/>
      <c r="GA322" s="12"/>
      <c r="GB322" s="12"/>
      <c r="GC322" s="12"/>
      <c r="GD322" s="12"/>
      <c r="GE322" s="12"/>
      <c r="GF322" s="12"/>
      <c r="GG322" s="12"/>
      <c r="GH322" s="12"/>
      <c r="GI322" s="12"/>
      <c r="GJ322" s="12"/>
      <c r="GK322" s="12"/>
      <c r="GL322" s="12"/>
      <c r="GM322" s="12"/>
      <c r="GN322" s="12"/>
      <c r="GO322" s="12"/>
      <c r="GP322" s="12"/>
      <c r="GQ322" s="12"/>
      <c r="GR322" s="12"/>
      <c r="GS322" s="12"/>
      <c r="GT322" s="12"/>
      <c r="GU322" s="12"/>
      <c r="GV322" s="12"/>
      <c r="GW322" s="12"/>
      <c r="GX322" s="12"/>
      <c r="GY322" s="12"/>
      <c r="GZ322" s="12"/>
      <c r="HA322" s="12"/>
      <c r="HB322" s="12"/>
      <c r="HC322" s="12"/>
      <c r="HD322" s="12"/>
      <c r="HE322" s="12"/>
      <c r="HF322" s="12"/>
      <c r="HG322" s="12"/>
      <c r="HH322" s="12"/>
      <c r="HI322" s="12"/>
      <c r="HJ322" s="12"/>
      <c r="HK322" s="12"/>
      <c r="HL322" s="12"/>
      <c r="HM322" s="12"/>
      <c r="HN322" s="12"/>
      <c r="HO322" s="12"/>
      <c r="HP322" s="12"/>
      <c r="HQ322" s="12"/>
      <c r="HR322" s="12"/>
      <c r="HS322" s="12"/>
      <c r="HT322" s="12"/>
      <c r="HU322" s="12"/>
      <c r="HV322" s="12"/>
      <c r="HW322" s="12"/>
      <c r="HX322" s="12"/>
      <c r="HY322" s="12"/>
      <c r="HZ322" s="12"/>
      <c r="IA322" s="12"/>
      <c r="IB322" s="12"/>
      <c r="IC322" s="12"/>
      <c r="ID322" s="12"/>
      <c r="IE322" s="12"/>
      <c r="IF322" s="12"/>
      <c r="IG322" s="12"/>
      <c r="IH322" s="12"/>
      <c r="II322" s="12"/>
      <c r="IJ322" s="12"/>
      <c r="IK322" s="12"/>
      <c r="IL322" s="12"/>
      <c r="IM322" s="12"/>
      <c r="IN322" s="12"/>
      <c r="IO322" s="12"/>
      <c r="IP322" s="12"/>
      <c r="IQ322" s="12"/>
      <c r="IR322" s="12"/>
      <c r="IS322" s="12"/>
      <c r="IT322" s="12"/>
      <c r="IU322" s="12"/>
      <c r="IV322" s="12"/>
      <c r="IW322" s="12"/>
      <c r="IX322" s="12"/>
      <c r="IY322" s="12"/>
      <c r="IZ322" s="12"/>
      <c r="JA322" s="12"/>
      <c r="JB322" s="12"/>
      <c r="JC322" s="12"/>
      <c r="JD322" s="12"/>
      <c r="JE322" s="12"/>
      <c r="JF322" s="12"/>
      <c r="JG322" s="12"/>
      <c r="JH322" s="12"/>
      <c r="JI322" s="12"/>
      <c r="JJ322" s="12"/>
      <c r="JK322" s="12"/>
      <c r="JL322" s="12"/>
      <c r="JM322" s="12"/>
      <c r="JN322" s="12"/>
      <c r="JO322" s="12"/>
      <c r="JP322" s="12"/>
      <c r="JQ322" s="12"/>
      <c r="JR322" s="12"/>
      <c r="JS322" s="12"/>
      <c r="JT322" s="12"/>
      <c r="JU322" s="12"/>
      <c r="JV322" s="12"/>
      <c r="JW322" s="12"/>
      <c r="JX322" s="12"/>
    </row>
    <row r="323" spans="1:284" s="23" customFormat="1" ht="18.75" thickBot="1">
      <c r="A323" s="14" t="str">
        <f t="shared" si="329"/>
        <v/>
      </c>
      <c r="B323" s="15"/>
      <c r="C323" s="16"/>
      <c r="D323" s="17"/>
      <c r="E323" s="22"/>
      <c r="F323" s="19"/>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c r="DD323" s="18"/>
      <c r="DE323" s="18"/>
      <c r="DF323" s="18"/>
      <c r="DG323" s="18"/>
      <c r="DH323" s="18"/>
      <c r="DI323" s="18"/>
      <c r="DJ323" s="18"/>
      <c r="DK323" s="18"/>
      <c r="DL323" s="18"/>
      <c r="DM323" s="18"/>
      <c r="DN323" s="18"/>
      <c r="DO323" s="18"/>
      <c r="DP323" s="18"/>
      <c r="DQ323" s="18"/>
      <c r="DR323" s="18"/>
      <c r="DS323" s="18"/>
      <c r="DT323" s="18"/>
      <c r="DU323" s="18"/>
      <c r="DV323" s="18"/>
      <c r="DW323" s="18"/>
      <c r="DX323" s="18"/>
      <c r="DY323" s="18"/>
      <c r="DZ323" s="18"/>
      <c r="EA323" s="18"/>
      <c r="EB323" s="18"/>
      <c r="EC323" s="18"/>
      <c r="ED323" s="18"/>
      <c r="EE323" s="18"/>
      <c r="EF323" s="18"/>
      <c r="EG323" s="18"/>
      <c r="EH323" s="18"/>
      <c r="EI323" s="18"/>
      <c r="EJ323" s="18"/>
      <c r="EK323" s="18"/>
      <c r="EL323" s="18"/>
      <c r="EM323" s="18"/>
      <c r="EN323" s="18"/>
      <c r="EO323" s="18"/>
      <c r="EP323" s="18"/>
      <c r="EQ323" s="18"/>
      <c r="ER323" s="18"/>
      <c r="ES323" s="18"/>
      <c r="ET323" s="18"/>
      <c r="EU323" s="18"/>
      <c r="EV323" s="18"/>
      <c r="EW323" s="18"/>
      <c r="EX323" s="18"/>
      <c r="EY323" s="18"/>
      <c r="EZ323" s="18"/>
      <c r="FA323" s="18"/>
      <c r="FB323" s="18"/>
      <c r="FC323" s="18"/>
      <c r="FD323" s="18"/>
      <c r="FE323" s="18"/>
      <c r="FF323" s="18"/>
      <c r="FG323" s="18"/>
      <c r="FH323" s="18"/>
      <c r="FI323" s="18"/>
      <c r="FJ323" s="18"/>
      <c r="FK323" s="18"/>
      <c r="FL323" s="18"/>
      <c r="FM323" s="18"/>
      <c r="FN323" s="18"/>
      <c r="FO323" s="18"/>
      <c r="FP323" s="18"/>
      <c r="FQ323" s="18"/>
      <c r="FR323" s="18"/>
      <c r="FS323" s="18"/>
      <c r="FT323" s="18"/>
      <c r="FU323" s="18"/>
      <c r="FV323" s="18"/>
      <c r="FW323" s="18"/>
      <c r="FX323" s="18"/>
      <c r="FY323" s="18"/>
      <c r="FZ323" s="18"/>
      <c r="GA323" s="18"/>
      <c r="GB323" s="18"/>
      <c r="GC323" s="18"/>
      <c r="GD323" s="18"/>
      <c r="GE323" s="18"/>
      <c r="GF323" s="18"/>
      <c r="GG323" s="18"/>
      <c r="GH323" s="18"/>
      <c r="GI323" s="18"/>
      <c r="GJ323" s="18"/>
      <c r="GK323" s="18"/>
      <c r="GL323" s="18"/>
      <c r="GM323" s="18"/>
      <c r="GN323" s="18"/>
      <c r="GO323" s="18"/>
      <c r="GP323" s="18"/>
      <c r="GQ323" s="18"/>
      <c r="GR323" s="18"/>
      <c r="GS323" s="18"/>
      <c r="GT323" s="18"/>
      <c r="GU323" s="18"/>
      <c r="GV323" s="18"/>
      <c r="GW323" s="18"/>
      <c r="GX323" s="18"/>
      <c r="GY323" s="18"/>
      <c r="GZ323" s="18"/>
      <c r="HA323" s="18"/>
      <c r="HB323" s="18"/>
      <c r="HC323" s="18"/>
      <c r="HD323" s="18"/>
      <c r="HE323" s="18"/>
      <c r="HF323" s="18"/>
      <c r="HG323" s="18"/>
      <c r="HH323" s="18"/>
      <c r="HI323" s="18"/>
      <c r="HJ323" s="18"/>
      <c r="HK323" s="18"/>
      <c r="HL323" s="18"/>
      <c r="HM323" s="18"/>
      <c r="HN323" s="18"/>
      <c r="HO323" s="18"/>
      <c r="HP323" s="18"/>
      <c r="HQ323" s="18"/>
      <c r="HR323" s="18"/>
      <c r="HS323" s="18"/>
      <c r="HT323" s="18"/>
      <c r="HU323" s="18"/>
      <c r="HV323" s="18"/>
      <c r="HW323" s="18"/>
      <c r="HX323" s="18"/>
      <c r="HY323" s="18"/>
      <c r="HZ323" s="18"/>
      <c r="IA323" s="18"/>
      <c r="IB323" s="18"/>
      <c r="IC323" s="18"/>
      <c r="ID323" s="18"/>
      <c r="IE323" s="18"/>
      <c r="IF323" s="18"/>
      <c r="IG323" s="18"/>
      <c r="IH323" s="18"/>
      <c r="II323" s="18"/>
      <c r="IJ323" s="18"/>
      <c r="IK323" s="18"/>
      <c r="IL323" s="18"/>
      <c r="IM323" s="18"/>
      <c r="IN323" s="18"/>
      <c r="IO323" s="18"/>
      <c r="IP323" s="18"/>
      <c r="IQ323" s="18"/>
      <c r="IR323" s="18"/>
      <c r="IS323" s="18"/>
      <c r="IT323" s="18"/>
      <c r="IU323" s="18"/>
      <c r="IV323" s="18"/>
      <c r="IW323" s="18"/>
      <c r="IX323" s="18"/>
      <c r="IY323" s="18"/>
      <c r="IZ323" s="18"/>
      <c r="JA323" s="18"/>
      <c r="JB323" s="18"/>
      <c r="JC323" s="18"/>
      <c r="JD323" s="18"/>
      <c r="JE323" s="18"/>
      <c r="JF323" s="18"/>
      <c r="JG323" s="18"/>
      <c r="JH323" s="18"/>
      <c r="JI323" s="18"/>
      <c r="JJ323" s="18"/>
      <c r="JK323" s="18"/>
      <c r="JL323" s="18"/>
      <c r="JM323" s="18"/>
      <c r="JN323" s="18"/>
      <c r="JO323" s="18"/>
      <c r="JP323" s="18"/>
      <c r="JQ323" s="18"/>
      <c r="JR323" s="18"/>
      <c r="JS323" s="18"/>
      <c r="JT323" s="18"/>
      <c r="JU323" s="18"/>
      <c r="JV323" s="18"/>
      <c r="JW323" s="18"/>
      <c r="JX323" s="18"/>
    </row>
    <row r="324" spans="1:284" s="23" customFormat="1">
      <c r="A324" s="7" t="str">
        <f t="shared" si="329"/>
        <v/>
      </c>
      <c r="B324" s="8"/>
      <c r="C324" s="20"/>
      <c r="D324" s="10"/>
      <c r="E324" s="21"/>
      <c r="F324" s="11"/>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c r="CO324" s="12"/>
      <c r="CP324" s="12"/>
      <c r="CQ324" s="12"/>
      <c r="CR324" s="12"/>
      <c r="CS324" s="12"/>
      <c r="CT324" s="12"/>
      <c r="CU324" s="12"/>
      <c r="CV324" s="12"/>
      <c r="CW324" s="12"/>
      <c r="CX324" s="12"/>
      <c r="CY324" s="12"/>
      <c r="CZ324" s="12"/>
      <c r="DA324" s="12"/>
      <c r="DB324" s="12"/>
      <c r="DC324" s="12"/>
      <c r="DD324" s="12"/>
      <c r="DE324" s="12"/>
      <c r="DF324" s="12"/>
      <c r="DG324" s="12"/>
      <c r="DH324" s="12"/>
      <c r="DI324" s="12"/>
      <c r="DJ324" s="12"/>
      <c r="DK324" s="12"/>
      <c r="DL324" s="12"/>
      <c r="DM324" s="12"/>
      <c r="DN324" s="12"/>
      <c r="DO324" s="12"/>
      <c r="DP324" s="12"/>
      <c r="DQ324" s="12"/>
      <c r="DR324" s="12"/>
      <c r="DS324" s="12"/>
      <c r="DT324" s="12"/>
      <c r="DU324" s="12"/>
      <c r="DV324" s="12"/>
      <c r="DW324" s="12"/>
      <c r="DX324" s="12"/>
      <c r="DY324" s="12"/>
      <c r="DZ324" s="12"/>
      <c r="EA324" s="12"/>
      <c r="EB324" s="12"/>
      <c r="EC324" s="12"/>
      <c r="ED324" s="12"/>
      <c r="EE324" s="12"/>
      <c r="EF324" s="12"/>
      <c r="EG324" s="12"/>
      <c r="EH324" s="12"/>
      <c r="EI324" s="12"/>
      <c r="EJ324" s="12"/>
      <c r="EK324" s="12"/>
      <c r="EL324" s="12"/>
      <c r="EM324" s="12"/>
      <c r="EN324" s="12"/>
      <c r="EO324" s="12"/>
      <c r="EP324" s="12"/>
      <c r="EQ324" s="12"/>
      <c r="ER324" s="12"/>
      <c r="ES324" s="12"/>
      <c r="ET324" s="12"/>
      <c r="EU324" s="12"/>
      <c r="EV324" s="12"/>
      <c r="EW324" s="12"/>
      <c r="EX324" s="12"/>
      <c r="EY324" s="12"/>
      <c r="EZ324" s="12"/>
      <c r="FA324" s="12"/>
      <c r="FB324" s="12"/>
      <c r="FC324" s="12"/>
      <c r="FD324" s="12"/>
      <c r="FE324" s="12"/>
      <c r="FF324" s="12"/>
      <c r="FG324" s="12"/>
      <c r="FH324" s="12"/>
      <c r="FI324" s="12"/>
      <c r="FJ324" s="12"/>
      <c r="FK324" s="12"/>
      <c r="FL324" s="12"/>
      <c r="FM324" s="12"/>
      <c r="FN324" s="12"/>
      <c r="FO324" s="12"/>
      <c r="FP324" s="12"/>
      <c r="FQ324" s="12"/>
      <c r="FR324" s="12"/>
      <c r="FS324" s="12"/>
      <c r="FT324" s="12"/>
      <c r="FU324" s="12"/>
      <c r="FV324" s="12"/>
      <c r="FW324" s="12"/>
      <c r="FX324" s="12"/>
      <c r="FY324" s="12"/>
      <c r="FZ324" s="12"/>
      <c r="GA324" s="12"/>
      <c r="GB324" s="12"/>
      <c r="GC324" s="12"/>
      <c r="GD324" s="12"/>
      <c r="GE324" s="12"/>
      <c r="GF324" s="12"/>
      <c r="GG324" s="12"/>
      <c r="GH324" s="12"/>
      <c r="GI324" s="12"/>
      <c r="GJ324" s="12"/>
      <c r="GK324" s="12"/>
      <c r="GL324" s="12"/>
      <c r="GM324" s="12"/>
      <c r="GN324" s="12"/>
      <c r="GO324" s="12"/>
      <c r="GP324" s="12"/>
      <c r="GQ324" s="12"/>
      <c r="GR324" s="12"/>
      <c r="GS324" s="12"/>
      <c r="GT324" s="12"/>
      <c r="GU324" s="12"/>
      <c r="GV324" s="12"/>
      <c r="GW324" s="12"/>
      <c r="GX324" s="12"/>
      <c r="GY324" s="12"/>
      <c r="GZ324" s="12"/>
      <c r="HA324" s="12"/>
      <c r="HB324" s="12"/>
      <c r="HC324" s="12"/>
      <c r="HD324" s="12"/>
      <c r="HE324" s="12"/>
      <c r="HF324" s="12"/>
      <c r="HG324" s="12"/>
      <c r="HH324" s="12"/>
      <c r="HI324" s="12"/>
      <c r="HJ324" s="12"/>
      <c r="HK324" s="12"/>
      <c r="HL324" s="12"/>
      <c r="HM324" s="12"/>
      <c r="HN324" s="12"/>
      <c r="HO324" s="12"/>
      <c r="HP324" s="12"/>
      <c r="HQ324" s="12"/>
      <c r="HR324" s="12"/>
      <c r="HS324" s="12"/>
      <c r="HT324" s="12"/>
      <c r="HU324" s="12"/>
      <c r="HV324" s="12"/>
      <c r="HW324" s="12"/>
      <c r="HX324" s="12"/>
      <c r="HY324" s="12"/>
      <c r="HZ324" s="12"/>
      <c r="IA324" s="12"/>
      <c r="IB324" s="12"/>
      <c r="IC324" s="12"/>
      <c r="ID324" s="12"/>
      <c r="IE324" s="12"/>
      <c r="IF324" s="12"/>
      <c r="IG324" s="12"/>
      <c r="IH324" s="12"/>
      <c r="II324" s="12"/>
      <c r="IJ324" s="12"/>
      <c r="IK324" s="12"/>
      <c r="IL324" s="12"/>
      <c r="IM324" s="12"/>
      <c r="IN324" s="12"/>
      <c r="IO324" s="12"/>
      <c r="IP324" s="12"/>
      <c r="IQ324" s="12"/>
      <c r="IR324" s="12"/>
      <c r="IS324" s="12"/>
      <c r="IT324" s="12"/>
      <c r="IU324" s="12"/>
      <c r="IV324" s="12"/>
      <c r="IW324" s="12"/>
      <c r="IX324" s="12"/>
      <c r="IY324" s="12"/>
      <c r="IZ324" s="12"/>
      <c r="JA324" s="12"/>
      <c r="JB324" s="12"/>
      <c r="JC324" s="12"/>
      <c r="JD324" s="12"/>
      <c r="JE324" s="12"/>
      <c r="JF324" s="12"/>
      <c r="JG324" s="12"/>
      <c r="JH324" s="12"/>
      <c r="JI324" s="12"/>
      <c r="JJ324" s="12"/>
      <c r="JK324" s="12"/>
      <c r="JL324" s="12"/>
      <c r="JM324" s="12"/>
      <c r="JN324" s="12"/>
      <c r="JO324" s="12"/>
      <c r="JP324" s="12"/>
      <c r="JQ324" s="12"/>
      <c r="JR324" s="12"/>
      <c r="JS324" s="12"/>
      <c r="JT324" s="12"/>
      <c r="JU324" s="12"/>
      <c r="JV324" s="12"/>
      <c r="JW324" s="12"/>
      <c r="JX324" s="12"/>
    </row>
    <row r="325" spans="1:284" s="23" customFormat="1" ht="18.75" thickBot="1">
      <c r="A325" s="14" t="str">
        <f t="shared" ref="A325:A374" si="330">IF(B325="","",MONTH(B325))</f>
        <v/>
      </c>
      <c r="B325" s="15"/>
      <c r="C325" s="16"/>
      <c r="D325" s="17"/>
      <c r="E325" s="22"/>
      <c r="F325" s="19"/>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c r="DD325" s="18"/>
      <c r="DE325" s="18"/>
      <c r="DF325" s="18"/>
      <c r="DG325" s="18"/>
      <c r="DH325" s="18"/>
      <c r="DI325" s="18"/>
      <c r="DJ325" s="18"/>
      <c r="DK325" s="18"/>
      <c r="DL325" s="18"/>
      <c r="DM325" s="18"/>
      <c r="DN325" s="18"/>
      <c r="DO325" s="18"/>
      <c r="DP325" s="18"/>
      <c r="DQ325" s="18"/>
      <c r="DR325" s="18"/>
      <c r="DS325" s="18"/>
      <c r="DT325" s="18"/>
      <c r="DU325" s="18"/>
      <c r="DV325" s="18"/>
      <c r="DW325" s="18"/>
      <c r="DX325" s="18"/>
      <c r="DY325" s="18"/>
      <c r="DZ325" s="18"/>
      <c r="EA325" s="18"/>
      <c r="EB325" s="18"/>
      <c r="EC325" s="18"/>
      <c r="ED325" s="18"/>
      <c r="EE325" s="18"/>
      <c r="EF325" s="18"/>
      <c r="EG325" s="18"/>
      <c r="EH325" s="18"/>
      <c r="EI325" s="18"/>
      <c r="EJ325" s="18"/>
      <c r="EK325" s="18"/>
      <c r="EL325" s="18"/>
      <c r="EM325" s="18"/>
      <c r="EN325" s="18"/>
      <c r="EO325" s="18"/>
      <c r="EP325" s="18"/>
      <c r="EQ325" s="18"/>
      <c r="ER325" s="18"/>
      <c r="ES325" s="18"/>
      <c r="ET325" s="18"/>
      <c r="EU325" s="18"/>
      <c r="EV325" s="18"/>
      <c r="EW325" s="18"/>
      <c r="EX325" s="18"/>
      <c r="EY325" s="18"/>
      <c r="EZ325" s="18"/>
      <c r="FA325" s="18"/>
      <c r="FB325" s="18"/>
      <c r="FC325" s="18"/>
      <c r="FD325" s="18"/>
      <c r="FE325" s="18"/>
      <c r="FF325" s="18"/>
      <c r="FG325" s="18"/>
      <c r="FH325" s="18"/>
      <c r="FI325" s="18"/>
      <c r="FJ325" s="18"/>
      <c r="FK325" s="18"/>
      <c r="FL325" s="18"/>
      <c r="FM325" s="18"/>
      <c r="FN325" s="18"/>
      <c r="FO325" s="18"/>
      <c r="FP325" s="18"/>
      <c r="FQ325" s="18"/>
      <c r="FR325" s="18"/>
      <c r="FS325" s="18"/>
      <c r="FT325" s="18"/>
      <c r="FU325" s="18"/>
      <c r="FV325" s="18"/>
      <c r="FW325" s="18"/>
      <c r="FX325" s="18"/>
      <c r="FY325" s="18"/>
      <c r="FZ325" s="18"/>
      <c r="GA325" s="18"/>
      <c r="GB325" s="18"/>
      <c r="GC325" s="18"/>
      <c r="GD325" s="18"/>
      <c r="GE325" s="18"/>
      <c r="GF325" s="18"/>
      <c r="GG325" s="18"/>
      <c r="GH325" s="18"/>
      <c r="GI325" s="18"/>
      <c r="GJ325" s="18"/>
      <c r="GK325" s="18"/>
      <c r="GL325" s="18"/>
      <c r="GM325" s="18"/>
      <c r="GN325" s="18"/>
      <c r="GO325" s="18"/>
      <c r="GP325" s="18"/>
      <c r="GQ325" s="18"/>
      <c r="GR325" s="18"/>
      <c r="GS325" s="18"/>
      <c r="GT325" s="18"/>
      <c r="GU325" s="18"/>
      <c r="GV325" s="18"/>
      <c r="GW325" s="18"/>
      <c r="GX325" s="18"/>
      <c r="GY325" s="18"/>
      <c r="GZ325" s="18"/>
      <c r="HA325" s="18"/>
      <c r="HB325" s="18"/>
      <c r="HC325" s="18"/>
      <c r="HD325" s="18"/>
      <c r="HE325" s="18"/>
      <c r="HF325" s="18"/>
      <c r="HG325" s="18"/>
      <c r="HH325" s="18"/>
      <c r="HI325" s="18"/>
      <c r="HJ325" s="18"/>
      <c r="HK325" s="18"/>
      <c r="HL325" s="18"/>
      <c r="HM325" s="18"/>
      <c r="HN325" s="18"/>
      <c r="HO325" s="18"/>
      <c r="HP325" s="18"/>
      <c r="HQ325" s="18"/>
      <c r="HR325" s="18"/>
      <c r="HS325" s="18"/>
      <c r="HT325" s="18"/>
      <c r="HU325" s="18"/>
      <c r="HV325" s="18"/>
      <c r="HW325" s="18"/>
      <c r="HX325" s="18"/>
      <c r="HY325" s="18"/>
      <c r="HZ325" s="18"/>
      <c r="IA325" s="18"/>
      <c r="IB325" s="18"/>
      <c r="IC325" s="18"/>
      <c r="ID325" s="18"/>
      <c r="IE325" s="18"/>
      <c r="IF325" s="18"/>
      <c r="IG325" s="18"/>
      <c r="IH325" s="18"/>
      <c r="II325" s="18"/>
      <c r="IJ325" s="18"/>
      <c r="IK325" s="18"/>
      <c r="IL325" s="18"/>
      <c r="IM325" s="18"/>
      <c r="IN325" s="18"/>
      <c r="IO325" s="18"/>
      <c r="IP325" s="18"/>
      <c r="IQ325" s="18"/>
      <c r="IR325" s="18"/>
      <c r="IS325" s="18"/>
      <c r="IT325" s="18"/>
      <c r="IU325" s="18"/>
      <c r="IV325" s="18"/>
      <c r="IW325" s="18"/>
      <c r="IX325" s="18"/>
      <c r="IY325" s="18"/>
      <c r="IZ325" s="18"/>
      <c r="JA325" s="18"/>
      <c r="JB325" s="18"/>
      <c r="JC325" s="18"/>
      <c r="JD325" s="18"/>
      <c r="JE325" s="18"/>
      <c r="JF325" s="18"/>
      <c r="JG325" s="18"/>
      <c r="JH325" s="18"/>
      <c r="JI325" s="18"/>
      <c r="JJ325" s="18"/>
      <c r="JK325" s="18"/>
      <c r="JL325" s="18"/>
      <c r="JM325" s="18"/>
      <c r="JN325" s="18"/>
      <c r="JO325" s="18"/>
      <c r="JP325" s="18"/>
      <c r="JQ325" s="18"/>
      <c r="JR325" s="18"/>
      <c r="JS325" s="18"/>
      <c r="JT325" s="18"/>
      <c r="JU325" s="18"/>
      <c r="JV325" s="18"/>
      <c r="JW325" s="18"/>
      <c r="JX325" s="18"/>
    </row>
    <row r="326" spans="1:284" s="23" customFormat="1">
      <c r="A326" s="7" t="str">
        <f t="shared" si="330"/>
        <v/>
      </c>
      <c r="B326" s="8"/>
      <c r="C326" s="20"/>
      <c r="D326" s="10"/>
      <c r="E326" s="21"/>
      <c r="F326" s="11"/>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c r="BY326" s="12"/>
      <c r="BZ326" s="12"/>
      <c r="CA326" s="12"/>
      <c r="CB326" s="12"/>
      <c r="CC326" s="12"/>
      <c r="CD326" s="12"/>
      <c r="CE326" s="12"/>
      <c r="CF326" s="12"/>
      <c r="CG326" s="12"/>
      <c r="CH326" s="12"/>
      <c r="CI326" s="12"/>
      <c r="CJ326" s="12"/>
      <c r="CK326" s="12"/>
      <c r="CL326" s="12"/>
      <c r="CM326" s="12"/>
      <c r="CN326" s="12"/>
      <c r="CO326" s="12"/>
      <c r="CP326" s="12"/>
      <c r="CQ326" s="12"/>
      <c r="CR326" s="12"/>
      <c r="CS326" s="12"/>
      <c r="CT326" s="12"/>
      <c r="CU326" s="12"/>
      <c r="CV326" s="12"/>
      <c r="CW326" s="12"/>
      <c r="CX326" s="12"/>
      <c r="CY326" s="12"/>
      <c r="CZ326" s="12"/>
      <c r="DA326" s="12"/>
      <c r="DB326" s="12"/>
      <c r="DC326" s="12"/>
      <c r="DD326" s="12"/>
      <c r="DE326" s="12"/>
      <c r="DF326" s="12"/>
      <c r="DG326" s="12"/>
      <c r="DH326" s="12"/>
      <c r="DI326" s="12"/>
      <c r="DJ326" s="12"/>
      <c r="DK326" s="12"/>
      <c r="DL326" s="12"/>
      <c r="DM326" s="12"/>
      <c r="DN326" s="12"/>
      <c r="DO326" s="12"/>
      <c r="DP326" s="12"/>
      <c r="DQ326" s="12"/>
      <c r="DR326" s="12"/>
      <c r="DS326" s="12"/>
      <c r="DT326" s="12"/>
      <c r="DU326" s="12"/>
      <c r="DV326" s="12"/>
      <c r="DW326" s="12"/>
      <c r="DX326" s="12"/>
      <c r="DY326" s="12"/>
      <c r="DZ326" s="12"/>
      <c r="EA326" s="12"/>
      <c r="EB326" s="12"/>
      <c r="EC326" s="12"/>
      <c r="ED326" s="12"/>
      <c r="EE326" s="12"/>
      <c r="EF326" s="12"/>
      <c r="EG326" s="12"/>
      <c r="EH326" s="12"/>
      <c r="EI326" s="12"/>
      <c r="EJ326" s="12"/>
      <c r="EK326" s="12"/>
      <c r="EL326" s="12"/>
      <c r="EM326" s="12"/>
      <c r="EN326" s="12"/>
      <c r="EO326" s="12"/>
      <c r="EP326" s="12"/>
      <c r="EQ326" s="12"/>
      <c r="ER326" s="12"/>
      <c r="ES326" s="12"/>
      <c r="ET326" s="12"/>
      <c r="EU326" s="12"/>
      <c r="EV326" s="12"/>
      <c r="EW326" s="12"/>
      <c r="EX326" s="12"/>
      <c r="EY326" s="12"/>
      <c r="EZ326" s="12"/>
      <c r="FA326" s="12"/>
      <c r="FB326" s="12"/>
      <c r="FC326" s="12"/>
      <c r="FD326" s="12"/>
      <c r="FE326" s="12"/>
      <c r="FF326" s="12"/>
      <c r="FG326" s="12"/>
      <c r="FH326" s="12"/>
      <c r="FI326" s="12"/>
      <c r="FJ326" s="12"/>
      <c r="FK326" s="12"/>
      <c r="FL326" s="12"/>
      <c r="FM326" s="12"/>
      <c r="FN326" s="12"/>
      <c r="FO326" s="12"/>
      <c r="FP326" s="12"/>
      <c r="FQ326" s="12"/>
      <c r="FR326" s="12"/>
      <c r="FS326" s="12"/>
      <c r="FT326" s="12"/>
      <c r="FU326" s="12"/>
      <c r="FV326" s="12"/>
      <c r="FW326" s="12"/>
      <c r="FX326" s="12"/>
      <c r="FY326" s="12"/>
      <c r="FZ326" s="12"/>
      <c r="GA326" s="12"/>
      <c r="GB326" s="12"/>
      <c r="GC326" s="12"/>
      <c r="GD326" s="12"/>
      <c r="GE326" s="12"/>
      <c r="GF326" s="12"/>
      <c r="GG326" s="12"/>
      <c r="GH326" s="12"/>
      <c r="GI326" s="12"/>
      <c r="GJ326" s="12"/>
      <c r="GK326" s="12"/>
      <c r="GL326" s="12"/>
      <c r="GM326" s="12"/>
      <c r="GN326" s="12"/>
      <c r="GO326" s="12"/>
      <c r="GP326" s="12"/>
      <c r="GQ326" s="12"/>
      <c r="GR326" s="12"/>
      <c r="GS326" s="12"/>
      <c r="GT326" s="12"/>
      <c r="GU326" s="12"/>
      <c r="GV326" s="12"/>
      <c r="GW326" s="12"/>
      <c r="GX326" s="12"/>
      <c r="GY326" s="12"/>
      <c r="GZ326" s="12"/>
      <c r="HA326" s="12"/>
      <c r="HB326" s="12"/>
      <c r="HC326" s="12"/>
      <c r="HD326" s="12"/>
      <c r="HE326" s="12"/>
      <c r="HF326" s="12"/>
      <c r="HG326" s="12"/>
      <c r="HH326" s="12"/>
      <c r="HI326" s="12"/>
      <c r="HJ326" s="12"/>
      <c r="HK326" s="12"/>
      <c r="HL326" s="12"/>
      <c r="HM326" s="12"/>
      <c r="HN326" s="12"/>
      <c r="HO326" s="12"/>
      <c r="HP326" s="12"/>
      <c r="HQ326" s="12"/>
      <c r="HR326" s="12"/>
      <c r="HS326" s="12"/>
      <c r="HT326" s="12"/>
      <c r="HU326" s="12"/>
      <c r="HV326" s="12"/>
      <c r="HW326" s="12"/>
      <c r="HX326" s="12"/>
      <c r="HY326" s="12"/>
      <c r="HZ326" s="12"/>
      <c r="IA326" s="12"/>
      <c r="IB326" s="12"/>
      <c r="IC326" s="12"/>
      <c r="ID326" s="12"/>
      <c r="IE326" s="12"/>
      <c r="IF326" s="12"/>
      <c r="IG326" s="12"/>
      <c r="IH326" s="12"/>
      <c r="II326" s="12"/>
      <c r="IJ326" s="12"/>
      <c r="IK326" s="12"/>
      <c r="IL326" s="12"/>
      <c r="IM326" s="12"/>
      <c r="IN326" s="12"/>
      <c r="IO326" s="12"/>
      <c r="IP326" s="12"/>
      <c r="IQ326" s="12"/>
      <c r="IR326" s="12"/>
      <c r="IS326" s="12"/>
      <c r="IT326" s="12"/>
      <c r="IU326" s="12"/>
      <c r="IV326" s="12"/>
      <c r="IW326" s="12"/>
      <c r="IX326" s="12"/>
      <c r="IY326" s="12"/>
      <c r="IZ326" s="12"/>
      <c r="JA326" s="12"/>
      <c r="JB326" s="12"/>
      <c r="JC326" s="12"/>
      <c r="JD326" s="12"/>
      <c r="JE326" s="12"/>
      <c r="JF326" s="12"/>
      <c r="JG326" s="12"/>
      <c r="JH326" s="12"/>
      <c r="JI326" s="12"/>
      <c r="JJ326" s="12"/>
      <c r="JK326" s="12"/>
      <c r="JL326" s="12"/>
      <c r="JM326" s="12"/>
      <c r="JN326" s="12"/>
      <c r="JO326" s="12"/>
      <c r="JP326" s="12"/>
      <c r="JQ326" s="12"/>
      <c r="JR326" s="12"/>
      <c r="JS326" s="12"/>
      <c r="JT326" s="12"/>
      <c r="JU326" s="12"/>
      <c r="JV326" s="12"/>
      <c r="JW326" s="12"/>
      <c r="JX326" s="12"/>
    </row>
    <row r="327" spans="1:284" s="23" customFormat="1" ht="18.75" thickBot="1">
      <c r="A327" s="14" t="str">
        <f t="shared" si="330"/>
        <v/>
      </c>
      <c r="B327" s="15"/>
      <c r="C327" s="16"/>
      <c r="D327" s="17"/>
      <c r="E327" s="22"/>
      <c r="F327" s="19"/>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c r="DD327" s="18"/>
      <c r="DE327" s="18"/>
      <c r="DF327" s="18"/>
      <c r="DG327" s="18"/>
      <c r="DH327" s="18"/>
      <c r="DI327" s="18"/>
      <c r="DJ327" s="18"/>
      <c r="DK327" s="18"/>
      <c r="DL327" s="18"/>
      <c r="DM327" s="18"/>
      <c r="DN327" s="18"/>
      <c r="DO327" s="18"/>
      <c r="DP327" s="18"/>
      <c r="DQ327" s="18"/>
      <c r="DR327" s="18"/>
      <c r="DS327" s="18"/>
      <c r="DT327" s="18"/>
      <c r="DU327" s="18"/>
      <c r="DV327" s="18"/>
      <c r="DW327" s="18"/>
      <c r="DX327" s="18"/>
      <c r="DY327" s="18"/>
      <c r="DZ327" s="18"/>
      <c r="EA327" s="18"/>
      <c r="EB327" s="18"/>
      <c r="EC327" s="18"/>
      <c r="ED327" s="18"/>
      <c r="EE327" s="18"/>
      <c r="EF327" s="18"/>
      <c r="EG327" s="18"/>
      <c r="EH327" s="18"/>
      <c r="EI327" s="18"/>
      <c r="EJ327" s="18"/>
      <c r="EK327" s="18"/>
      <c r="EL327" s="18"/>
      <c r="EM327" s="18"/>
      <c r="EN327" s="18"/>
      <c r="EO327" s="18"/>
      <c r="EP327" s="18"/>
      <c r="EQ327" s="18"/>
      <c r="ER327" s="18"/>
      <c r="ES327" s="18"/>
      <c r="ET327" s="18"/>
      <c r="EU327" s="18"/>
      <c r="EV327" s="18"/>
      <c r="EW327" s="18"/>
      <c r="EX327" s="18"/>
      <c r="EY327" s="18"/>
      <c r="EZ327" s="18"/>
      <c r="FA327" s="18"/>
      <c r="FB327" s="18"/>
      <c r="FC327" s="18"/>
      <c r="FD327" s="18"/>
      <c r="FE327" s="18"/>
      <c r="FF327" s="18"/>
      <c r="FG327" s="18"/>
      <c r="FH327" s="18"/>
      <c r="FI327" s="18"/>
      <c r="FJ327" s="18"/>
      <c r="FK327" s="18"/>
      <c r="FL327" s="18"/>
      <c r="FM327" s="18"/>
      <c r="FN327" s="18"/>
      <c r="FO327" s="18"/>
      <c r="FP327" s="18"/>
      <c r="FQ327" s="18"/>
      <c r="FR327" s="18"/>
      <c r="FS327" s="18"/>
      <c r="FT327" s="18"/>
      <c r="FU327" s="18"/>
      <c r="FV327" s="18"/>
      <c r="FW327" s="18"/>
      <c r="FX327" s="18"/>
      <c r="FY327" s="18"/>
      <c r="FZ327" s="18"/>
      <c r="GA327" s="18"/>
      <c r="GB327" s="18"/>
      <c r="GC327" s="18"/>
      <c r="GD327" s="18"/>
      <c r="GE327" s="18"/>
      <c r="GF327" s="18"/>
      <c r="GG327" s="18"/>
      <c r="GH327" s="18"/>
      <c r="GI327" s="18"/>
      <c r="GJ327" s="18"/>
      <c r="GK327" s="18"/>
      <c r="GL327" s="18"/>
      <c r="GM327" s="18"/>
      <c r="GN327" s="18"/>
      <c r="GO327" s="18"/>
      <c r="GP327" s="18"/>
      <c r="GQ327" s="18"/>
      <c r="GR327" s="18"/>
      <c r="GS327" s="18"/>
      <c r="GT327" s="18"/>
      <c r="GU327" s="18"/>
      <c r="GV327" s="18"/>
      <c r="GW327" s="18"/>
      <c r="GX327" s="18"/>
      <c r="GY327" s="18"/>
      <c r="GZ327" s="18"/>
      <c r="HA327" s="18"/>
      <c r="HB327" s="18"/>
      <c r="HC327" s="18"/>
      <c r="HD327" s="18"/>
      <c r="HE327" s="18"/>
      <c r="HF327" s="18"/>
      <c r="HG327" s="18"/>
      <c r="HH327" s="18"/>
      <c r="HI327" s="18"/>
      <c r="HJ327" s="18"/>
      <c r="HK327" s="18"/>
      <c r="HL327" s="18"/>
      <c r="HM327" s="18"/>
      <c r="HN327" s="18"/>
      <c r="HO327" s="18"/>
      <c r="HP327" s="18"/>
      <c r="HQ327" s="18"/>
      <c r="HR327" s="18"/>
      <c r="HS327" s="18"/>
      <c r="HT327" s="18"/>
      <c r="HU327" s="18"/>
      <c r="HV327" s="18"/>
      <c r="HW327" s="18"/>
      <c r="HX327" s="18"/>
      <c r="HY327" s="18"/>
      <c r="HZ327" s="18"/>
      <c r="IA327" s="18"/>
      <c r="IB327" s="18"/>
      <c r="IC327" s="18"/>
      <c r="ID327" s="18"/>
      <c r="IE327" s="18"/>
      <c r="IF327" s="18"/>
      <c r="IG327" s="18"/>
      <c r="IH327" s="18"/>
      <c r="II327" s="18"/>
      <c r="IJ327" s="18"/>
      <c r="IK327" s="18"/>
      <c r="IL327" s="18"/>
      <c r="IM327" s="18"/>
      <c r="IN327" s="18"/>
      <c r="IO327" s="18"/>
      <c r="IP327" s="18"/>
      <c r="IQ327" s="18"/>
      <c r="IR327" s="18"/>
      <c r="IS327" s="18"/>
      <c r="IT327" s="18"/>
      <c r="IU327" s="18"/>
      <c r="IV327" s="18"/>
      <c r="IW327" s="18"/>
      <c r="IX327" s="18"/>
      <c r="IY327" s="18"/>
      <c r="IZ327" s="18"/>
      <c r="JA327" s="18"/>
      <c r="JB327" s="18"/>
      <c r="JC327" s="18"/>
      <c r="JD327" s="18"/>
      <c r="JE327" s="18"/>
      <c r="JF327" s="18"/>
      <c r="JG327" s="18"/>
      <c r="JH327" s="18"/>
      <c r="JI327" s="18"/>
      <c r="JJ327" s="18"/>
      <c r="JK327" s="18"/>
      <c r="JL327" s="18"/>
      <c r="JM327" s="18"/>
      <c r="JN327" s="18"/>
      <c r="JO327" s="18"/>
      <c r="JP327" s="18"/>
      <c r="JQ327" s="18"/>
      <c r="JR327" s="18"/>
      <c r="JS327" s="18"/>
      <c r="JT327" s="18"/>
      <c r="JU327" s="18"/>
      <c r="JV327" s="18"/>
      <c r="JW327" s="18"/>
      <c r="JX327" s="18"/>
    </row>
    <row r="328" spans="1:284" s="23" customFormat="1">
      <c r="A328" s="7" t="str">
        <f t="shared" si="330"/>
        <v/>
      </c>
      <c r="B328" s="8"/>
      <c r="C328" s="20"/>
      <c r="D328" s="10"/>
      <c r="E328" s="21"/>
      <c r="F328" s="11"/>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c r="IT328" s="12"/>
      <c r="IU328" s="12"/>
      <c r="IV328" s="12"/>
      <c r="IW328" s="12"/>
      <c r="IX328" s="12"/>
      <c r="IY328" s="12"/>
      <c r="IZ328" s="12"/>
      <c r="JA328" s="12"/>
      <c r="JB328" s="12"/>
      <c r="JC328" s="12"/>
      <c r="JD328" s="12"/>
      <c r="JE328" s="12"/>
      <c r="JF328" s="12"/>
      <c r="JG328" s="12"/>
      <c r="JH328" s="12"/>
      <c r="JI328" s="12"/>
      <c r="JJ328" s="12"/>
      <c r="JK328" s="12"/>
      <c r="JL328" s="12"/>
      <c r="JM328" s="12"/>
      <c r="JN328" s="12"/>
      <c r="JO328" s="12"/>
      <c r="JP328" s="12"/>
      <c r="JQ328" s="12"/>
      <c r="JR328" s="12"/>
      <c r="JS328" s="12"/>
      <c r="JT328" s="12"/>
      <c r="JU328" s="12"/>
      <c r="JV328" s="12"/>
      <c r="JW328" s="12"/>
      <c r="JX328" s="12"/>
    </row>
    <row r="329" spans="1:284" s="23" customFormat="1" ht="18.75" thickBot="1">
      <c r="A329" s="14" t="str">
        <f t="shared" si="330"/>
        <v/>
      </c>
      <c r="B329" s="15"/>
      <c r="C329" s="16"/>
      <c r="D329" s="17"/>
      <c r="E329" s="22"/>
      <c r="F329" s="19"/>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c r="DD329" s="18"/>
      <c r="DE329" s="18"/>
      <c r="DF329" s="18"/>
      <c r="DG329" s="18"/>
      <c r="DH329" s="18"/>
      <c r="DI329" s="18"/>
      <c r="DJ329" s="18"/>
      <c r="DK329" s="18"/>
      <c r="DL329" s="18"/>
      <c r="DM329" s="18"/>
      <c r="DN329" s="18"/>
      <c r="DO329" s="18"/>
      <c r="DP329" s="18"/>
      <c r="DQ329" s="18"/>
      <c r="DR329" s="18"/>
      <c r="DS329" s="18"/>
      <c r="DT329" s="18"/>
      <c r="DU329" s="18"/>
      <c r="DV329" s="18"/>
      <c r="DW329" s="18"/>
      <c r="DX329" s="18"/>
      <c r="DY329" s="18"/>
      <c r="DZ329" s="18"/>
      <c r="EA329" s="18"/>
      <c r="EB329" s="18"/>
      <c r="EC329" s="18"/>
      <c r="ED329" s="18"/>
      <c r="EE329" s="18"/>
      <c r="EF329" s="18"/>
      <c r="EG329" s="18"/>
      <c r="EH329" s="18"/>
      <c r="EI329" s="18"/>
      <c r="EJ329" s="18"/>
      <c r="EK329" s="18"/>
      <c r="EL329" s="18"/>
      <c r="EM329" s="18"/>
      <c r="EN329" s="18"/>
      <c r="EO329" s="18"/>
      <c r="EP329" s="18"/>
      <c r="EQ329" s="18"/>
      <c r="ER329" s="18"/>
      <c r="ES329" s="18"/>
      <c r="ET329" s="18"/>
      <c r="EU329" s="18"/>
      <c r="EV329" s="18"/>
      <c r="EW329" s="18"/>
      <c r="EX329" s="18"/>
      <c r="EY329" s="18"/>
      <c r="EZ329" s="18"/>
      <c r="FA329" s="18"/>
      <c r="FB329" s="18"/>
      <c r="FC329" s="18"/>
      <c r="FD329" s="18"/>
      <c r="FE329" s="18"/>
      <c r="FF329" s="18"/>
      <c r="FG329" s="18"/>
      <c r="FH329" s="18"/>
      <c r="FI329" s="18"/>
      <c r="FJ329" s="18"/>
      <c r="FK329" s="18"/>
      <c r="FL329" s="18"/>
      <c r="FM329" s="18"/>
      <c r="FN329" s="18"/>
      <c r="FO329" s="18"/>
      <c r="FP329" s="18"/>
      <c r="FQ329" s="18"/>
      <c r="FR329" s="18"/>
      <c r="FS329" s="18"/>
      <c r="FT329" s="18"/>
      <c r="FU329" s="18"/>
      <c r="FV329" s="18"/>
      <c r="FW329" s="18"/>
      <c r="FX329" s="18"/>
      <c r="FY329" s="18"/>
      <c r="FZ329" s="18"/>
      <c r="GA329" s="18"/>
      <c r="GB329" s="18"/>
      <c r="GC329" s="18"/>
      <c r="GD329" s="18"/>
      <c r="GE329" s="18"/>
      <c r="GF329" s="18"/>
      <c r="GG329" s="18"/>
      <c r="GH329" s="18"/>
      <c r="GI329" s="18"/>
      <c r="GJ329" s="18"/>
      <c r="GK329" s="18"/>
      <c r="GL329" s="18"/>
      <c r="GM329" s="18"/>
      <c r="GN329" s="18"/>
      <c r="GO329" s="18"/>
      <c r="GP329" s="18"/>
      <c r="GQ329" s="18"/>
      <c r="GR329" s="18"/>
      <c r="GS329" s="18"/>
      <c r="GT329" s="18"/>
      <c r="GU329" s="18"/>
      <c r="GV329" s="18"/>
      <c r="GW329" s="18"/>
      <c r="GX329" s="18"/>
      <c r="GY329" s="18"/>
      <c r="GZ329" s="18"/>
      <c r="HA329" s="18"/>
      <c r="HB329" s="18"/>
      <c r="HC329" s="18"/>
      <c r="HD329" s="18"/>
      <c r="HE329" s="18"/>
      <c r="HF329" s="18"/>
      <c r="HG329" s="18"/>
      <c r="HH329" s="18"/>
      <c r="HI329" s="18"/>
      <c r="HJ329" s="18"/>
      <c r="HK329" s="18"/>
      <c r="HL329" s="18"/>
      <c r="HM329" s="18"/>
      <c r="HN329" s="18"/>
      <c r="HO329" s="18"/>
      <c r="HP329" s="18"/>
      <c r="HQ329" s="18"/>
      <c r="HR329" s="18"/>
      <c r="HS329" s="18"/>
      <c r="HT329" s="18"/>
      <c r="HU329" s="18"/>
      <c r="HV329" s="18"/>
      <c r="HW329" s="18"/>
      <c r="HX329" s="18"/>
      <c r="HY329" s="18"/>
      <c r="HZ329" s="18"/>
      <c r="IA329" s="18"/>
      <c r="IB329" s="18"/>
      <c r="IC329" s="18"/>
      <c r="ID329" s="18"/>
      <c r="IE329" s="18"/>
      <c r="IF329" s="18"/>
      <c r="IG329" s="18"/>
      <c r="IH329" s="18"/>
      <c r="II329" s="18"/>
      <c r="IJ329" s="18"/>
      <c r="IK329" s="18"/>
      <c r="IL329" s="18"/>
      <c r="IM329" s="18"/>
      <c r="IN329" s="18"/>
      <c r="IO329" s="18"/>
      <c r="IP329" s="18"/>
      <c r="IQ329" s="18"/>
      <c r="IR329" s="18"/>
      <c r="IS329" s="18"/>
      <c r="IT329" s="18"/>
      <c r="IU329" s="18"/>
      <c r="IV329" s="18"/>
      <c r="IW329" s="18"/>
      <c r="IX329" s="18"/>
      <c r="IY329" s="18"/>
      <c r="IZ329" s="18"/>
      <c r="JA329" s="18"/>
      <c r="JB329" s="18"/>
      <c r="JC329" s="18"/>
      <c r="JD329" s="18"/>
      <c r="JE329" s="18"/>
      <c r="JF329" s="18"/>
      <c r="JG329" s="18"/>
      <c r="JH329" s="18"/>
      <c r="JI329" s="18"/>
      <c r="JJ329" s="18"/>
      <c r="JK329" s="18"/>
      <c r="JL329" s="18"/>
      <c r="JM329" s="18"/>
      <c r="JN329" s="18"/>
      <c r="JO329" s="18"/>
      <c r="JP329" s="18"/>
      <c r="JQ329" s="18"/>
      <c r="JR329" s="18"/>
      <c r="JS329" s="18"/>
      <c r="JT329" s="18"/>
      <c r="JU329" s="18"/>
      <c r="JV329" s="18"/>
      <c r="JW329" s="18"/>
      <c r="JX329" s="18"/>
    </row>
    <row r="330" spans="1:284" s="23" customFormat="1">
      <c r="A330" s="7" t="str">
        <f t="shared" si="330"/>
        <v/>
      </c>
      <c r="B330" s="8"/>
      <c r="C330" s="20"/>
      <c r="D330" s="10"/>
      <c r="E330" s="21"/>
      <c r="F330" s="11"/>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c r="BY330" s="12"/>
      <c r="BZ330" s="12"/>
      <c r="CA330" s="12"/>
      <c r="CB330" s="12"/>
      <c r="CC330" s="12"/>
      <c r="CD330" s="12"/>
      <c r="CE330" s="12"/>
      <c r="CF330" s="12"/>
      <c r="CG330" s="12"/>
      <c r="CH330" s="12"/>
      <c r="CI330" s="12"/>
      <c r="CJ330" s="12"/>
      <c r="CK330" s="12"/>
      <c r="CL330" s="12"/>
      <c r="CM330" s="12"/>
      <c r="CN330" s="12"/>
      <c r="CO330" s="12"/>
      <c r="CP330" s="12"/>
      <c r="CQ330" s="12"/>
      <c r="CR330" s="12"/>
      <c r="CS330" s="12"/>
      <c r="CT330" s="12"/>
      <c r="CU330" s="12"/>
      <c r="CV330" s="12"/>
      <c r="CW330" s="12"/>
      <c r="CX330" s="12"/>
      <c r="CY330" s="12"/>
      <c r="CZ330" s="12"/>
      <c r="DA330" s="12"/>
      <c r="DB330" s="12"/>
      <c r="DC330" s="12"/>
      <c r="DD330" s="12"/>
      <c r="DE330" s="12"/>
      <c r="DF330" s="12"/>
      <c r="DG330" s="12"/>
      <c r="DH330" s="12"/>
      <c r="DI330" s="12"/>
      <c r="DJ330" s="12"/>
      <c r="DK330" s="12"/>
      <c r="DL330" s="12"/>
      <c r="DM330" s="12"/>
      <c r="DN330" s="12"/>
      <c r="DO330" s="12"/>
      <c r="DP330" s="12"/>
      <c r="DQ330" s="12"/>
      <c r="DR330" s="12"/>
      <c r="DS330" s="12"/>
      <c r="DT330" s="12"/>
      <c r="DU330" s="12"/>
      <c r="DV330" s="12"/>
      <c r="DW330" s="12"/>
      <c r="DX330" s="12"/>
      <c r="DY330" s="12"/>
      <c r="DZ330" s="12"/>
      <c r="EA330" s="12"/>
      <c r="EB330" s="12"/>
      <c r="EC330" s="12"/>
      <c r="ED330" s="12"/>
      <c r="EE330" s="12"/>
      <c r="EF330" s="12"/>
      <c r="EG330" s="12"/>
      <c r="EH330" s="12"/>
      <c r="EI330" s="12"/>
      <c r="EJ330" s="12"/>
      <c r="EK330" s="12"/>
      <c r="EL330" s="12"/>
      <c r="EM330" s="12"/>
      <c r="EN330" s="12"/>
      <c r="EO330" s="12"/>
      <c r="EP330" s="12"/>
      <c r="EQ330" s="12"/>
      <c r="ER330" s="12"/>
      <c r="ES330" s="12"/>
      <c r="ET330" s="12"/>
      <c r="EU330" s="12"/>
      <c r="EV330" s="12"/>
      <c r="EW330" s="12"/>
      <c r="EX330" s="12"/>
      <c r="EY330" s="12"/>
      <c r="EZ330" s="12"/>
      <c r="FA330" s="12"/>
      <c r="FB330" s="12"/>
      <c r="FC330" s="12"/>
      <c r="FD330" s="12"/>
      <c r="FE330" s="12"/>
      <c r="FF330" s="12"/>
      <c r="FG330" s="12"/>
      <c r="FH330" s="12"/>
      <c r="FI330" s="12"/>
      <c r="FJ330" s="12"/>
      <c r="FK330" s="12"/>
      <c r="FL330" s="12"/>
      <c r="FM330" s="12"/>
      <c r="FN330" s="12"/>
      <c r="FO330" s="12"/>
      <c r="FP330" s="12"/>
      <c r="FQ330" s="12"/>
      <c r="FR330" s="12"/>
      <c r="FS330" s="12"/>
      <c r="FT330" s="12"/>
      <c r="FU330" s="12"/>
      <c r="FV330" s="12"/>
      <c r="FW330" s="12"/>
      <c r="FX330" s="12"/>
      <c r="FY330" s="12"/>
      <c r="FZ330" s="12"/>
      <c r="GA330" s="12"/>
      <c r="GB330" s="12"/>
      <c r="GC330" s="12"/>
      <c r="GD330" s="12"/>
      <c r="GE330" s="12"/>
      <c r="GF330" s="12"/>
      <c r="GG330" s="12"/>
      <c r="GH330" s="12"/>
      <c r="GI330" s="12"/>
      <c r="GJ330" s="12"/>
      <c r="GK330" s="12"/>
      <c r="GL330" s="12"/>
      <c r="GM330" s="12"/>
      <c r="GN330" s="12"/>
      <c r="GO330" s="12"/>
      <c r="GP330" s="12"/>
      <c r="GQ330" s="12"/>
      <c r="GR330" s="12"/>
      <c r="GS330" s="12"/>
      <c r="GT330" s="12"/>
      <c r="GU330" s="12"/>
      <c r="GV330" s="12"/>
      <c r="GW330" s="12"/>
      <c r="GX330" s="12"/>
      <c r="GY330" s="12"/>
      <c r="GZ330" s="12"/>
      <c r="HA330" s="12"/>
      <c r="HB330" s="12"/>
      <c r="HC330" s="12"/>
      <c r="HD330" s="12"/>
      <c r="HE330" s="12"/>
      <c r="HF330" s="12"/>
      <c r="HG330" s="12"/>
      <c r="HH330" s="12"/>
      <c r="HI330" s="12"/>
      <c r="HJ330" s="12"/>
      <c r="HK330" s="12"/>
      <c r="HL330" s="12"/>
      <c r="HM330" s="12"/>
      <c r="HN330" s="12"/>
      <c r="HO330" s="12"/>
      <c r="HP330" s="12"/>
      <c r="HQ330" s="12"/>
      <c r="HR330" s="12"/>
      <c r="HS330" s="12"/>
      <c r="HT330" s="12"/>
      <c r="HU330" s="12"/>
      <c r="HV330" s="12"/>
      <c r="HW330" s="12"/>
      <c r="HX330" s="12"/>
      <c r="HY330" s="12"/>
      <c r="HZ330" s="12"/>
      <c r="IA330" s="12"/>
      <c r="IB330" s="12"/>
      <c r="IC330" s="12"/>
      <c r="ID330" s="12"/>
      <c r="IE330" s="12"/>
      <c r="IF330" s="12"/>
      <c r="IG330" s="12"/>
      <c r="IH330" s="12"/>
      <c r="II330" s="12"/>
      <c r="IJ330" s="12"/>
      <c r="IK330" s="12"/>
      <c r="IL330" s="12"/>
      <c r="IM330" s="12"/>
      <c r="IN330" s="12"/>
      <c r="IO330" s="12"/>
      <c r="IP330" s="12"/>
      <c r="IQ330" s="12"/>
      <c r="IR330" s="12"/>
      <c r="IS330" s="12"/>
      <c r="IT330" s="12"/>
      <c r="IU330" s="12"/>
      <c r="IV330" s="12"/>
      <c r="IW330" s="12"/>
      <c r="IX330" s="12"/>
      <c r="IY330" s="12"/>
      <c r="IZ330" s="12"/>
      <c r="JA330" s="12"/>
      <c r="JB330" s="12"/>
      <c r="JC330" s="12"/>
      <c r="JD330" s="12"/>
      <c r="JE330" s="12"/>
      <c r="JF330" s="12"/>
      <c r="JG330" s="12"/>
      <c r="JH330" s="12"/>
      <c r="JI330" s="12"/>
      <c r="JJ330" s="12"/>
      <c r="JK330" s="12"/>
      <c r="JL330" s="12"/>
      <c r="JM330" s="12"/>
      <c r="JN330" s="12"/>
      <c r="JO330" s="12"/>
      <c r="JP330" s="12"/>
      <c r="JQ330" s="12"/>
      <c r="JR330" s="12"/>
      <c r="JS330" s="12"/>
      <c r="JT330" s="12"/>
      <c r="JU330" s="12"/>
      <c r="JV330" s="12"/>
      <c r="JW330" s="12"/>
      <c r="JX330" s="12"/>
    </row>
    <row r="331" spans="1:284" s="23" customFormat="1" ht="18.75" thickBot="1">
      <c r="A331" s="14" t="str">
        <f t="shared" si="330"/>
        <v/>
      </c>
      <c r="B331" s="15"/>
      <c r="C331" s="16"/>
      <c r="D331" s="17"/>
      <c r="E331" s="22"/>
      <c r="F331" s="19"/>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c r="DD331" s="18"/>
      <c r="DE331" s="18"/>
      <c r="DF331" s="18"/>
      <c r="DG331" s="18"/>
      <c r="DH331" s="18"/>
      <c r="DI331" s="18"/>
      <c r="DJ331" s="18"/>
      <c r="DK331" s="18"/>
      <c r="DL331" s="18"/>
      <c r="DM331" s="18"/>
      <c r="DN331" s="18"/>
      <c r="DO331" s="18"/>
      <c r="DP331" s="18"/>
      <c r="DQ331" s="18"/>
      <c r="DR331" s="18"/>
      <c r="DS331" s="18"/>
      <c r="DT331" s="18"/>
      <c r="DU331" s="18"/>
      <c r="DV331" s="18"/>
      <c r="DW331" s="18"/>
      <c r="DX331" s="18"/>
      <c r="DY331" s="18"/>
      <c r="DZ331" s="18"/>
      <c r="EA331" s="18"/>
      <c r="EB331" s="18"/>
      <c r="EC331" s="18"/>
      <c r="ED331" s="18"/>
      <c r="EE331" s="18"/>
      <c r="EF331" s="18"/>
      <c r="EG331" s="18"/>
      <c r="EH331" s="18"/>
      <c r="EI331" s="18"/>
      <c r="EJ331" s="18"/>
      <c r="EK331" s="18"/>
      <c r="EL331" s="18"/>
      <c r="EM331" s="18"/>
      <c r="EN331" s="18"/>
      <c r="EO331" s="18"/>
      <c r="EP331" s="18"/>
      <c r="EQ331" s="18"/>
      <c r="ER331" s="18"/>
      <c r="ES331" s="18"/>
      <c r="ET331" s="18"/>
      <c r="EU331" s="18"/>
      <c r="EV331" s="18"/>
      <c r="EW331" s="18"/>
      <c r="EX331" s="18"/>
      <c r="EY331" s="18"/>
      <c r="EZ331" s="18"/>
      <c r="FA331" s="18"/>
      <c r="FB331" s="18"/>
      <c r="FC331" s="18"/>
      <c r="FD331" s="18"/>
      <c r="FE331" s="18"/>
      <c r="FF331" s="18"/>
      <c r="FG331" s="18"/>
      <c r="FH331" s="18"/>
      <c r="FI331" s="18"/>
      <c r="FJ331" s="18"/>
      <c r="FK331" s="18"/>
      <c r="FL331" s="18"/>
      <c r="FM331" s="18"/>
      <c r="FN331" s="18"/>
      <c r="FO331" s="18"/>
      <c r="FP331" s="18"/>
      <c r="FQ331" s="18"/>
      <c r="FR331" s="18"/>
      <c r="FS331" s="18"/>
      <c r="FT331" s="18"/>
      <c r="FU331" s="18"/>
      <c r="FV331" s="18"/>
      <c r="FW331" s="18"/>
      <c r="FX331" s="18"/>
      <c r="FY331" s="18"/>
      <c r="FZ331" s="18"/>
      <c r="GA331" s="18"/>
      <c r="GB331" s="18"/>
      <c r="GC331" s="18"/>
      <c r="GD331" s="18"/>
      <c r="GE331" s="18"/>
      <c r="GF331" s="18"/>
      <c r="GG331" s="18"/>
      <c r="GH331" s="18"/>
      <c r="GI331" s="18"/>
      <c r="GJ331" s="18"/>
      <c r="GK331" s="18"/>
      <c r="GL331" s="18"/>
      <c r="GM331" s="18"/>
      <c r="GN331" s="18"/>
      <c r="GO331" s="18"/>
      <c r="GP331" s="18"/>
      <c r="GQ331" s="18"/>
      <c r="GR331" s="18"/>
      <c r="GS331" s="18"/>
      <c r="GT331" s="18"/>
      <c r="GU331" s="18"/>
      <c r="GV331" s="18"/>
      <c r="GW331" s="18"/>
      <c r="GX331" s="18"/>
      <c r="GY331" s="18"/>
      <c r="GZ331" s="18"/>
      <c r="HA331" s="18"/>
      <c r="HB331" s="18"/>
      <c r="HC331" s="18"/>
      <c r="HD331" s="18"/>
      <c r="HE331" s="18"/>
      <c r="HF331" s="18"/>
      <c r="HG331" s="18"/>
      <c r="HH331" s="18"/>
      <c r="HI331" s="18"/>
      <c r="HJ331" s="18"/>
      <c r="HK331" s="18"/>
      <c r="HL331" s="18"/>
      <c r="HM331" s="18"/>
      <c r="HN331" s="18"/>
      <c r="HO331" s="18"/>
      <c r="HP331" s="18"/>
      <c r="HQ331" s="18"/>
      <c r="HR331" s="18"/>
      <c r="HS331" s="18"/>
      <c r="HT331" s="18"/>
      <c r="HU331" s="18"/>
      <c r="HV331" s="18"/>
      <c r="HW331" s="18"/>
      <c r="HX331" s="18"/>
      <c r="HY331" s="18"/>
      <c r="HZ331" s="18"/>
      <c r="IA331" s="18"/>
      <c r="IB331" s="18"/>
      <c r="IC331" s="18"/>
      <c r="ID331" s="18"/>
      <c r="IE331" s="18"/>
      <c r="IF331" s="18"/>
      <c r="IG331" s="18"/>
      <c r="IH331" s="18"/>
      <c r="II331" s="18"/>
      <c r="IJ331" s="18"/>
      <c r="IK331" s="18"/>
      <c r="IL331" s="18"/>
      <c r="IM331" s="18"/>
      <c r="IN331" s="18"/>
      <c r="IO331" s="18"/>
      <c r="IP331" s="18"/>
      <c r="IQ331" s="18"/>
      <c r="IR331" s="18"/>
      <c r="IS331" s="18"/>
      <c r="IT331" s="18"/>
      <c r="IU331" s="18"/>
      <c r="IV331" s="18"/>
      <c r="IW331" s="18"/>
      <c r="IX331" s="18"/>
      <c r="IY331" s="18"/>
      <c r="IZ331" s="18"/>
      <c r="JA331" s="18"/>
      <c r="JB331" s="18"/>
      <c r="JC331" s="18"/>
      <c r="JD331" s="18"/>
      <c r="JE331" s="18"/>
      <c r="JF331" s="18"/>
      <c r="JG331" s="18"/>
      <c r="JH331" s="18"/>
      <c r="JI331" s="18"/>
      <c r="JJ331" s="18"/>
      <c r="JK331" s="18"/>
      <c r="JL331" s="18"/>
      <c r="JM331" s="18"/>
      <c r="JN331" s="18"/>
      <c r="JO331" s="18"/>
      <c r="JP331" s="18"/>
      <c r="JQ331" s="18"/>
      <c r="JR331" s="18"/>
      <c r="JS331" s="18"/>
      <c r="JT331" s="18"/>
      <c r="JU331" s="18"/>
      <c r="JV331" s="18"/>
      <c r="JW331" s="18"/>
      <c r="JX331" s="18"/>
    </row>
    <row r="332" spans="1:284" s="23" customFormat="1">
      <c r="A332" s="7" t="str">
        <f t="shared" si="330"/>
        <v/>
      </c>
      <c r="B332" s="8"/>
      <c r="C332" s="20"/>
      <c r="D332" s="10"/>
      <c r="E332" s="21"/>
      <c r="F332" s="11"/>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c r="BY332" s="12"/>
      <c r="BZ332" s="12"/>
      <c r="CA332" s="12"/>
      <c r="CB332" s="12"/>
      <c r="CC332" s="12"/>
      <c r="CD332" s="12"/>
      <c r="CE332" s="12"/>
      <c r="CF332" s="12"/>
      <c r="CG332" s="12"/>
      <c r="CH332" s="12"/>
      <c r="CI332" s="12"/>
      <c r="CJ332" s="12"/>
      <c r="CK332" s="12"/>
      <c r="CL332" s="12"/>
      <c r="CM332" s="12"/>
      <c r="CN332" s="12"/>
      <c r="CO332" s="12"/>
      <c r="CP332" s="12"/>
      <c r="CQ332" s="12"/>
      <c r="CR332" s="12"/>
      <c r="CS332" s="12"/>
      <c r="CT332" s="12"/>
      <c r="CU332" s="12"/>
      <c r="CV332" s="12"/>
      <c r="CW332" s="12"/>
      <c r="CX332" s="12"/>
      <c r="CY332" s="12"/>
      <c r="CZ332" s="12"/>
      <c r="DA332" s="12"/>
      <c r="DB332" s="12"/>
      <c r="DC332" s="12"/>
      <c r="DD332" s="12"/>
      <c r="DE332" s="12"/>
      <c r="DF332" s="12"/>
      <c r="DG332" s="12"/>
      <c r="DH332" s="12"/>
      <c r="DI332" s="12"/>
      <c r="DJ332" s="12"/>
      <c r="DK332" s="12"/>
      <c r="DL332" s="12"/>
      <c r="DM332" s="12"/>
      <c r="DN332" s="12"/>
      <c r="DO332" s="12"/>
      <c r="DP332" s="12"/>
      <c r="DQ332" s="12"/>
      <c r="DR332" s="12"/>
      <c r="DS332" s="12"/>
      <c r="DT332" s="12"/>
      <c r="DU332" s="12"/>
      <c r="DV332" s="12"/>
      <c r="DW332" s="12"/>
      <c r="DX332" s="12"/>
      <c r="DY332" s="12"/>
      <c r="DZ332" s="12"/>
      <c r="EA332" s="12"/>
      <c r="EB332" s="12"/>
      <c r="EC332" s="12"/>
      <c r="ED332" s="12"/>
      <c r="EE332" s="12"/>
      <c r="EF332" s="12"/>
      <c r="EG332" s="12"/>
      <c r="EH332" s="12"/>
      <c r="EI332" s="12"/>
      <c r="EJ332" s="12"/>
      <c r="EK332" s="12"/>
      <c r="EL332" s="12"/>
      <c r="EM332" s="12"/>
      <c r="EN332" s="12"/>
      <c r="EO332" s="12"/>
      <c r="EP332" s="12"/>
      <c r="EQ332" s="12"/>
      <c r="ER332" s="12"/>
      <c r="ES332" s="12"/>
      <c r="ET332" s="12"/>
      <c r="EU332" s="12"/>
      <c r="EV332" s="12"/>
      <c r="EW332" s="12"/>
      <c r="EX332" s="12"/>
      <c r="EY332" s="12"/>
      <c r="EZ332" s="12"/>
      <c r="FA332" s="12"/>
      <c r="FB332" s="12"/>
      <c r="FC332" s="12"/>
      <c r="FD332" s="12"/>
      <c r="FE332" s="12"/>
      <c r="FF332" s="12"/>
      <c r="FG332" s="12"/>
      <c r="FH332" s="12"/>
      <c r="FI332" s="12"/>
      <c r="FJ332" s="12"/>
      <c r="FK332" s="12"/>
      <c r="FL332" s="12"/>
      <c r="FM332" s="12"/>
      <c r="FN332" s="12"/>
      <c r="FO332" s="12"/>
      <c r="FP332" s="12"/>
      <c r="FQ332" s="12"/>
      <c r="FR332" s="12"/>
      <c r="FS332" s="12"/>
      <c r="FT332" s="12"/>
      <c r="FU332" s="12"/>
      <c r="FV332" s="12"/>
      <c r="FW332" s="12"/>
      <c r="FX332" s="12"/>
      <c r="FY332" s="12"/>
      <c r="FZ332" s="12"/>
      <c r="GA332" s="12"/>
      <c r="GB332" s="12"/>
      <c r="GC332" s="12"/>
      <c r="GD332" s="12"/>
      <c r="GE332" s="12"/>
      <c r="GF332" s="12"/>
      <c r="GG332" s="12"/>
      <c r="GH332" s="12"/>
      <c r="GI332" s="12"/>
      <c r="GJ332" s="12"/>
      <c r="GK332" s="12"/>
      <c r="GL332" s="12"/>
      <c r="GM332" s="12"/>
      <c r="GN332" s="12"/>
      <c r="GO332" s="12"/>
      <c r="GP332" s="12"/>
      <c r="GQ332" s="12"/>
      <c r="GR332" s="12"/>
      <c r="GS332" s="12"/>
      <c r="GT332" s="12"/>
      <c r="GU332" s="12"/>
      <c r="GV332" s="12"/>
      <c r="GW332" s="12"/>
      <c r="GX332" s="12"/>
      <c r="GY332" s="12"/>
      <c r="GZ332" s="12"/>
      <c r="HA332" s="12"/>
      <c r="HB332" s="12"/>
      <c r="HC332" s="12"/>
      <c r="HD332" s="12"/>
      <c r="HE332" s="12"/>
      <c r="HF332" s="12"/>
      <c r="HG332" s="12"/>
      <c r="HH332" s="12"/>
      <c r="HI332" s="12"/>
      <c r="HJ332" s="12"/>
      <c r="HK332" s="12"/>
      <c r="HL332" s="12"/>
      <c r="HM332" s="12"/>
      <c r="HN332" s="12"/>
      <c r="HO332" s="12"/>
      <c r="HP332" s="12"/>
      <c r="HQ332" s="12"/>
      <c r="HR332" s="12"/>
      <c r="HS332" s="12"/>
      <c r="HT332" s="12"/>
      <c r="HU332" s="12"/>
      <c r="HV332" s="12"/>
      <c r="HW332" s="12"/>
      <c r="HX332" s="12"/>
      <c r="HY332" s="12"/>
      <c r="HZ332" s="12"/>
      <c r="IA332" s="12"/>
      <c r="IB332" s="12"/>
      <c r="IC332" s="12"/>
      <c r="ID332" s="12"/>
      <c r="IE332" s="12"/>
      <c r="IF332" s="12"/>
      <c r="IG332" s="12"/>
      <c r="IH332" s="12"/>
      <c r="II332" s="12"/>
      <c r="IJ332" s="12"/>
      <c r="IK332" s="12"/>
      <c r="IL332" s="12"/>
      <c r="IM332" s="12"/>
      <c r="IN332" s="12"/>
      <c r="IO332" s="12"/>
      <c r="IP332" s="12"/>
      <c r="IQ332" s="12"/>
      <c r="IR332" s="12"/>
      <c r="IS332" s="12"/>
      <c r="IT332" s="12"/>
      <c r="IU332" s="12"/>
      <c r="IV332" s="12"/>
      <c r="IW332" s="12"/>
      <c r="IX332" s="12"/>
      <c r="IY332" s="12"/>
      <c r="IZ332" s="12"/>
      <c r="JA332" s="12"/>
      <c r="JB332" s="12"/>
      <c r="JC332" s="12"/>
      <c r="JD332" s="12"/>
      <c r="JE332" s="12"/>
      <c r="JF332" s="12"/>
      <c r="JG332" s="12"/>
      <c r="JH332" s="12"/>
      <c r="JI332" s="12"/>
      <c r="JJ332" s="12"/>
      <c r="JK332" s="12"/>
      <c r="JL332" s="12"/>
      <c r="JM332" s="12"/>
      <c r="JN332" s="12"/>
      <c r="JO332" s="12"/>
      <c r="JP332" s="12"/>
      <c r="JQ332" s="12"/>
      <c r="JR332" s="12"/>
      <c r="JS332" s="12"/>
      <c r="JT332" s="12"/>
      <c r="JU332" s="12"/>
      <c r="JV332" s="12"/>
      <c r="JW332" s="12"/>
      <c r="JX332" s="12"/>
    </row>
    <row r="333" spans="1:284" s="23" customFormat="1" ht="18.75" thickBot="1">
      <c r="A333" s="14" t="str">
        <f t="shared" si="330"/>
        <v/>
      </c>
      <c r="B333" s="15"/>
      <c r="C333" s="16"/>
      <c r="D333" s="17"/>
      <c r="E333" s="22"/>
      <c r="F333" s="19"/>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c r="DD333" s="18"/>
      <c r="DE333" s="18"/>
      <c r="DF333" s="18"/>
      <c r="DG333" s="18"/>
      <c r="DH333" s="18"/>
      <c r="DI333" s="18"/>
      <c r="DJ333" s="18"/>
      <c r="DK333" s="18"/>
      <c r="DL333" s="18"/>
      <c r="DM333" s="18"/>
      <c r="DN333" s="18"/>
      <c r="DO333" s="18"/>
      <c r="DP333" s="18"/>
      <c r="DQ333" s="18"/>
      <c r="DR333" s="18"/>
      <c r="DS333" s="18"/>
      <c r="DT333" s="18"/>
      <c r="DU333" s="18"/>
      <c r="DV333" s="18"/>
      <c r="DW333" s="18"/>
      <c r="DX333" s="18"/>
      <c r="DY333" s="18"/>
      <c r="DZ333" s="18"/>
      <c r="EA333" s="18"/>
      <c r="EB333" s="18"/>
      <c r="EC333" s="18"/>
      <c r="ED333" s="18"/>
      <c r="EE333" s="18"/>
      <c r="EF333" s="18"/>
      <c r="EG333" s="18"/>
      <c r="EH333" s="18"/>
      <c r="EI333" s="18"/>
      <c r="EJ333" s="18"/>
      <c r="EK333" s="18"/>
      <c r="EL333" s="18"/>
      <c r="EM333" s="18"/>
      <c r="EN333" s="18"/>
      <c r="EO333" s="18"/>
      <c r="EP333" s="18"/>
      <c r="EQ333" s="18"/>
      <c r="ER333" s="18"/>
      <c r="ES333" s="18"/>
      <c r="ET333" s="18"/>
      <c r="EU333" s="18"/>
      <c r="EV333" s="18"/>
      <c r="EW333" s="18"/>
      <c r="EX333" s="18"/>
      <c r="EY333" s="18"/>
      <c r="EZ333" s="18"/>
      <c r="FA333" s="18"/>
      <c r="FB333" s="18"/>
      <c r="FC333" s="18"/>
      <c r="FD333" s="18"/>
      <c r="FE333" s="18"/>
      <c r="FF333" s="18"/>
      <c r="FG333" s="18"/>
      <c r="FH333" s="18"/>
      <c r="FI333" s="18"/>
      <c r="FJ333" s="18"/>
      <c r="FK333" s="18"/>
      <c r="FL333" s="18"/>
      <c r="FM333" s="18"/>
      <c r="FN333" s="18"/>
      <c r="FO333" s="18"/>
      <c r="FP333" s="18"/>
      <c r="FQ333" s="18"/>
      <c r="FR333" s="18"/>
      <c r="FS333" s="18"/>
      <c r="FT333" s="18"/>
      <c r="FU333" s="18"/>
      <c r="FV333" s="18"/>
      <c r="FW333" s="18"/>
      <c r="FX333" s="18"/>
      <c r="FY333" s="18"/>
      <c r="FZ333" s="18"/>
      <c r="GA333" s="18"/>
      <c r="GB333" s="18"/>
      <c r="GC333" s="18"/>
      <c r="GD333" s="18"/>
      <c r="GE333" s="18"/>
      <c r="GF333" s="18"/>
      <c r="GG333" s="18"/>
      <c r="GH333" s="18"/>
      <c r="GI333" s="18"/>
      <c r="GJ333" s="18"/>
      <c r="GK333" s="18"/>
      <c r="GL333" s="18"/>
      <c r="GM333" s="18"/>
      <c r="GN333" s="18"/>
      <c r="GO333" s="18"/>
      <c r="GP333" s="18"/>
      <c r="GQ333" s="18"/>
      <c r="GR333" s="18"/>
      <c r="GS333" s="18"/>
      <c r="GT333" s="18"/>
      <c r="GU333" s="18"/>
      <c r="GV333" s="18"/>
      <c r="GW333" s="18"/>
      <c r="GX333" s="18"/>
      <c r="GY333" s="18"/>
      <c r="GZ333" s="18"/>
      <c r="HA333" s="18"/>
      <c r="HB333" s="18"/>
      <c r="HC333" s="18"/>
      <c r="HD333" s="18"/>
      <c r="HE333" s="18"/>
      <c r="HF333" s="18"/>
      <c r="HG333" s="18"/>
      <c r="HH333" s="18"/>
      <c r="HI333" s="18"/>
      <c r="HJ333" s="18"/>
      <c r="HK333" s="18"/>
      <c r="HL333" s="18"/>
      <c r="HM333" s="18"/>
      <c r="HN333" s="18"/>
      <c r="HO333" s="18"/>
      <c r="HP333" s="18"/>
      <c r="HQ333" s="18"/>
      <c r="HR333" s="18"/>
      <c r="HS333" s="18"/>
      <c r="HT333" s="18"/>
      <c r="HU333" s="18"/>
      <c r="HV333" s="18"/>
      <c r="HW333" s="18"/>
      <c r="HX333" s="18"/>
      <c r="HY333" s="18"/>
      <c r="HZ333" s="18"/>
      <c r="IA333" s="18"/>
      <c r="IB333" s="18"/>
      <c r="IC333" s="18"/>
      <c r="ID333" s="18"/>
      <c r="IE333" s="18"/>
      <c r="IF333" s="18"/>
      <c r="IG333" s="18"/>
      <c r="IH333" s="18"/>
      <c r="II333" s="18"/>
      <c r="IJ333" s="18"/>
      <c r="IK333" s="18"/>
      <c r="IL333" s="18"/>
      <c r="IM333" s="18"/>
      <c r="IN333" s="18"/>
      <c r="IO333" s="18"/>
      <c r="IP333" s="18"/>
      <c r="IQ333" s="18"/>
      <c r="IR333" s="18"/>
      <c r="IS333" s="18"/>
      <c r="IT333" s="18"/>
      <c r="IU333" s="18"/>
      <c r="IV333" s="18"/>
      <c r="IW333" s="18"/>
      <c r="IX333" s="18"/>
      <c r="IY333" s="18"/>
      <c r="IZ333" s="18"/>
      <c r="JA333" s="18"/>
      <c r="JB333" s="18"/>
      <c r="JC333" s="18"/>
      <c r="JD333" s="18"/>
      <c r="JE333" s="18"/>
      <c r="JF333" s="18"/>
      <c r="JG333" s="18"/>
      <c r="JH333" s="18"/>
      <c r="JI333" s="18"/>
      <c r="JJ333" s="18"/>
      <c r="JK333" s="18"/>
      <c r="JL333" s="18"/>
      <c r="JM333" s="18"/>
      <c r="JN333" s="18"/>
      <c r="JO333" s="18"/>
      <c r="JP333" s="18"/>
      <c r="JQ333" s="18"/>
      <c r="JR333" s="18"/>
      <c r="JS333" s="18"/>
      <c r="JT333" s="18"/>
      <c r="JU333" s="18"/>
      <c r="JV333" s="18"/>
      <c r="JW333" s="18"/>
      <c r="JX333" s="18"/>
    </row>
    <row r="334" spans="1:284" s="23" customFormat="1">
      <c r="A334" s="7" t="str">
        <f t="shared" si="330"/>
        <v/>
      </c>
      <c r="B334" s="8"/>
      <c r="C334" s="20"/>
      <c r="D334" s="10"/>
      <c r="E334" s="21"/>
      <c r="F334" s="11"/>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c r="BY334" s="12"/>
      <c r="BZ334" s="12"/>
      <c r="CA334" s="12"/>
      <c r="CB334" s="12"/>
      <c r="CC334" s="12"/>
      <c r="CD334" s="12"/>
      <c r="CE334" s="12"/>
      <c r="CF334" s="12"/>
      <c r="CG334" s="12"/>
      <c r="CH334" s="12"/>
      <c r="CI334" s="12"/>
      <c r="CJ334" s="12"/>
      <c r="CK334" s="12"/>
      <c r="CL334" s="12"/>
      <c r="CM334" s="12"/>
      <c r="CN334" s="12"/>
      <c r="CO334" s="12"/>
      <c r="CP334" s="12"/>
      <c r="CQ334" s="12"/>
      <c r="CR334" s="12"/>
      <c r="CS334" s="12"/>
      <c r="CT334" s="12"/>
      <c r="CU334" s="12"/>
      <c r="CV334" s="12"/>
      <c r="CW334" s="12"/>
      <c r="CX334" s="12"/>
      <c r="CY334" s="12"/>
      <c r="CZ334" s="12"/>
      <c r="DA334" s="12"/>
      <c r="DB334" s="12"/>
      <c r="DC334" s="12"/>
      <c r="DD334" s="12"/>
      <c r="DE334" s="12"/>
      <c r="DF334" s="12"/>
      <c r="DG334" s="12"/>
      <c r="DH334" s="12"/>
      <c r="DI334" s="12"/>
      <c r="DJ334" s="12"/>
      <c r="DK334" s="12"/>
      <c r="DL334" s="12"/>
      <c r="DM334" s="12"/>
      <c r="DN334" s="12"/>
      <c r="DO334" s="12"/>
      <c r="DP334" s="12"/>
      <c r="DQ334" s="12"/>
      <c r="DR334" s="12"/>
      <c r="DS334" s="12"/>
      <c r="DT334" s="12"/>
      <c r="DU334" s="12"/>
      <c r="DV334" s="12"/>
      <c r="DW334" s="12"/>
      <c r="DX334" s="12"/>
      <c r="DY334" s="12"/>
      <c r="DZ334" s="12"/>
      <c r="EA334" s="12"/>
      <c r="EB334" s="12"/>
      <c r="EC334" s="12"/>
      <c r="ED334" s="12"/>
      <c r="EE334" s="12"/>
      <c r="EF334" s="12"/>
      <c r="EG334" s="12"/>
      <c r="EH334" s="12"/>
      <c r="EI334" s="12"/>
      <c r="EJ334" s="12"/>
      <c r="EK334" s="12"/>
      <c r="EL334" s="12"/>
      <c r="EM334" s="12"/>
      <c r="EN334" s="12"/>
      <c r="EO334" s="12"/>
      <c r="EP334" s="12"/>
      <c r="EQ334" s="12"/>
      <c r="ER334" s="12"/>
      <c r="ES334" s="12"/>
      <c r="ET334" s="12"/>
      <c r="EU334" s="12"/>
      <c r="EV334" s="12"/>
      <c r="EW334" s="12"/>
      <c r="EX334" s="12"/>
      <c r="EY334" s="12"/>
      <c r="EZ334" s="12"/>
      <c r="FA334" s="12"/>
      <c r="FB334" s="12"/>
      <c r="FC334" s="12"/>
      <c r="FD334" s="12"/>
      <c r="FE334" s="12"/>
      <c r="FF334" s="12"/>
      <c r="FG334" s="12"/>
      <c r="FH334" s="12"/>
      <c r="FI334" s="12"/>
      <c r="FJ334" s="12"/>
      <c r="FK334" s="12"/>
      <c r="FL334" s="12"/>
      <c r="FM334" s="12"/>
      <c r="FN334" s="12"/>
      <c r="FO334" s="12"/>
      <c r="FP334" s="12"/>
      <c r="FQ334" s="12"/>
      <c r="FR334" s="12"/>
      <c r="FS334" s="12"/>
      <c r="FT334" s="12"/>
      <c r="FU334" s="12"/>
      <c r="FV334" s="12"/>
      <c r="FW334" s="12"/>
      <c r="FX334" s="12"/>
      <c r="FY334" s="12"/>
      <c r="FZ334" s="12"/>
      <c r="GA334" s="12"/>
      <c r="GB334" s="12"/>
      <c r="GC334" s="12"/>
      <c r="GD334" s="12"/>
      <c r="GE334" s="12"/>
      <c r="GF334" s="12"/>
      <c r="GG334" s="12"/>
      <c r="GH334" s="12"/>
      <c r="GI334" s="12"/>
      <c r="GJ334" s="12"/>
      <c r="GK334" s="12"/>
      <c r="GL334" s="12"/>
      <c r="GM334" s="12"/>
      <c r="GN334" s="12"/>
      <c r="GO334" s="12"/>
      <c r="GP334" s="12"/>
      <c r="GQ334" s="12"/>
      <c r="GR334" s="12"/>
      <c r="GS334" s="12"/>
      <c r="GT334" s="12"/>
      <c r="GU334" s="12"/>
      <c r="GV334" s="12"/>
      <c r="GW334" s="12"/>
      <c r="GX334" s="12"/>
      <c r="GY334" s="12"/>
      <c r="GZ334" s="12"/>
      <c r="HA334" s="12"/>
      <c r="HB334" s="12"/>
      <c r="HC334" s="12"/>
      <c r="HD334" s="12"/>
      <c r="HE334" s="12"/>
      <c r="HF334" s="12"/>
      <c r="HG334" s="12"/>
      <c r="HH334" s="12"/>
      <c r="HI334" s="12"/>
      <c r="HJ334" s="12"/>
      <c r="HK334" s="12"/>
      <c r="HL334" s="12"/>
      <c r="HM334" s="12"/>
      <c r="HN334" s="12"/>
      <c r="HO334" s="12"/>
      <c r="HP334" s="12"/>
      <c r="HQ334" s="12"/>
      <c r="HR334" s="12"/>
      <c r="HS334" s="12"/>
      <c r="HT334" s="12"/>
      <c r="HU334" s="12"/>
      <c r="HV334" s="12"/>
      <c r="HW334" s="12"/>
      <c r="HX334" s="12"/>
      <c r="HY334" s="12"/>
      <c r="HZ334" s="12"/>
      <c r="IA334" s="12"/>
      <c r="IB334" s="12"/>
      <c r="IC334" s="12"/>
      <c r="ID334" s="12"/>
      <c r="IE334" s="12"/>
      <c r="IF334" s="12"/>
      <c r="IG334" s="12"/>
      <c r="IH334" s="12"/>
      <c r="II334" s="12"/>
      <c r="IJ334" s="12"/>
      <c r="IK334" s="12"/>
      <c r="IL334" s="12"/>
      <c r="IM334" s="12"/>
      <c r="IN334" s="12"/>
      <c r="IO334" s="12"/>
      <c r="IP334" s="12"/>
      <c r="IQ334" s="12"/>
      <c r="IR334" s="12"/>
      <c r="IS334" s="12"/>
      <c r="IT334" s="12"/>
      <c r="IU334" s="12"/>
      <c r="IV334" s="12"/>
      <c r="IW334" s="12"/>
      <c r="IX334" s="12"/>
      <c r="IY334" s="12"/>
      <c r="IZ334" s="12"/>
      <c r="JA334" s="12"/>
      <c r="JB334" s="12"/>
      <c r="JC334" s="12"/>
      <c r="JD334" s="12"/>
      <c r="JE334" s="12"/>
      <c r="JF334" s="12"/>
      <c r="JG334" s="12"/>
      <c r="JH334" s="12"/>
      <c r="JI334" s="12"/>
      <c r="JJ334" s="12"/>
      <c r="JK334" s="12"/>
      <c r="JL334" s="12"/>
      <c r="JM334" s="12"/>
      <c r="JN334" s="12"/>
      <c r="JO334" s="12"/>
      <c r="JP334" s="12"/>
      <c r="JQ334" s="12"/>
      <c r="JR334" s="12"/>
      <c r="JS334" s="12"/>
      <c r="JT334" s="12"/>
      <c r="JU334" s="12"/>
      <c r="JV334" s="12"/>
      <c r="JW334" s="12"/>
      <c r="JX334" s="12"/>
    </row>
    <row r="335" spans="1:284" s="23" customFormat="1" ht="18.75" thickBot="1">
      <c r="A335" s="14" t="str">
        <f t="shared" si="330"/>
        <v/>
      </c>
      <c r="B335" s="15"/>
      <c r="C335" s="16"/>
      <c r="D335" s="17"/>
      <c r="E335" s="22"/>
      <c r="F335" s="19"/>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c r="DD335" s="18"/>
      <c r="DE335" s="18"/>
      <c r="DF335" s="18"/>
      <c r="DG335" s="18"/>
      <c r="DH335" s="18"/>
      <c r="DI335" s="18"/>
      <c r="DJ335" s="18"/>
      <c r="DK335" s="18"/>
      <c r="DL335" s="18"/>
      <c r="DM335" s="18"/>
      <c r="DN335" s="18"/>
      <c r="DO335" s="18"/>
      <c r="DP335" s="18"/>
      <c r="DQ335" s="18"/>
      <c r="DR335" s="18"/>
      <c r="DS335" s="18"/>
      <c r="DT335" s="18"/>
      <c r="DU335" s="18"/>
      <c r="DV335" s="18"/>
      <c r="DW335" s="18"/>
      <c r="DX335" s="18"/>
      <c r="DY335" s="18"/>
      <c r="DZ335" s="18"/>
      <c r="EA335" s="18"/>
      <c r="EB335" s="18"/>
      <c r="EC335" s="18"/>
      <c r="ED335" s="18"/>
      <c r="EE335" s="18"/>
      <c r="EF335" s="18"/>
      <c r="EG335" s="18"/>
      <c r="EH335" s="18"/>
      <c r="EI335" s="18"/>
      <c r="EJ335" s="18"/>
      <c r="EK335" s="18"/>
      <c r="EL335" s="18"/>
      <c r="EM335" s="18"/>
      <c r="EN335" s="18"/>
      <c r="EO335" s="18"/>
      <c r="EP335" s="18"/>
      <c r="EQ335" s="18"/>
      <c r="ER335" s="18"/>
      <c r="ES335" s="18"/>
      <c r="ET335" s="18"/>
      <c r="EU335" s="18"/>
      <c r="EV335" s="18"/>
      <c r="EW335" s="18"/>
      <c r="EX335" s="18"/>
      <c r="EY335" s="18"/>
      <c r="EZ335" s="18"/>
      <c r="FA335" s="18"/>
      <c r="FB335" s="18"/>
      <c r="FC335" s="18"/>
      <c r="FD335" s="18"/>
      <c r="FE335" s="18"/>
      <c r="FF335" s="18"/>
      <c r="FG335" s="18"/>
      <c r="FH335" s="18"/>
      <c r="FI335" s="18"/>
      <c r="FJ335" s="18"/>
      <c r="FK335" s="18"/>
      <c r="FL335" s="18"/>
      <c r="FM335" s="18"/>
      <c r="FN335" s="18"/>
      <c r="FO335" s="18"/>
      <c r="FP335" s="18"/>
      <c r="FQ335" s="18"/>
      <c r="FR335" s="18"/>
      <c r="FS335" s="18"/>
      <c r="FT335" s="18"/>
      <c r="FU335" s="18"/>
      <c r="FV335" s="18"/>
      <c r="FW335" s="18"/>
      <c r="FX335" s="18"/>
      <c r="FY335" s="18"/>
      <c r="FZ335" s="18"/>
      <c r="GA335" s="18"/>
      <c r="GB335" s="18"/>
      <c r="GC335" s="18"/>
      <c r="GD335" s="18"/>
      <c r="GE335" s="18"/>
      <c r="GF335" s="18"/>
      <c r="GG335" s="18"/>
      <c r="GH335" s="18"/>
      <c r="GI335" s="18"/>
      <c r="GJ335" s="18"/>
      <c r="GK335" s="18"/>
      <c r="GL335" s="18"/>
      <c r="GM335" s="18"/>
      <c r="GN335" s="18"/>
      <c r="GO335" s="18"/>
      <c r="GP335" s="18"/>
      <c r="GQ335" s="18"/>
      <c r="GR335" s="18"/>
      <c r="GS335" s="18"/>
      <c r="GT335" s="18"/>
      <c r="GU335" s="18"/>
      <c r="GV335" s="18"/>
      <c r="GW335" s="18"/>
      <c r="GX335" s="18"/>
      <c r="GY335" s="18"/>
      <c r="GZ335" s="18"/>
      <c r="HA335" s="18"/>
      <c r="HB335" s="18"/>
      <c r="HC335" s="18"/>
      <c r="HD335" s="18"/>
      <c r="HE335" s="18"/>
      <c r="HF335" s="18"/>
      <c r="HG335" s="18"/>
      <c r="HH335" s="18"/>
      <c r="HI335" s="18"/>
      <c r="HJ335" s="18"/>
      <c r="HK335" s="18"/>
      <c r="HL335" s="18"/>
      <c r="HM335" s="18"/>
      <c r="HN335" s="18"/>
      <c r="HO335" s="18"/>
      <c r="HP335" s="18"/>
      <c r="HQ335" s="18"/>
      <c r="HR335" s="18"/>
      <c r="HS335" s="18"/>
      <c r="HT335" s="18"/>
      <c r="HU335" s="18"/>
      <c r="HV335" s="18"/>
      <c r="HW335" s="18"/>
      <c r="HX335" s="18"/>
      <c r="HY335" s="18"/>
      <c r="HZ335" s="18"/>
      <c r="IA335" s="18"/>
      <c r="IB335" s="18"/>
      <c r="IC335" s="18"/>
      <c r="ID335" s="18"/>
      <c r="IE335" s="18"/>
      <c r="IF335" s="18"/>
      <c r="IG335" s="18"/>
      <c r="IH335" s="18"/>
      <c r="II335" s="18"/>
      <c r="IJ335" s="18"/>
      <c r="IK335" s="18"/>
      <c r="IL335" s="18"/>
      <c r="IM335" s="18"/>
      <c r="IN335" s="18"/>
      <c r="IO335" s="18"/>
      <c r="IP335" s="18"/>
      <c r="IQ335" s="18"/>
      <c r="IR335" s="18"/>
      <c r="IS335" s="18"/>
      <c r="IT335" s="18"/>
      <c r="IU335" s="18"/>
      <c r="IV335" s="18"/>
      <c r="IW335" s="18"/>
      <c r="IX335" s="18"/>
      <c r="IY335" s="18"/>
      <c r="IZ335" s="18"/>
      <c r="JA335" s="18"/>
      <c r="JB335" s="18"/>
      <c r="JC335" s="18"/>
      <c r="JD335" s="18"/>
      <c r="JE335" s="18"/>
      <c r="JF335" s="18"/>
      <c r="JG335" s="18"/>
      <c r="JH335" s="18"/>
      <c r="JI335" s="18"/>
      <c r="JJ335" s="18"/>
      <c r="JK335" s="18"/>
      <c r="JL335" s="18"/>
      <c r="JM335" s="18"/>
      <c r="JN335" s="18"/>
      <c r="JO335" s="18"/>
      <c r="JP335" s="18"/>
      <c r="JQ335" s="18"/>
      <c r="JR335" s="18"/>
      <c r="JS335" s="18"/>
      <c r="JT335" s="18"/>
      <c r="JU335" s="18"/>
      <c r="JV335" s="18"/>
      <c r="JW335" s="18"/>
      <c r="JX335" s="18"/>
    </row>
    <row r="336" spans="1:284" s="23" customFormat="1">
      <c r="A336" s="7" t="str">
        <f t="shared" si="330"/>
        <v/>
      </c>
      <c r="B336" s="8"/>
      <c r="C336" s="20"/>
      <c r="D336" s="10"/>
      <c r="E336" s="21"/>
      <c r="F336" s="11"/>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c r="BY336" s="12"/>
      <c r="BZ336" s="12"/>
      <c r="CA336" s="12"/>
      <c r="CB336" s="12"/>
      <c r="CC336" s="12"/>
      <c r="CD336" s="12"/>
      <c r="CE336" s="12"/>
      <c r="CF336" s="12"/>
      <c r="CG336" s="12"/>
      <c r="CH336" s="12"/>
      <c r="CI336" s="12"/>
      <c r="CJ336" s="12"/>
      <c r="CK336" s="12"/>
      <c r="CL336" s="12"/>
      <c r="CM336" s="12"/>
      <c r="CN336" s="12"/>
      <c r="CO336" s="12"/>
      <c r="CP336" s="12"/>
      <c r="CQ336" s="12"/>
      <c r="CR336" s="12"/>
      <c r="CS336" s="12"/>
      <c r="CT336" s="12"/>
      <c r="CU336" s="12"/>
      <c r="CV336" s="12"/>
      <c r="CW336" s="12"/>
      <c r="CX336" s="12"/>
      <c r="CY336" s="12"/>
      <c r="CZ336" s="12"/>
      <c r="DA336" s="12"/>
      <c r="DB336" s="12"/>
      <c r="DC336" s="12"/>
      <c r="DD336" s="12"/>
      <c r="DE336" s="12"/>
      <c r="DF336" s="12"/>
      <c r="DG336" s="12"/>
      <c r="DH336" s="12"/>
      <c r="DI336" s="12"/>
      <c r="DJ336" s="12"/>
      <c r="DK336" s="12"/>
      <c r="DL336" s="12"/>
      <c r="DM336" s="12"/>
      <c r="DN336" s="12"/>
      <c r="DO336" s="12"/>
      <c r="DP336" s="12"/>
      <c r="DQ336" s="12"/>
      <c r="DR336" s="12"/>
      <c r="DS336" s="12"/>
      <c r="DT336" s="12"/>
      <c r="DU336" s="12"/>
      <c r="DV336" s="12"/>
      <c r="DW336" s="12"/>
      <c r="DX336" s="12"/>
      <c r="DY336" s="12"/>
      <c r="DZ336" s="12"/>
      <c r="EA336" s="12"/>
      <c r="EB336" s="12"/>
      <c r="EC336" s="12"/>
      <c r="ED336" s="12"/>
      <c r="EE336" s="12"/>
      <c r="EF336" s="12"/>
      <c r="EG336" s="12"/>
      <c r="EH336" s="12"/>
      <c r="EI336" s="12"/>
      <c r="EJ336" s="12"/>
      <c r="EK336" s="12"/>
      <c r="EL336" s="12"/>
      <c r="EM336" s="12"/>
      <c r="EN336" s="12"/>
      <c r="EO336" s="12"/>
      <c r="EP336" s="12"/>
      <c r="EQ336" s="12"/>
      <c r="ER336" s="12"/>
      <c r="ES336" s="12"/>
      <c r="ET336" s="12"/>
      <c r="EU336" s="12"/>
      <c r="EV336" s="12"/>
      <c r="EW336" s="12"/>
      <c r="EX336" s="12"/>
      <c r="EY336" s="12"/>
      <c r="EZ336" s="12"/>
      <c r="FA336" s="12"/>
      <c r="FB336" s="12"/>
      <c r="FC336" s="12"/>
      <c r="FD336" s="12"/>
      <c r="FE336" s="12"/>
      <c r="FF336" s="12"/>
      <c r="FG336" s="12"/>
      <c r="FH336" s="12"/>
      <c r="FI336" s="12"/>
      <c r="FJ336" s="12"/>
      <c r="FK336" s="12"/>
      <c r="FL336" s="12"/>
      <c r="FM336" s="12"/>
      <c r="FN336" s="12"/>
      <c r="FO336" s="12"/>
      <c r="FP336" s="12"/>
      <c r="FQ336" s="12"/>
      <c r="FR336" s="12"/>
      <c r="FS336" s="12"/>
      <c r="FT336" s="12"/>
      <c r="FU336" s="12"/>
      <c r="FV336" s="12"/>
      <c r="FW336" s="12"/>
      <c r="FX336" s="12"/>
      <c r="FY336" s="12"/>
      <c r="FZ336" s="12"/>
      <c r="GA336" s="12"/>
      <c r="GB336" s="12"/>
      <c r="GC336" s="12"/>
      <c r="GD336" s="12"/>
      <c r="GE336" s="12"/>
      <c r="GF336" s="12"/>
      <c r="GG336" s="12"/>
      <c r="GH336" s="12"/>
      <c r="GI336" s="12"/>
      <c r="GJ336" s="12"/>
      <c r="GK336" s="12"/>
      <c r="GL336" s="12"/>
      <c r="GM336" s="12"/>
      <c r="GN336" s="12"/>
      <c r="GO336" s="12"/>
      <c r="GP336" s="12"/>
      <c r="GQ336" s="12"/>
      <c r="GR336" s="12"/>
      <c r="GS336" s="12"/>
      <c r="GT336" s="12"/>
      <c r="GU336" s="12"/>
      <c r="GV336" s="12"/>
      <c r="GW336" s="12"/>
      <c r="GX336" s="12"/>
      <c r="GY336" s="12"/>
      <c r="GZ336" s="12"/>
      <c r="HA336" s="12"/>
      <c r="HB336" s="12"/>
      <c r="HC336" s="12"/>
      <c r="HD336" s="12"/>
      <c r="HE336" s="12"/>
      <c r="HF336" s="12"/>
      <c r="HG336" s="12"/>
      <c r="HH336" s="12"/>
      <c r="HI336" s="12"/>
      <c r="HJ336" s="12"/>
      <c r="HK336" s="12"/>
      <c r="HL336" s="12"/>
      <c r="HM336" s="12"/>
      <c r="HN336" s="12"/>
      <c r="HO336" s="12"/>
      <c r="HP336" s="12"/>
      <c r="HQ336" s="12"/>
      <c r="HR336" s="12"/>
      <c r="HS336" s="12"/>
      <c r="HT336" s="12"/>
      <c r="HU336" s="12"/>
      <c r="HV336" s="12"/>
      <c r="HW336" s="12"/>
      <c r="HX336" s="12"/>
      <c r="HY336" s="12"/>
      <c r="HZ336" s="12"/>
      <c r="IA336" s="12"/>
      <c r="IB336" s="12"/>
      <c r="IC336" s="12"/>
      <c r="ID336" s="12"/>
      <c r="IE336" s="12"/>
      <c r="IF336" s="12"/>
      <c r="IG336" s="12"/>
      <c r="IH336" s="12"/>
      <c r="II336" s="12"/>
      <c r="IJ336" s="12"/>
      <c r="IK336" s="12"/>
      <c r="IL336" s="12"/>
      <c r="IM336" s="12"/>
      <c r="IN336" s="12"/>
      <c r="IO336" s="12"/>
      <c r="IP336" s="12"/>
      <c r="IQ336" s="12"/>
      <c r="IR336" s="12"/>
      <c r="IS336" s="12"/>
      <c r="IT336" s="12"/>
      <c r="IU336" s="12"/>
      <c r="IV336" s="12"/>
      <c r="IW336" s="12"/>
      <c r="IX336" s="12"/>
      <c r="IY336" s="12"/>
      <c r="IZ336" s="12"/>
      <c r="JA336" s="12"/>
      <c r="JB336" s="12"/>
      <c r="JC336" s="12"/>
      <c r="JD336" s="12"/>
      <c r="JE336" s="12"/>
      <c r="JF336" s="12"/>
      <c r="JG336" s="12"/>
      <c r="JH336" s="12"/>
      <c r="JI336" s="12"/>
      <c r="JJ336" s="12"/>
      <c r="JK336" s="12"/>
      <c r="JL336" s="12"/>
      <c r="JM336" s="12"/>
      <c r="JN336" s="12"/>
      <c r="JO336" s="12"/>
      <c r="JP336" s="12"/>
      <c r="JQ336" s="12"/>
      <c r="JR336" s="12"/>
      <c r="JS336" s="12"/>
      <c r="JT336" s="12"/>
      <c r="JU336" s="12"/>
      <c r="JV336" s="12"/>
      <c r="JW336" s="12"/>
      <c r="JX336" s="12"/>
    </row>
    <row r="337" spans="1:284" s="23" customFormat="1" ht="18.75" thickBot="1">
      <c r="A337" s="14" t="str">
        <f t="shared" si="330"/>
        <v/>
      </c>
      <c r="B337" s="15"/>
      <c r="C337" s="16"/>
      <c r="D337" s="17"/>
      <c r="E337" s="22"/>
      <c r="F337" s="19"/>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c r="DD337" s="18"/>
      <c r="DE337" s="18"/>
      <c r="DF337" s="18"/>
      <c r="DG337" s="18"/>
      <c r="DH337" s="18"/>
      <c r="DI337" s="18"/>
      <c r="DJ337" s="18"/>
      <c r="DK337" s="18"/>
      <c r="DL337" s="18"/>
      <c r="DM337" s="18"/>
      <c r="DN337" s="18"/>
      <c r="DO337" s="18"/>
      <c r="DP337" s="18"/>
      <c r="DQ337" s="18"/>
      <c r="DR337" s="18"/>
      <c r="DS337" s="18"/>
      <c r="DT337" s="18"/>
      <c r="DU337" s="18"/>
      <c r="DV337" s="18"/>
      <c r="DW337" s="18"/>
      <c r="DX337" s="18"/>
      <c r="DY337" s="18"/>
      <c r="DZ337" s="18"/>
      <c r="EA337" s="18"/>
      <c r="EB337" s="18"/>
      <c r="EC337" s="18"/>
      <c r="ED337" s="18"/>
      <c r="EE337" s="18"/>
      <c r="EF337" s="18"/>
      <c r="EG337" s="18"/>
      <c r="EH337" s="18"/>
      <c r="EI337" s="18"/>
      <c r="EJ337" s="18"/>
      <c r="EK337" s="18"/>
      <c r="EL337" s="18"/>
      <c r="EM337" s="18"/>
      <c r="EN337" s="18"/>
      <c r="EO337" s="18"/>
      <c r="EP337" s="18"/>
      <c r="EQ337" s="18"/>
      <c r="ER337" s="18"/>
      <c r="ES337" s="18"/>
      <c r="ET337" s="18"/>
      <c r="EU337" s="18"/>
      <c r="EV337" s="18"/>
      <c r="EW337" s="18"/>
      <c r="EX337" s="18"/>
      <c r="EY337" s="18"/>
      <c r="EZ337" s="18"/>
      <c r="FA337" s="18"/>
      <c r="FB337" s="18"/>
      <c r="FC337" s="18"/>
      <c r="FD337" s="18"/>
      <c r="FE337" s="18"/>
      <c r="FF337" s="18"/>
      <c r="FG337" s="18"/>
      <c r="FH337" s="18"/>
      <c r="FI337" s="18"/>
      <c r="FJ337" s="18"/>
      <c r="FK337" s="18"/>
      <c r="FL337" s="18"/>
      <c r="FM337" s="18"/>
      <c r="FN337" s="18"/>
      <c r="FO337" s="18"/>
      <c r="FP337" s="18"/>
      <c r="FQ337" s="18"/>
      <c r="FR337" s="18"/>
      <c r="FS337" s="18"/>
      <c r="FT337" s="18"/>
      <c r="FU337" s="18"/>
      <c r="FV337" s="18"/>
      <c r="FW337" s="18"/>
      <c r="FX337" s="18"/>
      <c r="FY337" s="18"/>
      <c r="FZ337" s="18"/>
      <c r="GA337" s="18"/>
      <c r="GB337" s="18"/>
      <c r="GC337" s="18"/>
      <c r="GD337" s="18"/>
      <c r="GE337" s="18"/>
      <c r="GF337" s="18"/>
      <c r="GG337" s="18"/>
      <c r="GH337" s="18"/>
      <c r="GI337" s="18"/>
      <c r="GJ337" s="18"/>
      <c r="GK337" s="18"/>
      <c r="GL337" s="18"/>
      <c r="GM337" s="18"/>
      <c r="GN337" s="18"/>
      <c r="GO337" s="18"/>
      <c r="GP337" s="18"/>
      <c r="GQ337" s="18"/>
      <c r="GR337" s="18"/>
      <c r="GS337" s="18"/>
      <c r="GT337" s="18"/>
      <c r="GU337" s="18"/>
      <c r="GV337" s="18"/>
      <c r="GW337" s="18"/>
      <c r="GX337" s="18"/>
      <c r="GY337" s="18"/>
      <c r="GZ337" s="18"/>
      <c r="HA337" s="18"/>
      <c r="HB337" s="18"/>
      <c r="HC337" s="18"/>
      <c r="HD337" s="18"/>
      <c r="HE337" s="18"/>
      <c r="HF337" s="18"/>
      <c r="HG337" s="18"/>
      <c r="HH337" s="18"/>
      <c r="HI337" s="18"/>
      <c r="HJ337" s="18"/>
      <c r="HK337" s="18"/>
      <c r="HL337" s="18"/>
      <c r="HM337" s="18"/>
      <c r="HN337" s="18"/>
      <c r="HO337" s="18"/>
      <c r="HP337" s="18"/>
      <c r="HQ337" s="18"/>
      <c r="HR337" s="18"/>
      <c r="HS337" s="18"/>
      <c r="HT337" s="18"/>
      <c r="HU337" s="18"/>
      <c r="HV337" s="18"/>
      <c r="HW337" s="18"/>
      <c r="HX337" s="18"/>
      <c r="HY337" s="18"/>
      <c r="HZ337" s="18"/>
      <c r="IA337" s="18"/>
      <c r="IB337" s="18"/>
      <c r="IC337" s="18"/>
      <c r="ID337" s="18"/>
      <c r="IE337" s="18"/>
      <c r="IF337" s="18"/>
      <c r="IG337" s="18"/>
      <c r="IH337" s="18"/>
      <c r="II337" s="18"/>
      <c r="IJ337" s="18"/>
      <c r="IK337" s="18"/>
      <c r="IL337" s="18"/>
      <c r="IM337" s="18"/>
      <c r="IN337" s="18"/>
      <c r="IO337" s="18"/>
      <c r="IP337" s="18"/>
      <c r="IQ337" s="18"/>
      <c r="IR337" s="18"/>
      <c r="IS337" s="18"/>
      <c r="IT337" s="18"/>
      <c r="IU337" s="18"/>
      <c r="IV337" s="18"/>
      <c r="IW337" s="18"/>
      <c r="IX337" s="18"/>
      <c r="IY337" s="18"/>
      <c r="IZ337" s="18"/>
      <c r="JA337" s="18"/>
      <c r="JB337" s="18"/>
      <c r="JC337" s="18"/>
      <c r="JD337" s="18"/>
      <c r="JE337" s="18"/>
      <c r="JF337" s="18"/>
      <c r="JG337" s="18"/>
      <c r="JH337" s="18"/>
      <c r="JI337" s="18"/>
      <c r="JJ337" s="18"/>
      <c r="JK337" s="18"/>
      <c r="JL337" s="18"/>
      <c r="JM337" s="18"/>
      <c r="JN337" s="18"/>
      <c r="JO337" s="18"/>
      <c r="JP337" s="18"/>
      <c r="JQ337" s="18"/>
      <c r="JR337" s="18"/>
      <c r="JS337" s="18"/>
      <c r="JT337" s="18"/>
      <c r="JU337" s="18"/>
      <c r="JV337" s="18"/>
      <c r="JW337" s="18"/>
      <c r="JX337" s="18"/>
    </row>
    <row r="338" spans="1:284" s="23" customFormat="1">
      <c r="A338" s="7" t="str">
        <f t="shared" si="330"/>
        <v/>
      </c>
      <c r="B338" s="8"/>
      <c r="C338" s="20"/>
      <c r="D338" s="10"/>
      <c r="E338" s="21"/>
      <c r="F338" s="11"/>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c r="BY338" s="12"/>
      <c r="BZ338" s="12"/>
      <c r="CA338" s="12"/>
      <c r="CB338" s="12"/>
      <c r="CC338" s="12"/>
      <c r="CD338" s="12"/>
      <c r="CE338" s="12"/>
      <c r="CF338" s="12"/>
      <c r="CG338" s="12"/>
      <c r="CH338" s="12"/>
      <c r="CI338" s="12"/>
      <c r="CJ338" s="12"/>
      <c r="CK338" s="12"/>
      <c r="CL338" s="12"/>
      <c r="CM338" s="12"/>
      <c r="CN338" s="12"/>
      <c r="CO338" s="12"/>
      <c r="CP338" s="12"/>
      <c r="CQ338" s="12"/>
      <c r="CR338" s="12"/>
      <c r="CS338" s="12"/>
      <c r="CT338" s="12"/>
      <c r="CU338" s="12"/>
      <c r="CV338" s="12"/>
      <c r="CW338" s="12"/>
      <c r="CX338" s="12"/>
      <c r="CY338" s="12"/>
      <c r="CZ338" s="12"/>
      <c r="DA338" s="12"/>
      <c r="DB338" s="12"/>
      <c r="DC338" s="12"/>
      <c r="DD338" s="12"/>
      <c r="DE338" s="12"/>
      <c r="DF338" s="12"/>
      <c r="DG338" s="12"/>
      <c r="DH338" s="12"/>
      <c r="DI338" s="12"/>
      <c r="DJ338" s="12"/>
      <c r="DK338" s="12"/>
      <c r="DL338" s="12"/>
      <c r="DM338" s="12"/>
      <c r="DN338" s="12"/>
      <c r="DO338" s="12"/>
      <c r="DP338" s="12"/>
      <c r="DQ338" s="12"/>
      <c r="DR338" s="12"/>
      <c r="DS338" s="12"/>
      <c r="DT338" s="12"/>
      <c r="DU338" s="12"/>
      <c r="DV338" s="12"/>
      <c r="DW338" s="12"/>
      <c r="DX338" s="12"/>
      <c r="DY338" s="12"/>
      <c r="DZ338" s="12"/>
      <c r="EA338" s="12"/>
      <c r="EB338" s="12"/>
      <c r="EC338" s="12"/>
      <c r="ED338" s="12"/>
      <c r="EE338" s="12"/>
      <c r="EF338" s="12"/>
      <c r="EG338" s="12"/>
      <c r="EH338" s="12"/>
      <c r="EI338" s="12"/>
      <c r="EJ338" s="12"/>
      <c r="EK338" s="12"/>
      <c r="EL338" s="12"/>
      <c r="EM338" s="12"/>
      <c r="EN338" s="12"/>
      <c r="EO338" s="12"/>
      <c r="EP338" s="12"/>
      <c r="EQ338" s="12"/>
      <c r="ER338" s="12"/>
      <c r="ES338" s="12"/>
      <c r="ET338" s="12"/>
      <c r="EU338" s="12"/>
      <c r="EV338" s="12"/>
      <c r="EW338" s="12"/>
      <c r="EX338" s="12"/>
      <c r="EY338" s="12"/>
      <c r="EZ338" s="12"/>
      <c r="FA338" s="12"/>
      <c r="FB338" s="12"/>
      <c r="FC338" s="12"/>
      <c r="FD338" s="12"/>
      <c r="FE338" s="12"/>
      <c r="FF338" s="12"/>
      <c r="FG338" s="12"/>
      <c r="FH338" s="12"/>
      <c r="FI338" s="12"/>
      <c r="FJ338" s="12"/>
      <c r="FK338" s="12"/>
      <c r="FL338" s="12"/>
      <c r="FM338" s="12"/>
      <c r="FN338" s="12"/>
      <c r="FO338" s="12"/>
      <c r="FP338" s="12"/>
      <c r="FQ338" s="12"/>
      <c r="FR338" s="12"/>
      <c r="FS338" s="12"/>
      <c r="FT338" s="12"/>
      <c r="FU338" s="12"/>
      <c r="FV338" s="12"/>
      <c r="FW338" s="12"/>
      <c r="FX338" s="12"/>
      <c r="FY338" s="12"/>
      <c r="FZ338" s="12"/>
      <c r="GA338" s="12"/>
      <c r="GB338" s="12"/>
      <c r="GC338" s="12"/>
      <c r="GD338" s="12"/>
      <c r="GE338" s="12"/>
      <c r="GF338" s="12"/>
      <c r="GG338" s="12"/>
      <c r="GH338" s="12"/>
      <c r="GI338" s="12"/>
      <c r="GJ338" s="12"/>
      <c r="GK338" s="12"/>
      <c r="GL338" s="12"/>
      <c r="GM338" s="12"/>
      <c r="GN338" s="12"/>
      <c r="GO338" s="12"/>
      <c r="GP338" s="12"/>
      <c r="GQ338" s="12"/>
      <c r="GR338" s="12"/>
      <c r="GS338" s="12"/>
      <c r="GT338" s="12"/>
      <c r="GU338" s="12"/>
      <c r="GV338" s="12"/>
      <c r="GW338" s="12"/>
      <c r="GX338" s="12"/>
      <c r="GY338" s="12"/>
      <c r="GZ338" s="12"/>
      <c r="HA338" s="12"/>
      <c r="HB338" s="12"/>
      <c r="HC338" s="12"/>
      <c r="HD338" s="12"/>
      <c r="HE338" s="12"/>
      <c r="HF338" s="12"/>
      <c r="HG338" s="12"/>
      <c r="HH338" s="12"/>
      <c r="HI338" s="12"/>
      <c r="HJ338" s="12"/>
      <c r="HK338" s="12"/>
      <c r="HL338" s="12"/>
      <c r="HM338" s="12"/>
      <c r="HN338" s="12"/>
      <c r="HO338" s="12"/>
      <c r="HP338" s="12"/>
      <c r="HQ338" s="12"/>
      <c r="HR338" s="12"/>
      <c r="HS338" s="12"/>
      <c r="HT338" s="12"/>
      <c r="HU338" s="12"/>
      <c r="HV338" s="12"/>
      <c r="HW338" s="12"/>
      <c r="HX338" s="12"/>
      <c r="HY338" s="12"/>
      <c r="HZ338" s="12"/>
      <c r="IA338" s="12"/>
      <c r="IB338" s="12"/>
      <c r="IC338" s="12"/>
      <c r="ID338" s="12"/>
      <c r="IE338" s="12"/>
      <c r="IF338" s="12"/>
      <c r="IG338" s="12"/>
      <c r="IH338" s="12"/>
      <c r="II338" s="12"/>
      <c r="IJ338" s="12"/>
      <c r="IK338" s="12"/>
      <c r="IL338" s="12"/>
      <c r="IM338" s="12"/>
      <c r="IN338" s="12"/>
      <c r="IO338" s="12"/>
      <c r="IP338" s="12"/>
      <c r="IQ338" s="12"/>
      <c r="IR338" s="12"/>
      <c r="IS338" s="12"/>
      <c r="IT338" s="12"/>
      <c r="IU338" s="12"/>
      <c r="IV338" s="12"/>
      <c r="IW338" s="12"/>
      <c r="IX338" s="12"/>
      <c r="IY338" s="12"/>
      <c r="IZ338" s="12"/>
      <c r="JA338" s="12"/>
      <c r="JB338" s="12"/>
      <c r="JC338" s="12"/>
      <c r="JD338" s="12"/>
      <c r="JE338" s="12"/>
      <c r="JF338" s="12"/>
      <c r="JG338" s="12"/>
      <c r="JH338" s="12"/>
      <c r="JI338" s="12"/>
      <c r="JJ338" s="12"/>
      <c r="JK338" s="12"/>
      <c r="JL338" s="12"/>
      <c r="JM338" s="12"/>
      <c r="JN338" s="12"/>
      <c r="JO338" s="12"/>
      <c r="JP338" s="12"/>
      <c r="JQ338" s="12"/>
      <c r="JR338" s="12"/>
      <c r="JS338" s="12"/>
      <c r="JT338" s="12"/>
      <c r="JU338" s="12"/>
      <c r="JV338" s="12"/>
      <c r="JW338" s="12"/>
      <c r="JX338" s="12"/>
    </row>
    <row r="339" spans="1:284" s="23" customFormat="1" ht="18.75" thickBot="1">
      <c r="A339" s="14" t="str">
        <f t="shared" si="330"/>
        <v/>
      </c>
      <c r="B339" s="15"/>
      <c r="C339" s="16"/>
      <c r="D339" s="17"/>
      <c r="E339" s="22"/>
      <c r="F339" s="19"/>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c r="DD339" s="18"/>
      <c r="DE339" s="18"/>
      <c r="DF339" s="18"/>
      <c r="DG339" s="18"/>
      <c r="DH339" s="18"/>
      <c r="DI339" s="18"/>
      <c r="DJ339" s="18"/>
      <c r="DK339" s="18"/>
      <c r="DL339" s="18"/>
      <c r="DM339" s="18"/>
      <c r="DN339" s="18"/>
      <c r="DO339" s="18"/>
      <c r="DP339" s="18"/>
      <c r="DQ339" s="18"/>
      <c r="DR339" s="18"/>
      <c r="DS339" s="18"/>
      <c r="DT339" s="18"/>
      <c r="DU339" s="18"/>
      <c r="DV339" s="18"/>
      <c r="DW339" s="18"/>
      <c r="DX339" s="18"/>
      <c r="DY339" s="18"/>
      <c r="DZ339" s="18"/>
      <c r="EA339" s="18"/>
      <c r="EB339" s="18"/>
      <c r="EC339" s="18"/>
      <c r="ED339" s="18"/>
      <c r="EE339" s="18"/>
      <c r="EF339" s="18"/>
      <c r="EG339" s="18"/>
      <c r="EH339" s="18"/>
      <c r="EI339" s="18"/>
      <c r="EJ339" s="18"/>
      <c r="EK339" s="18"/>
      <c r="EL339" s="18"/>
      <c r="EM339" s="18"/>
      <c r="EN339" s="18"/>
      <c r="EO339" s="18"/>
      <c r="EP339" s="18"/>
      <c r="EQ339" s="18"/>
      <c r="ER339" s="18"/>
      <c r="ES339" s="18"/>
      <c r="ET339" s="18"/>
      <c r="EU339" s="18"/>
      <c r="EV339" s="18"/>
      <c r="EW339" s="18"/>
      <c r="EX339" s="18"/>
      <c r="EY339" s="18"/>
      <c r="EZ339" s="18"/>
      <c r="FA339" s="18"/>
      <c r="FB339" s="18"/>
      <c r="FC339" s="18"/>
      <c r="FD339" s="18"/>
      <c r="FE339" s="18"/>
      <c r="FF339" s="18"/>
      <c r="FG339" s="18"/>
      <c r="FH339" s="18"/>
      <c r="FI339" s="18"/>
      <c r="FJ339" s="18"/>
      <c r="FK339" s="18"/>
      <c r="FL339" s="18"/>
      <c r="FM339" s="18"/>
      <c r="FN339" s="18"/>
      <c r="FO339" s="18"/>
      <c r="FP339" s="18"/>
      <c r="FQ339" s="18"/>
      <c r="FR339" s="18"/>
      <c r="FS339" s="18"/>
      <c r="FT339" s="18"/>
      <c r="FU339" s="18"/>
      <c r="FV339" s="18"/>
      <c r="FW339" s="18"/>
      <c r="FX339" s="18"/>
      <c r="FY339" s="18"/>
      <c r="FZ339" s="18"/>
      <c r="GA339" s="18"/>
      <c r="GB339" s="18"/>
      <c r="GC339" s="18"/>
      <c r="GD339" s="18"/>
      <c r="GE339" s="18"/>
      <c r="GF339" s="18"/>
      <c r="GG339" s="18"/>
      <c r="GH339" s="18"/>
      <c r="GI339" s="18"/>
      <c r="GJ339" s="18"/>
      <c r="GK339" s="18"/>
      <c r="GL339" s="18"/>
      <c r="GM339" s="18"/>
      <c r="GN339" s="18"/>
      <c r="GO339" s="18"/>
      <c r="GP339" s="18"/>
      <c r="GQ339" s="18"/>
      <c r="GR339" s="18"/>
      <c r="GS339" s="18"/>
      <c r="GT339" s="18"/>
      <c r="GU339" s="18"/>
      <c r="GV339" s="18"/>
      <c r="GW339" s="18"/>
      <c r="GX339" s="18"/>
      <c r="GY339" s="18"/>
      <c r="GZ339" s="18"/>
      <c r="HA339" s="18"/>
      <c r="HB339" s="18"/>
      <c r="HC339" s="18"/>
      <c r="HD339" s="18"/>
      <c r="HE339" s="18"/>
      <c r="HF339" s="18"/>
      <c r="HG339" s="18"/>
      <c r="HH339" s="18"/>
      <c r="HI339" s="18"/>
      <c r="HJ339" s="18"/>
      <c r="HK339" s="18"/>
      <c r="HL339" s="18"/>
      <c r="HM339" s="18"/>
      <c r="HN339" s="18"/>
      <c r="HO339" s="18"/>
      <c r="HP339" s="18"/>
      <c r="HQ339" s="18"/>
      <c r="HR339" s="18"/>
      <c r="HS339" s="18"/>
      <c r="HT339" s="18"/>
      <c r="HU339" s="18"/>
      <c r="HV339" s="18"/>
      <c r="HW339" s="18"/>
      <c r="HX339" s="18"/>
      <c r="HY339" s="18"/>
      <c r="HZ339" s="18"/>
      <c r="IA339" s="18"/>
      <c r="IB339" s="18"/>
      <c r="IC339" s="18"/>
      <c r="ID339" s="18"/>
      <c r="IE339" s="18"/>
      <c r="IF339" s="18"/>
      <c r="IG339" s="18"/>
      <c r="IH339" s="18"/>
      <c r="II339" s="18"/>
      <c r="IJ339" s="18"/>
      <c r="IK339" s="18"/>
      <c r="IL339" s="18"/>
      <c r="IM339" s="18"/>
      <c r="IN339" s="18"/>
      <c r="IO339" s="18"/>
      <c r="IP339" s="18"/>
      <c r="IQ339" s="18"/>
      <c r="IR339" s="18"/>
      <c r="IS339" s="18"/>
      <c r="IT339" s="18"/>
      <c r="IU339" s="18"/>
      <c r="IV339" s="18"/>
      <c r="IW339" s="18"/>
      <c r="IX339" s="18"/>
      <c r="IY339" s="18"/>
      <c r="IZ339" s="18"/>
      <c r="JA339" s="18"/>
      <c r="JB339" s="18"/>
      <c r="JC339" s="18"/>
      <c r="JD339" s="18"/>
      <c r="JE339" s="18"/>
      <c r="JF339" s="18"/>
      <c r="JG339" s="18"/>
      <c r="JH339" s="18"/>
      <c r="JI339" s="18"/>
      <c r="JJ339" s="18"/>
      <c r="JK339" s="18"/>
      <c r="JL339" s="18"/>
      <c r="JM339" s="18"/>
      <c r="JN339" s="18"/>
      <c r="JO339" s="18"/>
      <c r="JP339" s="18"/>
      <c r="JQ339" s="18"/>
      <c r="JR339" s="18"/>
      <c r="JS339" s="18"/>
      <c r="JT339" s="18"/>
      <c r="JU339" s="18"/>
      <c r="JV339" s="18"/>
      <c r="JW339" s="18"/>
      <c r="JX339" s="18"/>
    </row>
    <row r="340" spans="1:284" s="23" customFormat="1">
      <c r="A340" s="7" t="str">
        <f t="shared" si="330"/>
        <v/>
      </c>
      <c r="B340" s="8"/>
      <c r="C340" s="20"/>
      <c r="D340" s="10"/>
      <c r="E340" s="21"/>
      <c r="F340" s="11"/>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c r="BY340" s="12"/>
      <c r="BZ340" s="12"/>
      <c r="CA340" s="12"/>
      <c r="CB340" s="12"/>
      <c r="CC340" s="12"/>
      <c r="CD340" s="12"/>
      <c r="CE340" s="12"/>
      <c r="CF340" s="12"/>
      <c r="CG340" s="12"/>
      <c r="CH340" s="12"/>
      <c r="CI340" s="12"/>
      <c r="CJ340" s="12"/>
      <c r="CK340" s="12"/>
      <c r="CL340" s="12"/>
      <c r="CM340" s="12"/>
      <c r="CN340" s="12"/>
      <c r="CO340" s="12"/>
      <c r="CP340" s="12"/>
      <c r="CQ340" s="12"/>
      <c r="CR340" s="12"/>
      <c r="CS340" s="12"/>
      <c r="CT340" s="12"/>
      <c r="CU340" s="12"/>
      <c r="CV340" s="12"/>
      <c r="CW340" s="12"/>
      <c r="CX340" s="12"/>
      <c r="CY340" s="12"/>
      <c r="CZ340" s="12"/>
      <c r="DA340" s="12"/>
      <c r="DB340" s="12"/>
      <c r="DC340" s="12"/>
      <c r="DD340" s="12"/>
      <c r="DE340" s="12"/>
      <c r="DF340" s="12"/>
      <c r="DG340" s="12"/>
      <c r="DH340" s="12"/>
      <c r="DI340" s="12"/>
      <c r="DJ340" s="12"/>
      <c r="DK340" s="12"/>
      <c r="DL340" s="12"/>
      <c r="DM340" s="12"/>
      <c r="DN340" s="12"/>
      <c r="DO340" s="12"/>
      <c r="DP340" s="12"/>
      <c r="DQ340" s="12"/>
      <c r="DR340" s="12"/>
      <c r="DS340" s="12"/>
      <c r="DT340" s="12"/>
      <c r="DU340" s="12"/>
      <c r="DV340" s="12"/>
      <c r="DW340" s="12"/>
      <c r="DX340" s="12"/>
      <c r="DY340" s="12"/>
      <c r="DZ340" s="12"/>
      <c r="EA340" s="12"/>
      <c r="EB340" s="12"/>
      <c r="EC340" s="12"/>
      <c r="ED340" s="12"/>
      <c r="EE340" s="12"/>
      <c r="EF340" s="12"/>
      <c r="EG340" s="12"/>
      <c r="EH340" s="12"/>
      <c r="EI340" s="12"/>
      <c r="EJ340" s="12"/>
      <c r="EK340" s="12"/>
      <c r="EL340" s="12"/>
      <c r="EM340" s="12"/>
      <c r="EN340" s="12"/>
      <c r="EO340" s="12"/>
      <c r="EP340" s="12"/>
      <c r="EQ340" s="12"/>
      <c r="ER340" s="12"/>
      <c r="ES340" s="12"/>
      <c r="ET340" s="12"/>
      <c r="EU340" s="12"/>
      <c r="EV340" s="12"/>
      <c r="EW340" s="12"/>
      <c r="EX340" s="12"/>
      <c r="EY340" s="12"/>
      <c r="EZ340" s="12"/>
      <c r="FA340" s="12"/>
      <c r="FB340" s="12"/>
      <c r="FC340" s="12"/>
      <c r="FD340" s="12"/>
      <c r="FE340" s="12"/>
      <c r="FF340" s="12"/>
      <c r="FG340" s="12"/>
      <c r="FH340" s="12"/>
      <c r="FI340" s="12"/>
      <c r="FJ340" s="12"/>
      <c r="FK340" s="12"/>
      <c r="FL340" s="12"/>
      <c r="FM340" s="12"/>
      <c r="FN340" s="12"/>
      <c r="FO340" s="12"/>
      <c r="FP340" s="12"/>
      <c r="FQ340" s="12"/>
      <c r="FR340" s="12"/>
      <c r="FS340" s="12"/>
      <c r="FT340" s="12"/>
      <c r="FU340" s="12"/>
      <c r="FV340" s="12"/>
      <c r="FW340" s="12"/>
      <c r="FX340" s="12"/>
      <c r="FY340" s="12"/>
      <c r="FZ340" s="12"/>
      <c r="GA340" s="12"/>
      <c r="GB340" s="12"/>
      <c r="GC340" s="12"/>
      <c r="GD340" s="12"/>
      <c r="GE340" s="12"/>
      <c r="GF340" s="12"/>
      <c r="GG340" s="12"/>
      <c r="GH340" s="12"/>
      <c r="GI340" s="12"/>
      <c r="GJ340" s="12"/>
      <c r="GK340" s="12"/>
      <c r="GL340" s="12"/>
      <c r="GM340" s="12"/>
      <c r="GN340" s="12"/>
      <c r="GO340" s="12"/>
      <c r="GP340" s="12"/>
      <c r="GQ340" s="12"/>
      <c r="GR340" s="12"/>
      <c r="GS340" s="12"/>
      <c r="GT340" s="12"/>
      <c r="GU340" s="12"/>
      <c r="GV340" s="12"/>
      <c r="GW340" s="12"/>
      <c r="GX340" s="12"/>
      <c r="GY340" s="12"/>
      <c r="GZ340" s="12"/>
      <c r="HA340" s="12"/>
      <c r="HB340" s="12"/>
      <c r="HC340" s="12"/>
      <c r="HD340" s="12"/>
      <c r="HE340" s="12"/>
      <c r="HF340" s="12"/>
      <c r="HG340" s="12"/>
      <c r="HH340" s="12"/>
      <c r="HI340" s="12"/>
      <c r="HJ340" s="12"/>
      <c r="HK340" s="12"/>
      <c r="HL340" s="12"/>
      <c r="HM340" s="12"/>
      <c r="HN340" s="12"/>
      <c r="HO340" s="12"/>
      <c r="HP340" s="12"/>
      <c r="HQ340" s="12"/>
      <c r="HR340" s="12"/>
      <c r="HS340" s="12"/>
      <c r="HT340" s="12"/>
      <c r="HU340" s="12"/>
      <c r="HV340" s="12"/>
      <c r="HW340" s="12"/>
      <c r="HX340" s="12"/>
      <c r="HY340" s="12"/>
      <c r="HZ340" s="12"/>
      <c r="IA340" s="12"/>
      <c r="IB340" s="12"/>
      <c r="IC340" s="12"/>
      <c r="ID340" s="12"/>
      <c r="IE340" s="12"/>
      <c r="IF340" s="12"/>
      <c r="IG340" s="12"/>
      <c r="IH340" s="12"/>
      <c r="II340" s="12"/>
      <c r="IJ340" s="12"/>
      <c r="IK340" s="12"/>
      <c r="IL340" s="12"/>
      <c r="IM340" s="12"/>
      <c r="IN340" s="12"/>
      <c r="IO340" s="12"/>
      <c r="IP340" s="12"/>
      <c r="IQ340" s="12"/>
      <c r="IR340" s="12"/>
      <c r="IS340" s="12"/>
      <c r="IT340" s="12"/>
      <c r="IU340" s="12"/>
      <c r="IV340" s="12"/>
      <c r="IW340" s="12"/>
      <c r="IX340" s="12"/>
      <c r="IY340" s="12"/>
      <c r="IZ340" s="12"/>
      <c r="JA340" s="12"/>
      <c r="JB340" s="12"/>
      <c r="JC340" s="12"/>
      <c r="JD340" s="12"/>
      <c r="JE340" s="12"/>
      <c r="JF340" s="12"/>
      <c r="JG340" s="12"/>
      <c r="JH340" s="12"/>
      <c r="JI340" s="12"/>
      <c r="JJ340" s="12"/>
      <c r="JK340" s="12"/>
      <c r="JL340" s="12"/>
      <c r="JM340" s="12"/>
      <c r="JN340" s="12"/>
      <c r="JO340" s="12"/>
      <c r="JP340" s="12"/>
      <c r="JQ340" s="12"/>
      <c r="JR340" s="12"/>
      <c r="JS340" s="12"/>
      <c r="JT340" s="12"/>
      <c r="JU340" s="12"/>
      <c r="JV340" s="12"/>
      <c r="JW340" s="12"/>
      <c r="JX340" s="12"/>
    </row>
    <row r="341" spans="1:284" s="23" customFormat="1" ht="18.75" thickBot="1">
      <c r="A341" s="14" t="str">
        <f t="shared" si="330"/>
        <v/>
      </c>
      <c r="B341" s="15"/>
      <c r="C341" s="16"/>
      <c r="D341" s="17"/>
      <c r="E341" s="22"/>
      <c r="F341" s="19"/>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c r="DD341" s="18"/>
      <c r="DE341" s="18"/>
      <c r="DF341" s="18"/>
      <c r="DG341" s="18"/>
      <c r="DH341" s="18"/>
      <c r="DI341" s="18"/>
      <c r="DJ341" s="18"/>
      <c r="DK341" s="18"/>
      <c r="DL341" s="18"/>
      <c r="DM341" s="18"/>
      <c r="DN341" s="18"/>
      <c r="DO341" s="18"/>
      <c r="DP341" s="18"/>
      <c r="DQ341" s="18"/>
      <c r="DR341" s="18"/>
      <c r="DS341" s="18"/>
      <c r="DT341" s="18"/>
      <c r="DU341" s="18"/>
      <c r="DV341" s="18"/>
      <c r="DW341" s="18"/>
      <c r="DX341" s="18"/>
      <c r="DY341" s="18"/>
      <c r="DZ341" s="18"/>
      <c r="EA341" s="18"/>
      <c r="EB341" s="18"/>
      <c r="EC341" s="18"/>
      <c r="ED341" s="18"/>
      <c r="EE341" s="18"/>
      <c r="EF341" s="18"/>
      <c r="EG341" s="18"/>
      <c r="EH341" s="18"/>
      <c r="EI341" s="18"/>
      <c r="EJ341" s="18"/>
      <c r="EK341" s="18"/>
      <c r="EL341" s="18"/>
      <c r="EM341" s="18"/>
      <c r="EN341" s="18"/>
      <c r="EO341" s="18"/>
      <c r="EP341" s="18"/>
      <c r="EQ341" s="18"/>
      <c r="ER341" s="18"/>
      <c r="ES341" s="18"/>
      <c r="ET341" s="18"/>
      <c r="EU341" s="18"/>
      <c r="EV341" s="18"/>
      <c r="EW341" s="18"/>
      <c r="EX341" s="18"/>
      <c r="EY341" s="18"/>
      <c r="EZ341" s="18"/>
      <c r="FA341" s="18"/>
      <c r="FB341" s="18"/>
      <c r="FC341" s="18"/>
      <c r="FD341" s="18"/>
      <c r="FE341" s="18"/>
      <c r="FF341" s="18"/>
      <c r="FG341" s="18"/>
      <c r="FH341" s="18"/>
      <c r="FI341" s="18"/>
      <c r="FJ341" s="18"/>
      <c r="FK341" s="18"/>
      <c r="FL341" s="18"/>
      <c r="FM341" s="18"/>
      <c r="FN341" s="18"/>
      <c r="FO341" s="18"/>
      <c r="FP341" s="18"/>
      <c r="FQ341" s="18"/>
      <c r="FR341" s="18"/>
      <c r="FS341" s="18"/>
      <c r="FT341" s="18"/>
      <c r="FU341" s="18"/>
      <c r="FV341" s="18"/>
      <c r="FW341" s="18"/>
      <c r="FX341" s="18"/>
      <c r="FY341" s="18"/>
      <c r="FZ341" s="18"/>
      <c r="GA341" s="18"/>
      <c r="GB341" s="18"/>
      <c r="GC341" s="18"/>
      <c r="GD341" s="18"/>
      <c r="GE341" s="18"/>
      <c r="GF341" s="18"/>
      <c r="GG341" s="18"/>
      <c r="GH341" s="18"/>
      <c r="GI341" s="18"/>
      <c r="GJ341" s="18"/>
      <c r="GK341" s="18"/>
      <c r="GL341" s="18"/>
      <c r="GM341" s="18"/>
      <c r="GN341" s="18"/>
      <c r="GO341" s="18"/>
      <c r="GP341" s="18"/>
      <c r="GQ341" s="18"/>
      <c r="GR341" s="18"/>
      <c r="GS341" s="18"/>
      <c r="GT341" s="18"/>
      <c r="GU341" s="18"/>
      <c r="GV341" s="18"/>
      <c r="GW341" s="18"/>
      <c r="GX341" s="18"/>
      <c r="GY341" s="18"/>
      <c r="GZ341" s="18"/>
      <c r="HA341" s="18"/>
      <c r="HB341" s="18"/>
      <c r="HC341" s="18"/>
      <c r="HD341" s="18"/>
      <c r="HE341" s="18"/>
      <c r="HF341" s="18"/>
      <c r="HG341" s="18"/>
      <c r="HH341" s="18"/>
      <c r="HI341" s="18"/>
      <c r="HJ341" s="18"/>
      <c r="HK341" s="18"/>
      <c r="HL341" s="18"/>
      <c r="HM341" s="18"/>
      <c r="HN341" s="18"/>
      <c r="HO341" s="18"/>
      <c r="HP341" s="18"/>
      <c r="HQ341" s="18"/>
      <c r="HR341" s="18"/>
      <c r="HS341" s="18"/>
      <c r="HT341" s="18"/>
      <c r="HU341" s="18"/>
      <c r="HV341" s="18"/>
      <c r="HW341" s="18"/>
      <c r="HX341" s="18"/>
      <c r="HY341" s="18"/>
      <c r="HZ341" s="18"/>
      <c r="IA341" s="18"/>
      <c r="IB341" s="18"/>
      <c r="IC341" s="18"/>
      <c r="ID341" s="18"/>
      <c r="IE341" s="18"/>
      <c r="IF341" s="18"/>
      <c r="IG341" s="18"/>
      <c r="IH341" s="18"/>
      <c r="II341" s="18"/>
      <c r="IJ341" s="18"/>
      <c r="IK341" s="18"/>
      <c r="IL341" s="18"/>
      <c r="IM341" s="18"/>
      <c r="IN341" s="18"/>
      <c r="IO341" s="18"/>
      <c r="IP341" s="18"/>
      <c r="IQ341" s="18"/>
      <c r="IR341" s="18"/>
      <c r="IS341" s="18"/>
      <c r="IT341" s="18"/>
      <c r="IU341" s="18"/>
      <c r="IV341" s="18"/>
      <c r="IW341" s="18"/>
      <c r="IX341" s="18"/>
      <c r="IY341" s="18"/>
      <c r="IZ341" s="18"/>
      <c r="JA341" s="18"/>
      <c r="JB341" s="18"/>
      <c r="JC341" s="18"/>
      <c r="JD341" s="18"/>
      <c r="JE341" s="18"/>
      <c r="JF341" s="18"/>
      <c r="JG341" s="18"/>
      <c r="JH341" s="18"/>
      <c r="JI341" s="18"/>
      <c r="JJ341" s="18"/>
      <c r="JK341" s="18"/>
      <c r="JL341" s="18"/>
      <c r="JM341" s="18"/>
      <c r="JN341" s="18"/>
      <c r="JO341" s="18"/>
      <c r="JP341" s="18"/>
      <c r="JQ341" s="18"/>
      <c r="JR341" s="18"/>
      <c r="JS341" s="18"/>
      <c r="JT341" s="18"/>
      <c r="JU341" s="18"/>
      <c r="JV341" s="18"/>
      <c r="JW341" s="18"/>
      <c r="JX341" s="18"/>
    </row>
    <row r="342" spans="1:284" s="23" customFormat="1">
      <c r="A342" s="7" t="str">
        <f t="shared" si="330"/>
        <v/>
      </c>
      <c r="B342" s="8"/>
      <c r="C342" s="20"/>
      <c r="D342" s="10"/>
      <c r="E342" s="21"/>
      <c r="F342" s="11"/>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c r="BY342" s="12"/>
      <c r="BZ342" s="12"/>
      <c r="CA342" s="12"/>
      <c r="CB342" s="12"/>
      <c r="CC342" s="12"/>
      <c r="CD342" s="12"/>
      <c r="CE342" s="12"/>
      <c r="CF342" s="12"/>
      <c r="CG342" s="12"/>
      <c r="CH342" s="12"/>
      <c r="CI342" s="12"/>
      <c r="CJ342" s="12"/>
      <c r="CK342" s="12"/>
      <c r="CL342" s="12"/>
      <c r="CM342" s="12"/>
      <c r="CN342" s="12"/>
      <c r="CO342" s="12"/>
      <c r="CP342" s="12"/>
      <c r="CQ342" s="12"/>
      <c r="CR342" s="12"/>
      <c r="CS342" s="12"/>
      <c r="CT342" s="12"/>
      <c r="CU342" s="12"/>
      <c r="CV342" s="12"/>
      <c r="CW342" s="12"/>
      <c r="CX342" s="12"/>
      <c r="CY342" s="12"/>
      <c r="CZ342" s="12"/>
      <c r="DA342" s="12"/>
      <c r="DB342" s="12"/>
      <c r="DC342" s="12"/>
      <c r="DD342" s="12"/>
      <c r="DE342" s="12"/>
      <c r="DF342" s="12"/>
      <c r="DG342" s="12"/>
      <c r="DH342" s="12"/>
      <c r="DI342" s="12"/>
      <c r="DJ342" s="12"/>
      <c r="DK342" s="12"/>
      <c r="DL342" s="12"/>
      <c r="DM342" s="12"/>
      <c r="DN342" s="12"/>
      <c r="DO342" s="12"/>
      <c r="DP342" s="12"/>
      <c r="DQ342" s="12"/>
      <c r="DR342" s="12"/>
      <c r="DS342" s="12"/>
      <c r="DT342" s="12"/>
      <c r="DU342" s="12"/>
      <c r="DV342" s="12"/>
      <c r="DW342" s="12"/>
      <c r="DX342" s="12"/>
      <c r="DY342" s="12"/>
      <c r="DZ342" s="12"/>
      <c r="EA342" s="12"/>
      <c r="EB342" s="12"/>
      <c r="EC342" s="12"/>
      <c r="ED342" s="12"/>
      <c r="EE342" s="12"/>
      <c r="EF342" s="12"/>
      <c r="EG342" s="12"/>
      <c r="EH342" s="12"/>
      <c r="EI342" s="12"/>
      <c r="EJ342" s="12"/>
      <c r="EK342" s="12"/>
      <c r="EL342" s="12"/>
      <c r="EM342" s="12"/>
      <c r="EN342" s="12"/>
      <c r="EO342" s="12"/>
      <c r="EP342" s="12"/>
      <c r="EQ342" s="12"/>
      <c r="ER342" s="12"/>
      <c r="ES342" s="12"/>
      <c r="ET342" s="12"/>
      <c r="EU342" s="12"/>
      <c r="EV342" s="12"/>
      <c r="EW342" s="12"/>
      <c r="EX342" s="12"/>
      <c r="EY342" s="12"/>
      <c r="EZ342" s="12"/>
      <c r="FA342" s="12"/>
      <c r="FB342" s="12"/>
      <c r="FC342" s="12"/>
      <c r="FD342" s="12"/>
      <c r="FE342" s="12"/>
      <c r="FF342" s="12"/>
      <c r="FG342" s="12"/>
      <c r="FH342" s="12"/>
      <c r="FI342" s="12"/>
      <c r="FJ342" s="12"/>
      <c r="FK342" s="12"/>
      <c r="FL342" s="12"/>
      <c r="FM342" s="12"/>
      <c r="FN342" s="12"/>
      <c r="FO342" s="12"/>
      <c r="FP342" s="12"/>
      <c r="FQ342" s="12"/>
      <c r="FR342" s="12"/>
      <c r="FS342" s="12"/>
      <c r="FT342" s="12"/>
      <c r="FU342" s="12"/>
      <c r="FV342" s="12"/>
      <c r="FW342" s="12"/>
      <c r="FX342" s="12"/>
      <c r="FY342" s="12"/>
      <c r="FZ342" s="12"/>
      <c r="GA342" s="12"/>
      <c r="GB342" s="12"/>
      <c r="GC342" s="12"/>
      <c r="GD342" s="12"/>
      <c r="GE342" s="12"/>
      <c r="GF342" s="12"/>
      <c r="GG342" s="12"/>
      <c r="GH342" s="12"/>
      <c r="GI342" s="12"/>
      <c r="GJ342" s="12"/>
      <c r="GK342" s="12"/>
      <c r="GL342" s="12"/>
      <c r="GM342" s="12"/>
      <c r="GN342" s="12"/>
      <c r="GO342" s="12"/>
      <c r="GP342" s="12"/>
      <c r="GQ342" s="12"/>
      <c r="GR342" s="12"/>
      <c r="GS342" s="12"/>
      <c r="GT342" s="12"/>
      <c r="GU342" s="12"/>
      <c r="GV342" s="12"/>
      <c r="GW342" s="12"/>
      <c r="GX342" s="12"/>
      <c r="GY342" s="12"/>
      <c r="GZ342" s="12"/>
      <c r="HA342" s="12"/>
      <c r="HB342" s="12"/>
      <c r="HC342" s="12"/>
      <c r="HD342" s="12"/>
      <c r="HE342" s="12"/>
      <c r="HF342" s="12"/>
      <c r="HG342" s="12"/>
      <c r="HH342" s="12"/>
      <c r="HI342" s="12"/>
      <c r="HJ342" s="12"/>
      <c r="HK342" s="12"/>
      <c r="HL342" s="12"/>
      <c r="HM342" s="12"/>
      <c r="HN342" s="12"/>
      <c r="HO342" s="12"/>
      <c r="HP342" s="12"/>
      <c r="HQ342" s="12"/>
      <c r="HR342" s="12"/>
      <c r="HS342" s="12"/>
      <c r="HT342" s="12"/>
      <c r="HU342" s="12"/>
      <c r="HV342" s="12"/>
      <c r="HW342" s="12"/>
      <c r="HX342" s="12"/>
      <c r="HY342" s="12"/>
      <c r="HZ342" s="12"/>
      <c r="IA342" s="12"/>
      <c r="IB342" s="12"/>
      <c r="IC342" s="12"/>
      <c r="ID342" s="12"/>
      <c r="IE342" s="12"/>
      <c r="IF342" s="12"/>
      <c r="IG342" s="12"/>
      <c r="IH342" s="12"/>
      <c r="II342" s="12"/>
      <c r="IJ342" s="12"/>
      <c r="IK342" s="12"/>
      <c r="IL342" s="12"/>
      <c r="IM342" s="12"/>
      <c r="IN342" s="12"/>
      <c r="IO342" s="12"/>
      <c r="IP342" s="12"/>
      <c r="IQ342" s="12"/>
      <c r="IR342" s="12"/>
      <c r="IS342" s="12"/>
      <c r="IT342" s="12"/>
      <c r="IU342" s="12"/>
      <c r="IV342" s="12"/>
      <c r="IW342" s="12"/>
      <c r="IX342" s="12"/>
      <c r="IY342" s="12"/>
      <c r="IZ342" s="12"/>
      <c r="JA342" s="12"/>
      <c r="JB342" s="12"/>
      <c r="JC342" s="12"/>
      <c r="JD342" s="12"/>
      <c r="JE342" s="12"/>
      <c r="JF342" s="12"/>
      <c r="JG342" s="12"/>
      <c r="JH342" s="12"/>
      <c r="JI342" s="12"/>
      <c r="JJ342" s="12"/>
      <c r="JK342" s="12"/>
      <c r="JL342" s="12"/>
      <c r="JM342" s="12"/>
      <c r="JN342" s="12"/>
      <c r="JO342" s="12"/>
      <c r="JP342" s="12"/>
      <c r="JQ342" s="12"/>
      <c r="JR342" s="12"/>
      <c r="JS342" s="12"/>
      <c r="JT342" s="12"/>
      <c r="JU342" s="12"/>
      <c r="JV342" s="12"/>
      <c r="JW342" s="12"/>
      <c r="JX342" s="12"/>
    </row>
    <row r="343" spans="1:284" s="23" customFormat="1" ht="18.75" thickBot="1">
      <c r="A343" s="14" t="str">
        <f t="shared" si="330"/>
        <v/>
      </c>
      <c r="B343" s="15"/>
      <c r="C343" s="16"/>
      <c r="D343" s="17"/>
      <c r="E343" s="22"/>
      <c r="F343" s="19"/>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c r="DD343" s="18"/>
      <c r="DE343" s="18"/>
      <c r="DF343" s="18"/>
      <c r="DG343" s="18"/>
      <c r="DH343" s="18"/>
      <c r="DI343" s="18"/>
      <c r="DJ343" s="18"/>
      <c r="DK343" s="18"/>
      <c r="DL343" s="18"/>
      <c r="DM343" s="18"/>
      <c r="DN343" s="18"/>
      <c r="DO343" s="18"/>
      <c r="DP343" s="18"/>
      <c r="DQ343" s="18"/>
      <c r="DR343" s="18"/>
      <c r="DS343" s="18"/>
      <c r="DT343" s="18"/>
      <c r="DU343" s="18"/>
      <c r="DV343" s="18"/>
      <c r="DW343" s="18"/>
      <c r="DX343" s="18"/>
      <c r="DY343" s="18"/>
      <c r="DZ343" s="18"/>
      <c r="EA343" s="18"/>
      <c r="EB343" s="18"/>
      <c r="EC343" s="18"/>
      <c r="ED343" s="18"/>
      <c r="EE343" s="18"/>
      <c r="EF343" s="18"/>
      <c r="EG343" s="18"/>
      <c r="EH343" s="18"/>
      <c r="EI343" s="18"/>
      <c r="EJ343" s="18"/>
      <c r="EK343" s="18"/>
      <c r="EL343" s="18"/>
      <c r="EM343" s="18"/>
      <c r="EN343" s="18"/>
      <c r="EO343" s="18"/>
      <c r="EP343" s="18"/>
      <c r="EQ343" s="18"/>
      <c r="ER343" s="18"/>
      <c r="ES343" s="18"/>
      <c r="ET343" s="18"/>
      <c r="EU343" s="18"/>
      <c r="EV343" s="18"/>
      <c r="EW343" s="18"/>
      <c r="EX343" s="18"/>
      <c r="EY343" s="18"/>
      <c r="EZ343" s="18"/>
      <c r="FA343" s="18"/>
      <c r="FB343" s="18"/>
      <c r="FC343" s="18"/>
      <c r="FD343" s="18"/>
      <c r="FE343" s="18"/>
      <c r="FF343" s="18"/>
      <c r="FG343" s="18"/>
      <c r="FH343" s="18"/>
      <c r="FI343" s="18"/>
      <c r="FJ343" s="18"/>
      <c r="FK343" s="18"/>
      <c r="FL343" s="18"/>
      <c r="FM343" s="18"/>
      <c r="FN343" s="18"/>
      <c r="FO343" s="18"/>
      <c r="FP343" s="18"/>
      <c r="FQ343" s="18"/>
      <c r="FR343" s="18"/>
      <c r="FS343" s="18"/>
      <c r="FT343" s="18"/>
      <c r="FU343" s="18"/>
      <c r="FV343" s="18"/>
      <c r="FW343" s="18"/>
      <c r="FX343" s="18"/>
      <c r="FY343" s="18"/>
      <c r="FZ343" s="18"/>
      <c r="GA343" s="18"/>
      <c r="GB343" s="18"/>
      <c r="GC343" s="18"/>
      <c r="GD343" s="18"/>
      <c r="GE343" s="18"/>
      <c r="GF343" s="18"/>
      <c r="GG343" s="18"/>
      <c r="GH343" s="18"/>
      <c r="GI343" s="18"/>
      <c r="GJ343" s="18"/>
      <c r="GK343" s="18"/>
      <c r="GL343" s="18"/>
      <c r="GM343" s="18"/>
      <c r="GN343" s="18"/>
      <c r="GO343" s="18"/>
      <c r="GP343" s="18"/>
      <c r="GQ343" s="18"/>
      <c r="GR343" s="18"/>
      <c r="GS343" s="18"/>
      <c r="GT343" s="18"/>
      <c r="GU343" s="18"/>
      <c r="GV343" s="18"/>
      <c r="GW343" s="18"/>
      <c r="GX343" s="18"/>
      <c r="GY343" s="18"/>
      <c r="GZ343" s="18"/>
      <c r="HA343" s="18"/>
      <c r="HB343" s="18"/>
      <c r="HC343" s="18"/>
      <c r="HD343" s="18"/>
      <c r="HE343" s="18"/>
      <c r="HF343" s="18"/>
      <c r="HG343" s="18"/>
      <c r="HH343" s="18"/>
      <c r="HI343" s="18"/>
      <c r="HJ343" s="18"/>
      <c r="HK343" s="18"/>
      <c r="HL343" s="18"/>
      <c r="HM343" s="18"/>
      <c r="HN343" s="18"/>
      <c r="HO343" s="18"/>
      <c r="HP343" s="18"/>
      <c r="HQ343" s="18"/>
      <c r="HR343" s="18"/>
      <c r="HS343" s="18"/>
      <c r="HT343" s="18"/>
      <c r="HU343" s="18"/>
      <c r="HV343" s="18"/>
      <c r="HW343" s="18"/>
      <c r="HX343" s="18"/>
      <c r="HY343" s="18"/>
      <c r="HZ343" s="18"/>
      <c r="IA343" s="18"/>
      <c r="IB343" s="18"/>
      <c r="IC343" s="18"/>
      <c r="ID343" s="18"/>
      <c r="IE343" s="18"/>
      <c r="IF343" s="18"/>
      <c r="IG343" s="18"/>
      <c r="IH343" s="18"/>
      <c r="II343" s="18"/>
      <c r="IJ343" s="18"/>
      <c r="IK343" s="18"/>
      <c r="IL343" s="18"/>
      <c r="IM343" s="18"/>
      <c r="IN343" s="18"/>
      <c r="IO343" s="18"/>
      <c r="IP343" s="18"/>
      <c r="IQ343" s="18"/>
      <c r="IR343" s="18"/>
      <c r="IS343" s="18"/>
      <c r="IT343" s="18"/>
      <c r="IU343" s="18"/>
      <c r="IV343" s="18"/>
      <c r="IW343" s="18"/>
      <c r="IX343" s="18"/>
      <c r="IY343" s="18"/>
      <c r="IZ343" s="18"/>
      <c r="JA343" s="18"/>
      <c r="JB343" s="18"/>
      <c r="JC343" s="18"/>
      <c r="JD343" s="18"/>
      <c r="JE343" s="18"/>
      <c r="JF343" s="18"/>
      <c r="JG343" s="18"/>
      <c r="JH343" s="18"/>
      <c r="JI343" s="18"/>
      <c r="JJ343" s="18"/>
      <c r="JK343" s="18"/>
      <c r="JL343" s="18"/>
      <c r="JM343" s="18"/>
      <c r="JN343" s="18"/>
      <c r="JO343" s="18"/>
      <c r="JP343" s="18"/>
      <c r="JQ343" s="18"/>
      <c r="JR343" s="18"/>
      <c r="JS343" s="18"/>
      <c r="JT343" s="18"/>
      <c r="JU343" s="18"/>
      <c r="JV343" s="18"/>
      <c r="JW343" s="18"/>
      <c r="JX343" s="18"/>
    </row>
    <row r="344" spans="1:284" s="23" customFormat="1">
      <c r="A344" s="7" t="str">
        <f t="shared" si="330"/>
        <v/>
      </c>
      <c r="B344" s="8"/>
      <c r="C344" s="20"/>
      <c r="D344" s="10"/>
      <c r="E344" s="21"/>
      <c r="F344" s="11"/>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c r="BY344" s="12"/>
      <c r="BZ344" s="12"/>
      <c r="CA344" s="12"/>
      <c r="CB344" s="12"/>
      <c r="CC344" s="12"/>
      <c r="CD344" s="12"/>
      <c r="CE344" s="12"/>
      <c r="CF344" s="12"/>
      <c r="CG344" s="12"/>
      <c r="CH344" s="12"/>
      <c r="CI344" s="12"/>
      <c r="CJ344" s="12"/>
      <c r="CK344" s="12"/>
      <c r="CL344" s="12"/>
      <c r="CM344" s="12"/>
      <c r="CN344" s="12"/>
      <c r="CO344" s="12"/>
      <c r="CP344" s="12"/>
      <c r="CQ344" s="12"/>
      <c r="CR344" s="12"/>
      <c r="CS344" s="12"/>
      <c r="CT344" s="12"/>
      <c r="CU344" s="12"/>
      <c r="CV344" s="12"/>
      <c r="CW344" s="12"/>
      <c r="CX344" s="12"/>
      <c r="CY344" s="12"/>
      <c r="CZ344" s="12"/>
      <c r="DA344" s="12"/>
      <c r="DB344" s="12"/>
      <c r="DC344" s="12"/>
      <c r="DD344" s="12"/>
      <c r="DE344" s="12"/>
      <c r="DF344" s="12"/>
      <c r="DG344" s="12"/>
      <c r="DH344" s="12"/>
      <c r="DI344" s="12"/>
      <c r="DJ344" s="12"/>
      <c r="DK344" s="12"/>
      <c r="DL344" s="12"/>
      <c r="DM344" s="12"/>
      <c r="DN344" s="12"/>
      <c r="DO344" s="12"/>
      <c r="DP344" s="12"/>
      <c r="DQ344" s="12"/>
      <c r="DR344" s="12"/>
      <c r="DS344" s="12"/>
      <c r="DT344" s="12"/>
      <c r="DU344" s="12"/>
      <c r="DV344" s="12"/>
      <c r="DW344" s="12"/>
      <c r="DX344" s="12"/>
      <c r="DY344" s="12"/>
      <c r="DZ344" s="12"/>
      <c r="EA344" s="12"/>
      <c r="EB344" s="12"/>
      <c r="EC344" s="12"/>
      <c r="ED344" s="12"/>
      <c r="EE344" s="12"/>
      <c r="EF344" s="12"/>
      <c r="EG344" s="12"/>
      <c r="EH344" s="12"/>
      <c r="EI344" s="12"/>
      <c r="EJ344" s="12"/>
      <c r="EK344" s="12"/>
      <c r="EL344" s="12"/>
      <c r="EM344" s="12"/>
      <c r="EN344" s="12"/>
      <c r="EO344" s="12"/>
      <c r="EP344" s="12"/>
      <c r="EQ344" s="12"/>
      <c r="ER344" s="12"/>
      <c r="ES344" s="12"/>
      <c r="ET344" s="12"/>
      <c r="EU344" s="12"/>
      <c r="EV344" s="12"/>
      <c r="EW344" s="12"/>
      <c r="EX344" s="12"/>
      <c r="EY344" s="12"/>
      <c r="EZ344" s="12"/>
      <c r="FA344" s="12"/>
      <c r="FB344" s="12"/>
      <c r="FC344" s="12"/>
      <c r="FD344" s="12"/>
      <c r="FE344" s="12"/>
      <c r="FF344" s="12"/>
      <c r="FG344" s="12"/>
      <c r="FH344" s="12"/>
      <c r="FI344" s="12"/>
      <c r="FJ344" s="12"/>
      <c r="FK344" s="12"/>
      <c r="FL344" s="12"/>
      <c r="FM344" s="12"/>
      <c r="FN344" s="12"/>
      <c r="FO344" s="12"/>
      <c r="FP344" s="12"/>
      <c r="FQ344" s="12"/>
      <c r="FR344" s="12"/>
      <c r="FS344" s="12"/>
      <c r="FT344" s="12"/>
      <c r="FU344" s="12"/>
      <c r="FV344" s="12"/>
      <c r="FW344" s="12"/>
      <c r="FX344" s="12"/>
      <c r="FY344" s="12"/>
      <c r="FZ344" s="12"/>
      <c r="GA344" s="12"/>
      <c r="GB344" s="12"/>
      <c r="GC344" s="12"/>
      <c r="GD344" s="12"/>
      <c r="GE344" s="12"/>
      <c r="GF344" s="12"/>
      <c r="GG344" s="12"/>
      <c r="GH344" s="12"/>
      <c r="GI344" s="12"/>
      <c r="GJ344" s="12"/>
      <c r="GK344" s="12"/>
      <c r="GL344" s="12"/>
      <c r="GM344" s="12"/>
      <c r="GN344" s="12"/>
      <c r="GO344" s="12"/>
      <c r="GP344" s="12"/>
      <c r="GQ344" s="12"/>
      <c r="GR344" s="12"/>
      <c r="GS344" s="12"/>
      <c r="GT344" s="12"/>
      <c r="GU344" s="12"/>
      <c r="GV344" s="12"/>
      <c r="GW344" s="12"/>
      <c r="GX344" s="12"/>
      <c r="GY344" s="12"/>
      <c r="GZ344" s="12"/>
      <c r="HA344" s="12"/>
      <c r="HB344" s="12"/>
      <c r="HC344" s="12"/>
      <c r="HD344" s="12"/>
      <c r="HE344" s="12"/>
      <c r="HF344" s="12"/>
      <c r="HG344" s="12"/>
      <c r="HH344" s="12"/>
      <c r="HI344" s="12"/>
      <c r="HJ344" s="12"/>
      <c r="HK344" s="12"/>
      <c r="HL344" s="12"/>
      <c r="HM344" s="12"/>
      <c r="HN344" s="12"/>
      <c r="HO344" s="12"/>
      <c r="HP344" s="12"/>
      <c r="HQ344" s="12"/>
      <c r="HR344" s="12"/>
      <c r="HS344" s="12"/>
      <c r="HT344" s="12"/>
      <c r="HU344" s="12"/>
      <c r="HV344" s="12"/>
      <c r="HW344" s="12"/>
      <c r="HX344" s="12"/>
      <c r="HY344" s="12"/>
      <c r="HZ344" s="12"/>
      <c r="IA344" s="12"/>
      <c r="IB344" s="12"/>
      <c r="IC344" s="12"/>
      <c r="ID344" s="12"/>
      <c r="IE344" s="12"/>
      <c r="IF344" s="12"/>
      <c r="IG344" s="12"/>
      <c r="IH344" s="12"/>
      <c r="II344" s="12"/>
      <c r="IJ344" s="12"/>
      <c r="IK344" s="12"/>
      <c r="IL344" s="12"/>
      <c r="IM344" s="12"/>
      <c r="IN344" s="12"/>
      <c r="IO344" s="12"/>
      <c r="IP344" s="12"/>
      <c r="IQ344" s="12"/>
      <c r="IR344" s="12"/>
      <c r="IS344" s="12"/>
      <c r="IT344" s="12"/>
      <c r="IU344" s="12"/>
      <c r="IV344" s="12"/>
      <c r="IW344" s="12"/>
      <c r="IX344" s="12"/>
      <c r="IY344" s="12"/>
      <c r="IZ344" s="12"/>
      <c r="JA344" s="12"/>
      <c r="JB344" s="12"/>
      <c r="JC344" s="12"/>
      <c r="JD344" s="12"/>
      <c r="JE344" s="12"/>
      <c r="JF344" s="12"/>
      <c r="JG344" s="12"/>
      <c r="JH344" s="12"/>
      <c r="JI344" s="12"/>
      <c r="JJ344" s="12"/>
      <c r="JK344" s="12"/>
      <c r="JL344" s="12"/>
      <c r="JM344" s="12"/>
      <c r="JN344" s="12"/>
      <c r="JO344" s="12"/>
      <c r="JP344" s="12"/>
      <c r="JQ344" s="12"/>
      <c r="JR344" s="12"/>
      <c r="JS344" s="12"/>
      <c r="JT344" s="12"/>
      <c r="JU344" s="12"/>
      <c r="JV344" s="12"/>
      <c r="JW344" s="12"/>
      <c r="JX344" s="12"/>
    </row>
    <row r="345" spans="1:284" s="23" customFormat="1" ht="18.75" thickBot="1">
      <c r="A345" s="14" t="str">
        <f t="shared" si="330"/>
        <v/>
      </c>
      <c r="B345" s="15"/>
      <c r="C345" s="16"/>
      <c r="D345" s="17"/>
      <c r="E345" s="22"/>
      <c r="F345" s="19"/>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c r="DD345" s="18"/>
      <c r="DE345" s="18"/>
      <c r="DF345" s="18"/>
      <c r="DG345" s="18"/>
      <c r="DH345" s="18"/>
      <c r="DI345" s="18"/>
      <c r="DJ345" s="18"/>
      <c r="DK345" s="18"/>
      <c r="DL345" s="18"/>
      <c r="DM345" s="18"/>
      <c r="DN345" s="18"/>
      <c r="DO345" s="18"/>
      <c r="DP345" s="18"/>
      <c r="DQ345" s="18"/>
      <c r="DR345" s="18"/>
      <c r="DS345" s="18"/>
      <c r="DT345" s="18"/>
      <c r="DU345" s="18"/>
      <c r="DV345" s="18"/>
      <c r="DW345" s="18"/>
      <c r="DX345" s="18"/>
      <c r="DY345" s="18"/>
      <c r="DZ345" s="18"/>
      <c r="EA345" s="18"/>
      <c r="EB345" s="18"/>
      <c r="EC345" s="18"/>
      <c r="ED345" s="18"/>
      <c r="EE345" s="18"/>
      <c r="EF345" s="18"/>
      <c r="EG345" s="18"/>
      <c r="EH345" s="18"/>
      <c r="EI345" s="18"/>
      <c r="EJ345" s="18"/>
      <c r="EK345" s="18"/>
      <c r="EL345" s="18"/>
      <c r="EM345" s="18"/>
      <c r="EN345" s="18"/>
      <c r="EO345" s="18"/>
      <c r="EP345" s="18"/>
      <c r="EQ345" s="18"/>
      <c r="ER345" s="18"/>
      <c r="ES345" s="18"/>
      <c r="ET345" s="18"/>
      <c r="EU345" s="18"/>
      <c r="EV345" s="18"/>
      <c r="EW345" s="18"/>
      <c r="EX345" s="18"/>
      <c r="EY345" s="18"/>
      <c r="EZ345" s="18"/>
      <c r="FA345" s="18"/>
      <c r="FB345" s="18"/>
      <c r="FC345" s="18"/>
      <c r="FD345" s="18"/>
      <c r="FE345" s="18"/>
      <c r="FF345" s="18"/>
      <c r="FG345" s="18"/>
      <c r="FH345" s="18"/>
      <c r="FI345" s="18"/>
      <c r="FJ345" s="18"/>
      <c r="FK345" s="18"/>
      <c r="FL345" s="18"/>
      <c r="FM345" s="18"/>
      <c r="FN345" s="18"/>
      <c r="FO345" s="18"/>
      <c r="FP345" s="18"/>
      <c r="FQ345" s="18"/>
      <c r="FR345" s="18"/>
      <c r="FS345" s="18"/>
      <c r="FT345" s="18"/>
      <c r="FU345" s="18"/>
      <c r="FV345" s="18"/>
      <c r="FW345" s="18"/>
      <c r="FX345" s="18"/>
      <c r="FY345" s="18"/>
      <c r="FZ345" s="18"/>
      <c r="GA345" s="18"/>
      <c r="GB345" s="18"/>
      <c r="GC345" s="18"/>
      <c r="GD345" s="18"/>
      <c r="GE345" s="18"/>
      <c r="GF345" s="18"/>
      <c r="GG345" s="18"/>
      <c r="GH345" s="18"/>
      <c r="GI345" s="18"/>
      <c r="GJ345" s="18"/>
      <c r="GK345" s="18"/>
      <c r="GL345" s="18"/>
      <c r="GM345" s="18"/>
      <c r="GN345" s="18"/>
      <c r="GO345" s="18"/>
      <c r="GP345" s="18"/>
      <c r="GQ345" s="18"/>
      <c r="GR345" s="18"/>
      <c r="GS345" s="18"/>
      <c r="GT345" s="18"/>
      <c r="GU345" s="18"/>
      <c r="GV345" s="18"/>
      <c r="GW345" s="18"/>
      <c r="GX345" s="18"/>
      <c r="GY345" s="18"/>
      <c r="GZ345" s="18"/>
      <c r="HA345" s="18"/>
      <c r="HB345" s="18"/>
      <c r="HC345" s="18"/>
      <c r="HD345" s="18"/>
      <c r="HE345" s="18"/>
      <c r="HF345" s="18"/>
      <c r="HG345" s="18"/>
      <c r="HH345" s="18"/>
      <c r="HI345" s="18"/>
      <c r="HJ345" s="18"/>
      <c r="HK345" s="18"/>
      <c r="HL345" s="18"/>
      <c r="HM345" s="18"/>
      <c r="HN345" s="18"/>
      <c r="HO345" s="18"/>
      <c r="HP345" s="18"/>
      <c r="HQ345" s="18"/>
      <c r="HR345" s="18"/>
      <c r="HS345" s="18"/>
      <c r="HT345" s="18"/>
      <c r="HU345" s="18"/>
      <c r="HV345" s="18"/>
      <c r="HW345" s="18"/>
      <c r="HX345" s="18"/>
      <c r="HY345" s="18"/>
      <c r="HZ345" s="18"/>
      <c r="IA345" s="18"/>
      <c r="IB345" s="18"/>
      <c r="IC345" s="18"/>
      <c r="ID345" s="18"/>
      <c r="IE345" s="18"/>
      <c r="IF345" s="18"/>
      <c r="IG345" s="18"/>
      <c r="IH345" s="18"/>
      <c r="II345" s="18"/>
      <c r="IJ345" s="18"/>
      <c r="IK345" s="18"/>
      <c r="IL345" s="18"/>
      <c r="IM345" s="18"/>
      <c r="IN345" s="18"/>
      <c r="IO345" s="18"/>
      <c r="IP345" s="18"/>
      <c r="IQ345" s="18"/>
      <c r="IR345" s="18"/>
      <c r="IS345" s="18"/>
      <c r="IT345" s="18"/>
      <c r="IU345" s="18"/>
      <c r="IV345" s="18"/>
      <c r="IW345" s="18"/>
      <c r="IX345" s="18"/>
      <c r="IY345" s="18"/>
      <c r="IZ345" s="18"/>
      <c r="JA345" s="18"/>
      <c r="JB345" s="18"/>
      <c r="JC345" s="18"/>
      <c r="JD345" s="18"/>
      <c r="JE345" s="18"/>
      <c r="JF345" s="18"/>
      <c r="JG345" s="18"/>
      <c r="JH345" s="18"/>
      <c r="JI345" s="18"/>
      <c r="JJ345" s="18"/>
      <c r="JK345" s="18"/>
      <c r="JL345" s="18"/>
      <c r="JM345" s="18"/>
      <c r="JN345" s="18"/>
      <c r="JO345" s="18"/>
      <c r="JP345" s="18"/>
      <c r="JQ345" s="18"/>
      <c r="JR345" s="18"/>
      <c r="JS345" s="18"/>
      <c r="JT345" s="18"/>
      <c r="JU345" s="18"/>
      <c r="JV345" s="18"/>
      <c r="JW345" s="18"/>
      <c r="JX345" s="18"/>
    </row>
    <row r="346" spans="1:284" s="23" customFormat="1">
      <c r="A346" s="7" t="str">
        <f t="shared" si="330"/>
        <v/>
      </c>
      <c r="B346" s="8"/>
      <c r="C346" s="20"/>
      <c r="D346" s="10"/>
      <c r="E346" s="21"/>
      <c r="F346" s="11"/>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c r="BY346" s="12"/>
      <c r="BZ346" s="12"/>
      <c r="CA346" s="12"/>
      <c r="CB346" s="12"/>
      <c r="CC346" s="12"/>
      <c r="CD346" s="12"/>
      <c r="CE346" s="12"/>
      <c r="CF346" s="12"/>
      <c r="CG346" s="12"/>
      <c r="CH346" s="12"/>
      <c r="CI346" s="12"/>
      <c r="CJ346" s="12"/>
      <c r="CK346" s="12"/>
      <c r="CL346" s="12"/>
      <c r="CM346" s="12"/>
      <c r="CN346" s="12"/>
      <c r="CO346" s="12"/>
      <c r="CP346" s="12"/>
      <c r="CQ346" s="12"/>
      <c r="CR346" s="12"/>
      <c r="CS346" s="12"/>
      <c r="CT346" s="12"/>
      <c r="CU346" s="12"/>
      <c r="CV346" s="12"/>
      <c r="CW346" s="12"/>
      <c r="CX346" s="12"/>
      <c r="CY346" s="12"/>
      <c r="CZ346" s="12"/>
      <c r="DA346" s="12"/>
      <c r="DB346" s="12"/>
      <c r="DC346" s="12"/>
      <c r="DD346" s="12"/>
      <c r="DE346" s="12"/>
      <c r="DF346" s="12"/>
      <c r="DG346" s="12"/>
      <c r="DH346" s="12"/>
      <c r="DI346" s="12"/>
      <c r="DJ346" s="12"/>
      <c r="DK346" s="12"/>
      <c r="DL346" s="12"/>
      <c r="DM346" s="12"/>
      <c r="DN346" s="12"/>
      <c r="DO346" s="12"/>
      <c r="DP346" s="12"/>
      <c r="DQ346" s="12"/>
      <c r="DR346" s="12"/>
      <c r="DS346" s="12"/>
      <c r="DT346" s="12"/>
      <c r="DU346" s="12"/>
      <c r="DV346" s="12"/>
      <c r="DW346" s="12"/>
      <c r="DX346" s="12"/>
      <c r="DY346" s="12"/>
      <c r="DZ346" s="12"/>
      <c r="EA346" s="12"/>
      <c r="EB346" s="12"/>
      <c r="EC346" s="12"/>
      <c r="ED346" s="12"/>
      <c r="EE346" s="12"/>
      <c r="EF346" s="12"/>
      <c r="EG346" s="12"/>
      <c r="EH346" s="12"/>
      <c r="EI346" s="12"/>
      <c r="EJ346" s="12"/>
      <c r="EK346" s="12"/>
      <c r="EL346" s="12"/>
      <c r="EM346" s="12"/>
      <c r="EN346" s="12"/>
      <c r="EO346" s="12"/>
      <c r="EP346" s="12"/>
      <c r="EQ346" s="12"/>
      <c r="ER346" s="12"/>
      <c r="ES346" s="12"/>
      <c r="ET346" s="12"/>
      <c r="EU346" s="12"/>
      <c r="EV346" s="12"/>
      <c r="EW346" s="12"/>
      <c r="EX346" s="12"/>
      <c r="EY346" s="12"/>
      <c r="EZ346" s="12"/>
      <c r="FA346" s="12"/>
      <c r="FB346" s="12"/>
      <c r="FC346" s="12"/>
      <c r="FD346" s="12"/>
      <c r="FE346" s="12"/>
      <c r="FF346" s="12"/>
      <c r="FG346" s="12"/>
      <c r="FH346" s="12"/>
      <c r="FI346" s="12"/>
      <c r="FJ346" s="12"/>
      <c r="FK346" s="12"/>
      <c r="FL346" s="12"/>
      <c r="FM346" s="12"/>
      <c r="FN346" s="12"/>
      <c r="FO346" s="12"/>
      <c r="FP346" s="12"/>
      <c r="FQ346" s="12"/>
      <c r="FR346" s="12"/>
      <c r="FS346" s="12"/>
      <c r="FT346" s="12"/>
      <c r="FU346" s="12"/>
      <c r="FV346" s="12"/>
      <c r="FW346" s="12"/>
      <c r="FX346" s="12"/>
      <c r="FY346" s="12"/>
      <c r="FZ346" s="12"/>
      <c r="GA346" s="12"/>
      <c r="GB346" s="12"/>
      <c r="GC346" s="12"/>
      <c r="GD346" s="12"/>
      <c r="GE346" s="12"/>
      <c r="GF346" s="12"/>
      <c r="GG346" s="12"/>
      <c r="GH346" s="12"/>
      <c r="GI346" s="12"/>
      <c r="GJ346" s="12"/>
      <c r="GK346" s="12"/>
      <c r="GL346" s="12"/>
      <c r="GM346" s="12"/>
      <c r="GN346" s="12"/>
      <c r="GO346" s="12"/>
      <c r="GP346" s="12"/>
      <c r="GQ346" s="12"/>
      <c r="GR346" s="12"/>
      <c r="GS346" s="12"/>
      <c r="GT346" s="12"/>
      <c r="GU346" s="12"/>
      <c r="GV346" s="12"/>
      <c r="GW346" s="12"/>
      <c r="GX346" s="12"/>
      <c r="GY346" s="12"/>
      <c r="GZ346" s="12"/>
      <c r="HA346" s="12"/>
      <c r="HB346" s="12"/>
      <c r="HC346" s="12"/>
      <c r="HD346" s="12"/>
      <c r="HE346" s="12"/>
      <c r="HF346" s="12"/>
      <c r="HG346" s="12"/>
      <c r="HH346" s="12"/>
      <c r="HI346" s="12"/>
      <c r="HJ346" s="12"/>
      <c r="HK346" s="12"/>
      <c r="HL346" s="12"/>
      <c r="HM346" s="12"/>
      <c r="HN346" s="12"/>
      <c r="HO346" s="12"/>
      <c r="HP346" s="12"/>
      <c r="HQ346" s="12"/>
      <c r="HR346" s="12"/>
      <c r="HS346" s="12"/>
      <c r="HT346" s="12"/>
      <c r="HU346" s="12"/>
      <c r="HV346" s="12"/>
      <c r="HW346" s="12"/>
      <c r="HX346" s="12"/>
      <c r="HY346" s="12"/>
      <c r="HZ346" s="12"/>
      <c r="IA346" s="12"/>
      <c r="IB346" s="12"/>
      <c r="IC346" s="12"/>
      <c r="ID346" s="12"/>
      <c r="IE346" s="12"/>
      <c r="IF346" s="12"/>
      <c r="IG346" s="12"/>
      <c r="IH346" s="12"/>
      <c r="II346" s="12"/>
      <c r="IJ346" s="12"/>
      <c r="IK346" s="12"/>
      <c r="IL346" s="12"/>
      <c r="IM346" s="12"/>
      <c r="IN346" s="12"/>
      <c r="IO346" s="12"/>
      <c r="IP346" s="12"/>
      <c r="IQ346" s="12"/>
      <c r="IR346" s="12"/>
      <c r="IS346" s="12"/>
      <c r="IT346" s="12"/>
      <c r="IU346" s="12"/>
      <c r="IV346" s="12"/>
      <c r="IW346" s="12"/>
      <c r="IX346" s="12"/>
      <c r="IY346" s="12"/>
      <c r="IZ346" s="12"/>
      <c r="JA346" s="12"/>
      <c r="JB346" s="12"/>
      <c r="JC346" s="12"/>
      <c r="JD346" s="12"/>
      <c r="JE346" s="12"/>
      <c r="JF346" s="12"/>
      <c r="JG346" s="12"/>
      <c r="JH346" s="12"/>
      <c r="JI346" s="12"/>
      <c r="JJ346" s="12"/>
      <c r="JK346" s="12"/>
      <c r="JL346" s="12"/>
      <c r="JM346" s="12"/>
      <c r="JN346" s="12"/>
      <c r="JO346" s="12"/>
      <c r="JP346" s="12"/>
      <c r="JQ346" s="12"/>
      <c r="JR346" s="12"/>
      <c r="JS346" s="12"/>
      <c r="JT346" s="12"/>
      <c r="JU346" s="12"/>
      <c r="JV346" s="12"/>
      <c r="JW346" s="12"/>
      <c r="JX346" s="12"/>
    </row>
    <row r="347" spans="1:284" s="23" customFormat="1" ht="18.75" thickBot="1">
      <c r="A347" s="14" t="str">
        <f t="shared" si="330"/>
        <v/>
      </c>
      <c r="B347" s="15"/>
      <c r="C347" s="16"/>
      <c r="D347" s="17"/>
      <c r="E347" s="22"/>
      <c r="F347" s="19"/>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c r="DD347" s="18"/>
      <c r="DE347" s="18"/>
      <c r="DF347" s="18"/>
      <c r="DG347" s="18"/>
      <c r="DH347" s="18"/>
      <c r="DI347" s="18"/>
      <c r="DJ347" s="18"/>
      <c r="DK347" s="18"/>
      <c r="DL347" s="18"/>
      <c r="DM347" s="18"/>
      <c r="DN347" s="18"/>
      <c r="DO347" s="18"/>
      <c r="DP347" s="18"/>
      <c r="DQ347" s="18"/>
      <c r="DR347" s="18"/>
      <c r="DS347" s="18"/>
      <c r="DT347" s="18"/>
      <c r="DU347" s="18"/>
      <c r="DV347" s="18"/>
      <c r="DW347" s="18"/>
      <c r="DX347" s="18"/>
      <c r="DY347" s="18"/>
      <c r="DZ347" s="18"/>
      <c r="EA347" s="18"/>
      <c r="EB347" s="18"/>
      <c r="EC347" s="18"/>
      <c r="ED347" s="18"/>
      <c r="EE347" s="18"/>
      <c r="EF347" s="18"/>
      <c r="EG347" s="18"/>
      <c r="EH347" s="18"/>
      <c r="EI347" s="18"/>
      <c r="EJ347" s="18"/>
      <c r="EK347" s="18"/>
      <c r="EL347" s="18"/>
      <c r="EM347" s="18"/>
      <c r="EN347" s="18"/>
      <c r="EO347" s="18"/>
      <c r="EP347" s="18"/>
      <c r="EQ347" s="18"/>
      <c r="ER347" s="18"/>
      <c r="ES347" s="18"/>
      <c r="ET347" s="18"/>
      <c r="EU347" s="18"/>
      <c r="EV347" s="18"/>
      <c r="EW347" s="18"/>
      <c r="EX347" s="18"/>
      <c r="EY347" s="18"/>
      <c r="EZ347" s="18"/>
      <c r="FA347" s="18"/>
      <c r="FB347" s="18"/>
      <c r="FC347" s="18"/>
      <c r="FD347" s="18"/>
      <c r="FE347" s="18"/>
      <c r="FF347" s="18"/>
      <c r="FG347" s="18"/>
      <c r="FH347" s="18"/>
      <c r="FI347" s="18"/>
      <c r="FJ347" s="18"/>
      <c r="FK347" s="18"/>
      <c r="FL347" s="18"/>
      <c r="FM347" s="18"/>
      <c r="FN347" s="18"/>
      <c r="FO347" s="18"/>
      <c r="FP347" s="18"/>
      <c r="FQ347" s="18"/>
      <c r="FR347" s="18"/>
      <c r="FS347" s="18"/>
      <c r="FT347" s="18"/>
      <c r="FU347" s="18"/>
      <c r="FV347" s="18"/>
      <c r="FW347" s="18"/>
      <c r="FX347" s="18"/>
      <c r="FY347" s="18"/>
      <c r="FZ347" s="18"/>
      <c r="GA347" s="18"/>
      <c r="GB347" s="18"/>
      <c r="GC347" s="18"/>
      <c r="GD347" s="18"/>
      <c r="GE347" s="18"/>
      <c r="GF347" s="18"/>
      <c r="GG347" s="18"/>
      <c r="GH347" s="18"/>
      <c r="GI347" s="18"/>
      <c r="GJ347" s="18"/>
      <c r="GK347" s="18"/>
      <c r="GL347" s="18"/>
      <c r="GM347" s="18"/>
      <c r="GN347" s="18"/>
      <c r="GO347" s="18"/>
      <c r="GP347" s="18"/>
      <c r="GQ347" s="18"/>
      <c r="GR347" s="18"/>
      <c r="GS347" s="18"/>
      <c r="GT347" s="18"/>
      <c r="GU347" s="18"/>
      <c r="GV347" s="18"/>
      <c r="GW347" s="18"/>
      <c r="GX347" s="18"/>
      <c r="GY347" s="18"/>
      <c r="GZ347" s="18"/>
      <c r="HA347" s="18"/>
      <c r="HB347" s="18"/>
      <c r="HC347" s="18"/>
      <c r="HD347" s="18"/>
      <c r="HE347" s="18"/>
      <c r="HF347" s="18"/>
      <c r="HG347" s="18"/>
      <c r="HH347" s="18"/>
      <c r="HI347" s="18"/>
      <c r="HJ347" s="18"/>
      <c r="HK347" s="18"/>
      <c r="HL347" s="18"/>
      <c r="HM347" s="18"/>
      <c r="HN347" s="18"/>
      <c r="HO347" s="18"/>
      <c r="HP347" s="18"/>
      <c r="HQ347" s="18"/>
      <c r="HR347" s="18"/>
      <c r="HS347" s="18"/>
      <c r="HT347" s="18"/>
      <c r="HU347" s="18"/>
      <c r="HV347" s="18"/>
      <c r="HW347" s="18"/>
      <c r="HX347" s="18"/>
      <c r="HY347" s="18"/>
      <c r="HZ347" s="18"/>
      <c r="IA347" s="18"/>
      <c r="IB347" s="18"/>
      <c r="IC347" s="18"/>
      <c r="ID347" s="18"/>
      <c r="IE347" s="18"/>
      <c r="IF347" s="18"/>
      <c r="IG347" s="18"/>
      <c r="IH347" s="18"/>
      <c r="II347" s="18"/>
      <c r="IJ347" s="18"/>
      <c r="IK347" s="18"/>
      <c r="IL347" s="18"/>
      <c r="IM347" s="18"/>
      <c r="IN347" s="18"/>
      <c r="IO347" s="18"/>
      <c r="IP347" s="18"/>
      <c r="IQ347" s="18"/>
      <c r="IR347" s="18"/>
      <c r="IS347" s="18"/>
      <c r="IT347" s="18"/>
      <c r="IU347" s="18"/>
      <c r="IV347" s="18"/>
      <c r="IW347" s="18"/>
      <c r="IX347" s="18"/>
      <c r="IY347" s="18"/>
      <c r="IZ347" s="18"/>
      <c r="JA347" s="18"/>
      <c r="JB347" s="18"/>
      <c r="JC347" s="18"/>
      <c r="JD347" s="18"/>
      <c r="JE347" s="18"/>
      <c r="JF347" s="18"/>
      <c r="JG347" s="18"/>
      <c r="JH347" s="18"/>
      <c r="JI347" s="18"/>
      <c r="JJ347" s="18"/>
      <c r="JK347" s="18"/>
      <c r="JL347" s="18"/>
      <c r="JM347" s="18"/>
      <c r="JN347" s="18"/>
      <c r="JO347" s="18"/>
      <c r="JP347" s="18"/>
      <c r="JQ347" s="18"/>
      <c r="JR347" s="18"/>
      <c r="JS347" s="18"/>
      <c r="JT347" s="18"/>
      <c r="JU347" s="18"/>
      <c r="JV347" s="18"/>
      <c r="JW347" s="18"/>
      <c r="JX347" s="18"/>
    </row>
    <row r="348" spans="1:284" s="23" customFormat="1">
      <c r="A348" s="7" t="str">
        <f t="shared" si="330"/>
        <v/>
      </c>
      <c r="B348" s="8"/>
      <c r="C348" s="20"/>
      <c r="D348" s="10"/>
      <c r="E348" s="21"/>
      <c r="F348" s="11"/>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c r="BY348" s="12"/>
      <c r="BZ348" s="12"/>
      <c r="CA348" s="12"/>
      <c r="CB348" s="12"/>
      <c r="CC348" s="12"/>
      <c r="CD348" s="12"/>
      <c r="CE348" s="12"/>
      <c r="CF348" s="12"/>
      <c r="CG348" s="12"/>
      <c r="CH348" s="12"/>
      <c r="CI348" s="12"/>
      <c r="CJ348" s="12"/>
      <c r="CK348" s="12"/>
      <c r="CL348" s="12"/>
      <c r="CM348" s="12"/>
      <c r="CN348" s="12"/>
      <c r="CO348" s="12"/>
      <c r="CP348" s="12"/>
      <c r="CQ348" s="12"/>
      <c r="CR348" s="12"/>
      <c r="CS348" s="12"/>
      <c r="CT348" s="12"/>
      <c r="CU348" s="12"/>
      <c r="CV348" s="12"/>
      <c r="CW348" s="12"/>
      <c r="CX348" s="12"/>
      <c r="CY348" s="12"/>
      <c r="CZ348" s="12"/>
      <c r="DA348" s="12"/>
      <c r="DB348" s="12"/>
      <c r="DC348" s="12"/>
      <c r="DD348" s="12"/>
      <c r="DE348" s="12"/>
      <c r="DF348" s="12"/>
      <c r="DG348" s="12"/>
      <c r="DH348" s="12"/>
      <c r="DI348" s="12"/>
      <c r="DJ348" s="12"/>
      <c r="DK348" s="12"/>
      <c r="DL348" s="12"/>
      <c r="DM348" s="12"/>
      <c r="DN348" s="12"/>
      <c r="DO348" s="12"/>
      <c r="DP348" s="12"/>
      <c r="DQ348" s="12"/>
      <c r="DR348" s="12"/>
      <c r="DS348" s="12"/>
      <c r="DT348" s="12"/>
      <c r="DU348" s="12"/>
      <c r="DV348" s="12"/>
      <c r="DW348" s="12"/>
      <c r="DX348" s="12"/>
      <c r="DY348" s="12"/>
      <c r="DZ348" s="12"/>
      <c r="EA348" s="12"/>
      <c r="EB348" s="12"/>
      <c r="EC348" s="12"/>
      <c r="ED348" s="12"/>
      <c r="EE348" s="12"/>
      <c r="EF348" s="12"/>
      <c r="EG348" s="12"/>
      <c r="EH348" s="12"/>
      <c r="EI348" s="12"/>
      <c r="EJ348" s="12"/>
      <c r="EK348" s="12"/>
      <c r="EL348" s="12"/>
      <c r="EM348" s="12"/>
      <c r="EN348" s="12"/>
      <c r="EO348" s="12"/>
      <c r="EP348" s="12"/>
      <c r="EQ348" s="12"/>
      <c r="ER348" s="12"/>
      <c r="ES348" s="12"/>
      <c r="ET348" s="12"/>
      <c r="EU348" s="12"/>
      <c r="EV348" s="12"/>
      <c r="EW348" s="12"/>
      <c r="EX348" s="12"/>
      <c r="EY348" s="12"/>
      <c r="EZ348" s="12"/>
      <c r="FA348" s="12"/>
      <c r="FB348" s="12"/>
      <c r="FC348" s="12"/>
      <c r="FD348" s="12"/>
      <c r="FE348" s="12"/>
      <c r="FF348" s="12"/>
      <c r="FG348" s="12"/>
      <c r="FH348" s="12"/>
      <c r="FI348" s="12"/>
      <c r="FJ348" s="12"/>
      <c r="FK348" s="12"/>
      <c r="FL348" s="12"/>
      <c r="FM348" s="12"/>
      <c r="FN348" s="12"/>
      <c r="FO348" s="12"/>
      <c r="FP348" s="12"/>
      <c r="FQ348" s="12"/>
      <c r="FR348" s="12"/>
      <c r="FS348" s="12"/>
      <c r="FT348" s="12"/>
      <c r="FU348" s="12"/>
      <c r="FV348" s="12"/>
      <c r="FW348" s="12"/>
      <c r="FX348" s="12"/>
      <c r="FY348" s="12"/>
      <c r="FZ348" s="12"/>
      <c r="GA348" s="12"/>
      <c r="GB348" s="12"/>
      <c r="GC348" s="12"/>
      <c r="GD348" s="12"/>
      <c r="GE348" s="12"/>
      <c r="GF348" s="12"/>
      <c r="GG348" s="12"/>
      <c r="GH348" s="12"/>
      <c r="GI348" s="12"/>
      <c r="GJ348" s="12"/>
      <c r="GK348" s="12"/>
      <c r="GL348" s="12"/>
      <c r="GM348" s="12"/>
      <c r="GN348" s="12"/>
      <c r="GO348" s="12"/>
      <c r="GP348" s="12"/>
      <c r="GQ348" s="12"/>
      <c r="GR348" s="12"/>
      <c r="GS348" s="12"/>
      <c r="GT348" s="12"/>
      <c r="GU348" s="12"/>
      <c r="GV348" s="12"/>
      <c r="GW348" s="12"/>
      <c r="GX348" s="12"/>
      <c r="GY348" s="12"/>
      <c r="GZ348" s="12"/>
      <c r="HA348" s="12"/>
      <c r="HB348" s="12"/>
      <c r="HC348" s="12"/>
      <c r="HD348" s="12"/>
      <c r="HE348" s="12"/>
      <c r="HF348" s="12"/>
      <c r="HG348" s="12"/>
      <c r="HH348" s="12"/>
      <c r="HI348" s="12"/>
      <c r="HJ348" s="12"/>
      <c r="HK348" s="12"/>
      <c r="HL348" s="12"/>
      <c r="HM348" s="12"/>
      <c r="HN348" s="12"/>
      <c r="HO348" s="12"/>
      <c r="HP348" s="12"/>
      <c r="HQ348" s="12"/>
      <c r="HR348" s="12"/>
      <c r="HS348" s="12"/>
      <c r="HT348" s="12"/>
      <c r="HU348" s="12"/>
      <c r="HV348" s="12"/>
      <c r="HW348" s="12"/>
      <c r="HX348" s="12"/>
      <c r="HY348" s="12"/>
      <c r="HZ348" s="12"/>
      <c r="IA348" s="12"/>
      <c r="IB348" s="12"/>
      <c r="IC348" s="12"/>
      <c r="ID348" s="12"/>
      <c r="IE348" s="12"/>
      <c r="IF348" s="12"/>
      <c r="IG348" s="12"/>
      <c r="IH348" s="12"/>
      <c r="II348" s="12"/>
      <c r="IJ348" s="12"/>
      <c r="IK348" s="12"/>
      <c r="IL348" s="12"/>
      <c r="IM348" s="12"/>
      <c r="IN348" s="12"/>
      <c r="IO348" s="12"/>
      <c r="IP348" s="12"/>
      <c r="IQ348" s="12"/>
      <c r="IR348" s="12"/>
      <c r="IS348" s="12"/>
      <c r="IT348" s="12"/>
      <c r="IU348" s="12"/>
      <c r="IV348" s="12"/>
      <c r="IW348" s="12"/>
      <c r="IX348" s="12"/>
      <c r="IY348" s="12"/>
      <c r="IZ348" s="12"/>
      <c r="JA348" s="12"/>
      <c r="JB348" s="12"/>
      <c r="JC348" s="12"/>
      <c r="JD348" s="12"/>
      <c r="JE348" s="12"/>
      <c r="JF348" s="12"/>
      <c r="JG348" s="12"/>
      <c r="JH348" s="12"/>
      <c r="JI348" s="12"/>
      <c r="JJ348" s="12"/>
      <c r="JK348" s="12"/>
      <c r="JL348" s="12"/>
      <c r="JM348" s="12"/>
      <c r="JN348" s="12"/>
      <c r="JO348" s="12"/>
      <c r="JP348" s="12"/>
      <c r="JQ348" s="12"/>
      <c r="JR348" s="12"/>
      <c r="JS348" s="12"/>
      <c r="JT348" s="12"/>
      <c r="JU348" s="12"/>
      <c r="JV348" s="12"/>
      <c r="JW348" s="12"/>
      <c r="JX348" s="12"/>
    </row>
    <row r="349" spans="1:284" s="23" customFormat="1" ht="18.75" thickBot="1">
      <c r="A349" s="14" t="str">
        <f t="shared" si="330"/>
        <v/>
      </c>
      <c r="B349" s="15"/>
      <c r="C349" s="16"/>
      <c r="D349" s="17"/>
      <c r="E349" s="22"/>
      <c r="F349" s="19"/>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c r="DD349" s="18"/>
      <c r="DE349" s="18"/>
      <c r="DF349" s="18"/>
      <c r="DG349" s="18"/>
      <c r="DH349" s="18"/>
      <c r="DI349" s="18"/>
      <c r="DJ349" s="18"/>
      <c r="DK349" s="18"/>
      <c r="DL349" s="18"/>
      <c r="DM349" s="18"/>
      <c r="DN349" s="18"/>
      <c r="DO349" s="18"/>
      <c r="DP349" s="18"/>
      <c r="DQ349" s="18"/>
      <c r="DR349" s="18"/>
      <c r="DS349" s="18"/>
      <c r="DT349" s="18"/>
      <c r="DU349" s="18"/>
      <c r="DV349" s="18"/>
      <c r="DW349" s="18"/>
      <c r="DX349" s="18"/>
      <c r="DY349" s="18"/>
      <c r="DZ349" s="18"/>
      <c r="EA349" s="18"/>
      <c r="EB349" s="18"/>
      <c r="EC349" s="18"/>
      <c r="ED349" s="18"/>
      <c r="EE349" s="18"/>
      <c r="EF349" s="18"/>
      <c r="EG349" s="18"/>
      <c r="EH349" s="18"/>
      <c r="EI349" s="18"/>
      <c r="EJ349" s="18"/>
      <c r="EK349" s="18"/>
      <c r="EL349" s="18"/>
      <c r="EM349" s="18"/>
      <c r="EN349" s="18"/>
      <c r="EO349" s="18"/>
      <c r="EP349" s="18"/>
      <c r="EQ349" s="18"/>
      <c r="ER349" s="18"/>
      <c r="ES349" s="18"/>
      <c r="ET349" s="18"/>
      <c r="EU349" s="18"/>
      <c r="EV349" s="18"/>
      <c r="EW349" s="18"/>
      <c r="EX349" s="18"/>
      <c r="EY349" s="18"/>
      <c r="EZ349" s="18"/>
      <c r="FA349" s="18"/>
      <c r="FB349" s="18"/>
      <c r="FC349" s="18"/>
      <c r="FD349" s="18"/>
      <c r="FE349" s="18"/>
      <c r="FF349" s="18"/>
      <c r="FG349" s="18"/>
      <c r="FH349" s="18"/>
      <c r="FI349" s="18"/>
      <c r="FJ349" s="18"/>
      <c r="FK349" s="18"/>
      <c r="FL349" s="18"/>
      <c r="FM349" s="18"/>
      <c r="FN349" s="18"/>
      <c r="FO349" s="18"/>
      <c r="FP349" s="18"/>
      <c r="FQ349" s="18"/>
      <c r="FR349" s="18"/>
      <c r="FS349" s="18"/>
      <c r="FT349" s="18"/>
      <c r="FU349" s="18"/>
      <c r="FV349" s="18"/>
      <c r="FW349" s="18"/>
      <c r="FX349" s="18"/>
      <c r="FY349" s="18"/>
      <c r="FZ349" s="18"/>
      <c r="GA349" s="18"/>
      <c r="GB349" s="18"/>
      <c r="GC349" s="18"/>
      <c r="GD349" s="18"/>
      <c r="GE349" s="18"/>
      <c r="GF349" s="18"/>
      <c r="GG349" s="18"/>
      <c r="GH349" s="18"/>
      <c r="GI349" s="18"/>
      <c r="GJ349" s="18"/>
      <c r="GK349" s="18"/>
      <c r="GL349" s="18"/>
      <c r="GM349" s="18"/>
      <c r="GN349" s="18"/>
      <c r="GO349" s="18"/>
      <c r="GP349" s="18"/>
      <c r="GQ349" s="18"/>
      <c r="GR349" s="18"/>
      <c r="GS349" s="18"/>
      <c r="GT349" s="18"/>
      <c r="GU349" s="18"/>
      <c r="GV349" s="18"/>
      <c r="GW349" s="18"/>
      <c r="GX349" s="18"/>
      <c r="GY349" s="18"/>
      <c r="GZ349" s="18"/>
      <c r="HA349" s="18"/>
      <c r="HB349" s="18"/>
      <c r="HC349" s="18"/>
      <c r="HD349" s="18"/>
      <c r="HE349" s="18"/>
      <c r="HF349" s="18"/>
      <c r="HG349" s="18"/>
      <c r="HH349" s="18"/>
      <c r="HI349" s="18"/>
      <c r="HJ349" s="18"/>
      <c r="HK349" s="18"/>
      <c r="HL349" s="18"/>
      <c r="HM349" s="18"/>
      <c r="HN349" s="18"/>
      <c r="HO349" s="18"/>
      <c r="HP349" s="18"/>
      <c r="HQ349" s="18"/>
      <c r="HR349" s="18"/>
      <c r="HS349" s="18"/>
      <c r="HT349" s="18"/>
      <c r="HU349" s="18"/>
      <c r="HV349" s="18"/>
      <c r="HW349" s="18"/>
      <c r="HX349" s="18"/>
      <c r="HY349" s="18"/>
      <c r="HZ349" s="18"/>
      <c r="IA349" s="18"/>
      <c r="IB349" s="18"/>
      <c r="IC349" s="18"/>
      <c r="ID349" s="18"/>
      <c r="IE349" s="18"/>
      <c r="IF349" s="18"/>
      <c r="IG349" s="18"/>
      <c r="IH349" s="18"/>
      <c r="II349" s="18"/>
      <c r="IJ349" s="18"/>
      <c r="IK349" s="18"/>
      <c r="IL349" s="18"/>
      <c r="IM349" s="18"/>
      <c r="IN349" s="18"/>
      <c r="IO349" s="18"/>
      <c r="IP349" s="18"/>
      <c r="IQ349" s="18"/>
      <c r="IR349" s="18"/>
      <c r="IS349" s="18"/>
      <c r="IT349" s="18"/>
      <c r="IU349" s="18"/>
      <c r="IV349" s="18"/>
      <c r="IW349" s="18"/>
      <c r="IX349" s="18"/>
      <c r="IY349" s="18"/>
      <c r="IZ349" s="18"/>
      <c r="JA349" s="18"/>
      <c r="JB349" s="18"/>
      <c r="JC349" s="18"/>
      <c r="JD349" s="18"/>
      <c r="JE349" s="18"/>
      <c r="JF349" s="18"/>
      <c r="JG349" s="18"/>
      <c r="JH349" s="18"/>
      <c r="JI349" s="18"/>
      <c r="JJ349" s="18"/>
      <c r="JK349" s="18"/>
      <c r="JL349" s="18"/>
      <c r="JM349" s="18"/>
      <c r="JN349" s="18"/>
      <c r="JO349" s="18"/>
      <c r="JP349" s="18"/>
      <c r="JQ349" s="18"/>
      <c r="JR349" s="18"/>
      <c r="JS349" s="18"/>
      <c r="JT349" s="18"/>
      <c r="JU349" s="18"/>
      <c r="JV349" s="18"/>
      <c r="JW349" s="18"/>
      <c r="JX349" s="18"/>
    </row>
    <row r="350" spans="1:284" s="23" customFormat="1">
      <c r="A350" s="7" t="str">
        <f t="shared" si="330"/>
        <v/>
      </c>
      <c r="B350" s="8"/>
      <c r="C350" s="20"/>
      <c r="D350" s="10"/>
      <c r="E350" s="21"/>
      <c r="F350" s="11"/>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c r="BY350" s="12"/>
      <c r="BZ350" s="12"/>
      <c r="CA350" s="12"/>
      <c r="CB350" s="12"/>
      <c r="CC350" s="12"/>
      <c r="CD350" s="12"/>
      <c r="CE350" s="12"/>
      <c r="CF350" s="12"/>
      <c r="CG350" s="12"/>
      <c r="CH350" s="12"/>
      <c r="CI350" s="12"/>
      <c r="CJ350" s="12"/>
      <c r="CK350" s="12"/>
      <c r="CL350" s="12"/>
      <c r="CM350" s="12"/>
      <c r="CN350" s="12"/>
      <c r="CO350" s="12"/>
      <c r="CP350" s="12"/>
      <c r="CQ350" s="12"/>
      <c r="CR350" s="12"/>
      <c r="CS350" s="12"/>
      <c r="CT350" s="12"/>
      <c r="CU350" s="12"/>
      <c r="CV350" s="12"/>
      <c r="CW350" s="12"/>
      <c r="CX350" s="12"/>
      <c r="CY350" s="12"/>
      <c r="CZ350" s="12"/>
      <c r="DA350" s="12"/>
      <c r="DB350" s="12"/>
      <c r="DC350" s="12"/>
      <c r="DD350" s="12"/>
      <c r="DE350" s="12"/>
      <c r="DF350" s="12"/>
      <c r="DG350" s="12"/>
      <c r="DH350" s="12"/>
      <c r="DI350" s="12"/>
      <c r="DJ350" s="12"/>
      <c r="DK350" s="12"/>
      <c r="DL350" s="12"/>
      <c r="DM350" s="12"/>
      <c r="DN350" s="12"/>
      <c r="DO350" s="12"/>
      <c r="DP350" s="12"/>
      <c r="DQ350" s="12"/>
      <c r="DR350" s="12"/>
      <c r="DS350" s="12"/>
      <c r="DT350" s="12"/>
      <c r="DU350" s="12"/>
      <c r="DV350" s="12"/>
      <c r="DW350" s="12"/>
      <c r="DX350" s="12"/>
      <c r="DY350" s="12"/>
      <c r="DZ350" s="12"/>
      <c r="EA350" s="12"/>
      <c r="EB350" s="12"/>
      <c r="EC350" s="12"/>
      <c r="ED350" s="12"/>
      <c r="EE350" s="12"/>
      <c r="EF350" s="12"/>
      <c r="EG350" s="12"/>
      <c r="EH350" s="12"/>
      <c r="EI350" s="12"/>
      <c r="EJ350" s="12"/>
      <c r="EK350" s="12"/>
      <c r="EL350" s="12"/>
      <c r="EM350" s="12"/>
      <c r="EN350" s="12"/>
      <c r="EO350" s="12"/>
      <c r="EP350" s="12"/>
      <c r="EQ350" s="12"/>
      <c r="ER350" s="12"/>
      <c r="ES350" s="12"/>
      <c r="ET350" s="12"/>
      <c r="EU350" s="12"/>
      <c r="EV350" s="12"/>
      <c r="EW350" s="12"/>
      <c r="EX350" s="12"/>
      <c r="EY350" s="12"/>
      <c r="EZ350" s="12"/>
      <c r="FA350" s="12"/>
      <c r="FB350" s="12"/>
      <c r="FC350" s="12"/>
      <c r="FD350" s="12"/>
      <c r="FE350" s="12"/>
      <c r="FF350" s="12"/>
      <c r="FG350" s="12"/>
      <c r="FH350" s="12"/>
      <c r="FI350" s="12"/>
      <c r="FJ350" s="12"/>
      <c r="FK350" s="12"/>
      <c r="FL350" s="12"/>
      <c r="FM350" s="12"/>
      <c r="FN350" s="12"/>
      <c r="FO350" s="12"/>
      <c r="FP350" s="12"/>
      <c r="FQ350" s="12"/>
      <c r="FR350" s="12"/>
      <c r="FS350" s="12"/>
      <c r="FT350" s="12"/>
      <c r="FU350" s="12"/>
      <c r="FV350" s="12"/>
      <c r="FW350" s="12"/>
      <c r="FX350" s="12"/>
      <c r="FY350" s="12"/>
      <c r="FZ350" s="12"/>
      <c r="GA350" s="12"/>
      <c r="GB350" s="12"/>
      <c r="GC350" s="12"/>
      <c r="GD350" s="12"/>
      <c r="GE350" s="12"/>
      <c r="GF350" s="12"/>
      <c r="GG350" s="12"/>
      <c r="GH350" s="12"/>
      <c r="GI350" s="12"/>
      <c r="GJ350" s="12"/>
      <c r="GK350" s="12"/>
      <c r="GL350" s="12"/>
      <c r="GM350" s="12"/>
      <c r="GN350" s="12"/>
      <c r="GO350" s="12"/>
      <c r="GP350" s="12"/>
      <c r="GQ350" s="12"/>
      <c r="GR350" s="12"/>
      <c r="GS350" s="12"/>
      <c r="GT350" s="12"/>
      <c r="GU350" s="12"/>
      <c r="GV350" s="12"/>
      <c r="GW350" s="12"/>
      <c r="GX350" s="12"/>
      <c r="GY350" s="12"/>
      <c r="GZ350" s="12"/>
      <c r="HA350" s="12"/>
      <c r="HB350" s="12"/>
      <c r="HC350" s="12"/>
      <c r="HD350" s="12"/>
      <c r="HE350" s="12"/>
      <c r="HF350" s="12"/>
      <c r="HG350" s="12"/>
      <c r="HH350" s="12"/>
      <c r="HI350" s="12"/>
      <c r="HJ350" s="12"/>
      <c r="HK350" s="12"/>
      <c r="HL350" s="12"/>
      <c r="HM350" s="12"/>
      <c r="HN350" s="12"/>
      <c r="HO350" s="12"/>
      <c r="HP350" s="12"/>
      <c r="HQ350" s="12"/>
      <c r="HR350" s="12"/>
      <c r="HS350" s="12"/>
      <c r="HT350" s="12"/>
      <c r="HU350" s="12"/>
      <c r="HV350" s="12"/>
      <c r="HW350" s="12"/>
      <c r="HX350" s="12"/>
      <c r="HY350" s="12"/>
      <c r="HZ350" s="12"/>
      <c r="IA350" s="12"/>
      <c r="IB350" s="12"/>
      <c r="IC350" s="12"/>
      <c r="ID350" s="12"/>
      <c r="IE350" s="12"/>
      <c r="IF350" s="12"/>
      <c r="IG350" s="12"/>
      <c r="IH350" s="12"/>
      <c r="II350" s="12"/>
      <c r="IJ350" s="12"/>
      <c r="IK350" s="12"/>
      <c r="IL350" s="12"/>
      <c r="IM350" s="12"/>
      <c r="IN350" s="12"/>
      <c r="IO350" s="12"/>
      <c r="IP350" s="12"/>
      <c r="IQ350" s="12"/>
      <c r="IR350" s="12"/>
      <c r="IS350" s="12"/>
      <c r="IT350" s="12"/>
      <c r="IU350" s="12"/>
      <c r="IV350" s="12"/>
      <c r="IW350" s="12"/>
      <c r="IX350" s="12"/>
      <c r="IY350" s="12"/>
      <c r="IZ350" s="12"/>
      <c r="JA350" s="12"/>
      <c r="JB350" s="12"/>
      <c r="JC350" s="12"/>
      <c r="JD350" s="12"/>
      <c r="JE350" s="12"/>
      <c r="JF350" s="12"/>
      <c r="JG350" s="12"/>
      <c r="JH350" s="12"/>
      <c r="JI350" s="12"/>
      <c r="JJ350" s="12"/>
      <c r="JK350" s="12"/>
      <c r="JL350" s="12"/>
      <c r="JM350" s="12"/>
      <c r="JN350" s="12"/>
      <c r="JO350" s="12"/>
      <c r="JP350" s="12"/>
      <c r="JQ350" s="12"/>
      <c r="JR350" s="12"/>
      <c r="JS350" s="12"/>
      <c r="JT350" s="12"/>
      <c r="JU350" s="12"/>
      <c r="JV350" s="12"/>
      <c r="JW350" s="12"/>
      <c r="JX350" s="12"/>
    </row>
    <row r="351" spans="1:284" s="23" customFormat="1" ht="18.75" thickBot="1">
      <c r="A351" s="14" t="str">
        <f t="shared" si="330"/>
        <v/>
      </c>
      <c r="B351" s="15"/>
      <c r="C351" s="16"/>
      <c r="D351" s="17"/>
      <c r="E351" s="22"/>
      <c r="F351" s="19"/>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c r="DD351" s="18"/>
      <c r="DE351" s="18"/>
      <c r="DF351" s="18"/>
      <c r="DG351" s="18"/>
      <c r="DH351" s="18"/>
      <c r="DI351" s="18"/>
      <c r="DJ351" s="18"/>
      <c r="DK351" s="18"/>
      <c r="DL351" s="18"/>
      <c r="DM351" s="18"/>
      <c r="DN351" s="18"/>
      <c r="DO351" s="18"/>
      <c r="DP351" s="18"/>
      <c r="DQ351" s="18"/>
      <c r="DR351" s="18"/>
      <c r="DS351" s="18"/>
      <c r="DT351" s="18"/>
      <c r="DU351" s="18"/>
      <c r="DV351" s="18"/>
      <c r="DW351" s="18"/>
      <c r="DX351" s="18"/>
      <c r="DY351" s="18"/>
      <c r="DZ351" s="18"/>
      <c r="EA351" s="18"/>
      <c r="EB351" s="18"/>
      <c r="EC351" s="18"/>
      <c r="ED351" s="18"/>
      <c r="EE351" s="18"/>
      <c r="EF351" s="18"/>
      <c r="EG351" s="18"/>
      <c r="EH351" s="18"/>
      <c r="EI351" s="18"/>
      <c r="EJ351" s="18"/>
      <c r="EK351" s="18"/>
      <c r="EL351" s="18"/>
      <c r="EM351" s="18"/>
      <c r="EN351" s="18"/>
      <c r="EO351" s="18"/>
      <c r="EP351" s="18"/>
      <c r="EQ351" s="18"/>
      <c r="ER351" s="18"/>
      <c r="ES351" s="18"/>
      <c r="ET351" s="18"/>
      <c r="EU351" s="18"/>
      <c r="EV351" s="18"/>
      <c r="EW351" s="18"/>
      <c r="EX351" s="18"/>
      <c r="EY351" s="18"/>
      <c r="EZ351" s="18"/>
      <c r="FA351" s="18"/>
      <c r="FB351" s="18"/>
      <c r="FC351" s="18"/>
      <c r="FD351" s="18"/>
      <c r="FE351" s="18"/>
      <c r="FF351" s="18"/>
      <c r="FG351" s="18"/>
      <c r="FH351" s="18"/>
      <c r="FI351" s="18"/>
      <c r="FJ351" s="18"/>
      <c r="FK351" s="18"/>
      <c r="FL351" s="18"/>
      <c r="FM351" s="18"/>
      <c r="FN351" s="18"/>
      <c r="FO351" s="18"/>
      <c r="FP351" s="18"/>
      <c r="FQ351" s="18"/>
      <c r="FR351" s="18"/>
      <c r="FS351" s="18"/>
      <c r="FT351" s="18"/>
      <c r="FU351" s="18"/>
      <c r="FV351" s="18"/>
      <c r="FW351" s="18"/>
      <c r="FX351" s="18"/>
      <c r="FY351" s="18"/>
      <c r="FZ351" s="18"/>
      <c r="GA351" s="18"/>
      <c r="GB351" s="18"/>
      <c r="GC351" s="18"/>
      <c r="GD351" s="18"/>
      <c r="GE351" s="18"/>
      <c r="GF351" s="18"/>
      <c r="GG351" s="18"/>
      <c r="GH351" s="18"/>
      <c r="GI351" s="18"/>
      <c r="GJ351" s="18"/>
      <c r="GK351" s="18"/>
      <c r="GL351" s="18"/>
      <c r="GM351" s="18"/>
      <c r="GN351" s="18"/>
      <c r="GO351" s="18"/>
      <c r="GP351" s="18"/>
      <c r="GQ351" s="18"/>
      <c r="GR351" s="18"/>
      <c r="GS351" s="18"/>
      <c r="GT351" s="18"/>
      <c r="GU351" s="18"/>
      <c r="GV351" s="18"/>
      <c r="GW351" s="18"/>
      <c r="GX351" s="18"/>
      <c r="GY351" s="18"/>
      <c r="GZ351" s="18"/>
      <c r="HA351" s="18"/>
      <c r="HB351" s="18"/>
      <c r="HC351" s="18"/>
      <c r="HD351" s="18"/>
      <c r="HE351" s="18"/>
      <c r="HF351" s="18"/>
      <c r="HG351" s="18"/>
      <c r="HH351" s="18"/>
      <c r="HI351" s="18"/>
      <c r="HJ351" s="18"/>
      <c r="HK351" s="18"/>
      <c r="HL351" s="18"/>
      <c r="HM351" s="18"/>
      <c r="HN351" s="18"/>
      <c r="HO351" s="18"/>
      <c r="HP351" s="18"/>
      <c r="HQ351" s="18"/>
      <c r="HR351" s="18"/>
      <c r="HS351" s="18"/>
      <c r="HT351" s="18"/>
      <c r="HU351" s="18"/>
      <c r="HV351" s="18"/>
      <c r="HW351" s="18"/>
      <c r="HX351" s="18"/>
      <c r="HY351" s="18"/>
      <c r="HZ351" s="18"/>
      <c r="IA351" s="18"/>
      <c r="IB351" s="18"/>
      <c r="IC351" s="18"/>
      <c r="ID351" s="18"/>
      <c r="IE351" s="18"/>
      <c r="IF351" s="18"/>
      <c r="IG351" s="18"/>
      <c r="IH351" s="18"/>
      <c r="II351" s="18"/>
      <c r="IJ351" s="18"/>
      <c r="IK351" s="18"/>
      <c r="IL351" s="18"/>
      <c r="IM351" s="18"/>
      <c r="IN351" s="18"/>
      <c r="IO351" s="18"/>
      <c r="IP351" s="18"/>
      <c r="IQ351" s="18"/>
      <c r="IR351" s="18"/>
      <c r="IS351" s="18"/>
      <c r="IT351" s="18"/>
      <c r="IU351" s="18"/>
      <c r="IV351" s="18"/>
      <c r="IW351" s="18"/>
      <c r="IX351" s="18"/>
      <c r="IY351" s="18"/>
      <c r="IZ351" s="18"/>
      <c r="JA351" s="18"/>
      <c r="JB351" s="18"/>
      <c r="JC351" s="18"/>
      <c r="JD351" s="18"/>
      <c r="JE351" s="18"/>
      <c r="JF351" s="18"/>
      <c r="JG351" s="18"/>
      <c r="JH351" s="18"/>
      <c r="JI351" s="18"/>
      <c r="JJ351" s="18"/>
      <c r="JK351" s="18"/>
      <c r="JL351" s="18"/>
      <c r="JM351" s="18"/>
      <c r="JN351" s="18"/>
      <c r="JO351" s="18"/>
      <c r="JP351" s="18"/>
      <c r="JQ351" s="18"/>
      <c r="JR351" s="18"/>
      <c r="JS351" s="18"/>
      <c r="JT351" s="18"/>
      <c r="JU351" s="18"/>
      <c r="JV351" s="18"/>
      <c r="JW351" s="18"/>
      <c r="JX351" s="18"/>
    </row>
    <row r="352" spans="1:284" s="23" customFormat="1">
      <c r="A352" s="7" t="str">
        <f t="shared" si="330"/>
        <v/>
      </c>
      <c r="B352" s="8"/>
      <c r="C352" s="20"/>
      <c r="D352" s="10"/>
      <c r="E352" s="21"/>
      <c r="F352" s="11"/>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c r="BY352" s="12"/>
      <c r="BZ352" s="12"/>
      <c r="CA352" s="12"/>
      <c r="CB352" s="12"/>
      <c r="CC352" s="12"/>
      <c r="CD352" s="12"/>
      <c r="CE352" s="12"/>
      <c r="CF352" s="12"/>
      <c r="CG352" s="12"/>
      <c r="CH352" s="12"/>
      <c r="CI352" s="12"/>
      <c r="CJ352" s="12"/>
      <c r="CK352" s="12"/>
      <c r="CL352" s="12"/>
      <c r="CM352" s="12"/>
      <c r="CN352" s="12"/>
      <c r="CO352" s="12"/>
      <c r="CP352" s="12"/>
      <c r="CQ352" s="12"/>
      <c r="CR352" s="12"/>
      <c r="CS352" s="12"/>
      <c r="CT352" s="12"/>
      <c r="CU352" s="12"/>
      <c r="CV352" s="12"/>
      <c r="CW352" s="12"/>
      <c r="CX352" s="12"/>
      <c r="CY352" s="12"/>
      <c r="CZ352" s="12"/>
      <c r="DA352" s="12"/>
      <c r="DB352" s="12"/>
      <c r="DC352" s="12"/>
      <c r="DD352" s="12"/>
      <c r="DE352" s="12"/>
      <c r="DF352" s="12"/>
      <c r="DG352" s="12"/>
      <c r="DH352" s="12"/>
      <c r="DI352" s="12"/>
      <c r="DJ352" s="12"/>
      <c r="DK352" s="12"/>
      <c r="DL352" s="12"/>
      <c r="DM352" s="12"/>
      <c r="DN352" s="12"/>
      <c r="DO352" s="12"/>
      <c r="DP352" s="12"/>
      <c r="DQ352" s="12"/>
      <c r="DR352" s="12"/>
      <c r="DS352" s="12"/>
      <c r="DT352" s="12"/>
      <c r="DU352" s="12"/>
      <c r="DV352" s="12"/>
      <c r="DW352" s="12"/>
      <c r="DX352" s="12"/>
      <c r="DY352" s="12"/>
      <c r="DZ352" s="12"/>
      <c r="EA352" s="12"/>
      <c r="EB352" s="12"/>
      <c r="EC352" s="12"/>
      <c r="ED352" s="12"/>
      <c r="EE352" s="12"/>
      <c r="EF352" s="12"/>
      <c r="EG352" s="12"/>
      <c r="EH352" s="12"/>
      <c r="EI352" s="12"/>
      <c r="EJ352" s="12"/>
      <c r="EK352" s="12"/>
      <c r="EL352" s="12"/>
      <c r="EM352" s="12"/>
      <c r="EN352" s="12"/>
      <c r="EO352" s="12"/>
      <c r="EP352" s="12"/>
      <c r="EQ352" s="12"/>
      <c r="ER352" s="12"/>
      <c r="ES352" s="12"/>
      <c r="ET352" s="12"/>
      <c r="EU352" s="12"/>
      <c r="EV352" s="12"/>
      <c r="EW352" s="12"/>
      <c r="EX352" s="12"/>
      <c r="EY352" s="12"/>
      <c r="EZ352" s="12"/>
      <c r="FA352" s="12"/>
      <c r="FB352" s="12"/>
      <c r="FC352" s="12"/>
      <c r="FD352" s="12"/>
      <c r="FE352" s="12"/>
      <c r="FF352" s="12"/>
      <c r="FG352" s="12"/>
      <c r="FH352" s="12"/>
      <c r="FI352" s="12"/>
      <c r="FJ352" s="12"/>
      <c r="FK352" s="12"/>
      <c r="FL352" s="12"/>
      <c r="FM352" s="12"/>
      <c r="FN352" s="12"/>
      <c r="FO352" s="12"/>
      <c r="FP352" s="12"/>
      <c r="FQ352" s="12"/>
      <c r="FR352" s="12"/>
      <c r="FS352" s="12"/>
      <c r="FT352" s="12"/>
      <c r="FU352" s="12"/>
      <c r="FV352" s="12"/>
      <c r="FW352" s="12"/>
      <c r="FX352" s="12"/>
      <c r="FY352" s="12"/>
      <c r="FZ352" s="12"/>
      <c r="GA352" s="12"/>
      <c r="GB352" s="12"/>
      <c r="GC352" s="12"/>
      <c r="GD352" s="12"/>
      <c r="GE352" s="12"/>
      <c r="GF352" s="12"/>
      <c r="GG352" s="12"/>
      <c r="GH352" s="12"/>
      <c r="GI352" s="12"/>
      <c r="GJ352" s="12"/>
      <c r="GK352" s="12"/>
      <c r="GL352" s="12"/>
      <c r="GM352" s="12"/>
      <c r="GN352" s="12"/>
      <c r="GO352" s="12"/>
      <c r="GP352" s="12"/>
      <c r="GQ352" s="12"/>
      <c r="GR352" s="12"/>
      <c r="GS352" s="12"/>
      <c r="GT352" s="12"/>
      <c r="GU352" s="12"/>
      <c r="GV352" s="12"/>
      <c r="GW352" s="12"/>
      <c r="GX352" s="12"/>
      <c r="GY352" s="12"/>
      <c r="GZ352" s="12"/>
      <c r="HA352" s="12"/>
      <c r="HB352" s="12"/>
      <c r="HC352" s="12"/>
      <c r="HD352" s="12"/>
      <c r="HE352" s="12"/>
      <c r="HF352" s="12"/>
      <c r="HG352" s="12"/>
      <c r="HH352" s="12"/>
      <c r="HI352" s="12"/>
      <c r="HJ352" s="12"/>
      <c r="HK352" s="12"/>
      <c r="HL352" s="12"/>
      <c r="HM352" s="12"/>
      <c r="HN352" s="12"/>
      <c r="HO352" s="12"/>
      <c r="HP352" s="12"/>
      <c r="HQ352" s="12"/>
      <c r="HR352" s="12"/>
      <c r="HS352" s="12"/>
      <c r="HT352" s="12"/>
      <c r="HU352" s="12"/>
      <c r="HV352" s="12"/>
      <c r="HW352" s="12"/>
      <c r="HX352" s="12"/>
      <c r="HY352" s="12"/>
      <c r="HZ352" s="12"/>
      <c r="IA352" s="12"/>
      <c r="IB352" s="12"/>
      <c r="IC352" s="12"/>
      <c r="ID352" s="12"/>
      <c r="IE352" s="12"/>
      <c r="IF352" s="12"/>
      <c r="IG352" s="12"/>
      <c r="IH352" s="12"/>
      <c r="II352" s="12"/>
      <c r="IJ352" s="12"/>
      <c r="IK352" s="12"/>
      <c r="IL352" s="12"/>
      <c r="IM352" s="12"/>
      <c r="IN352" s="12"/>
      <c r="IO352" s="12"/>
      <c r="IP352" s="12"/>
      <c r="IQ352" s="12"/>
      <c r="IR352" s="12"/>
      <c r="IS352" s="12"/>
      <c r="IT352" s="12"/>
      <c r="IU352" s="12"/>
      <c r="IV352" s="12"/>
      <c r="IW352" s="12"/>
      <c r="IX352" s="12"/>
      <c r="IY352" s="12"/>
      <c r="IZ352" s="12"/>
      <c r="JA352" s="12"/>
      <c r="JB352" s="12"/>
      <c r="JC352" s="12"/>
      <c r="JD352" s="12"/>
      <c r="JE352" s="12"/>
      <c r="JF352" s="12"/>
      <c r="JG352" s="12"/>
      <c r="JH352" s="12"/>
      <c r="JI352" s="12"/>
      <c r="JJ352" s="12"/>
      <c r="JK352" s="12"/>
      <c r="JL352" s="12"/>
      <c r="JM352" s="12"/>
      <c r="JN352" s="12"/>
      <c r="JO352" s="12"/>
      <c r="JP352" s="12"/>
      <c r="JQ352" s="12"/>
      <c r="JR352" s="12"/>
      <c r="JS352" s="12"/>
      <c r="JT352" s="12"/>
      <c r="JU352" s="12"/>
      <c r="JV352" s="12"/>
      <c r="JW352" s="12"/>
      <c r="JX352" s="12"/>
    </row>
    <row r="353" spans="1:284" s="23" customFormat="1" ht="18.75" thickBot="1">
      <c r="A353" s="14" t="str">
        <f t="shared" si="330"/>
        <v/>
      </c>
      <c r="B353" s="15"/>
      <c r="C353" s="16"/>
      <c r="D353" s="17"/>
      <c r="E353" s="22"/>
      <c r="F353" s="19"/>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c r="DD353" s="18"/>
      <c r="DE353" s="18"/>
      <c r="DF353" s="18"/>
      <c r="DG353" s="18"/>
      <c r="DH353" s="18"/>
      <c r="DI353" s="18"/>
      <c r="DJ353" s="18"/>
      <c r="DK353" s="18"/>
      <c r="DL353" s="18"/>
      <c r="DM353" s="18"/>
      <c r="DN353" s="18"/>
      <c r="DO353" s="18"/>
      <c r="DP353" s="18"/>
      <c r="DQ353" s="18"/>
      <c r="DR353" s="18"/>
      <c r="DS353" s="18"/>
      <c r="DT353" s="18"/>
      <c r="DU353" s="18"/>
      <c r="DV353" s="18"/>
      <c r="DW353" s="18"/>
      <c r="DX353" s="18"/>
      <c r="DY353" s="18"/>
      <c r="DZ353" s="18"/>
      <c r="EA353" s="18"/>
      <c r="EB353" s="18"/>
      <c r="EC353" s="18"/>
      <c r="ED353" s="18"/>
      <c r="EE353" s="18"/>
      <c r="EF353" s="18"/>
      <c r="EG353" s="18"/>
      <c r="EH353" s="18"/>
      <c r="EI353" s="18"/>
      <c r="EJ353" s="18"/>
      <c r="EK353" s="18"/>
      <c r="EL353" s="18"/>
      <c r="EM353" s="18"/>
      <c r="EN353" s="18"/>
      <c r="EO353" s="18"/>
      <c r="EP353" s="18"/>
      <c r="EQ353" s="18"/>
      <c r="ER353" s="18"/>
      <c r="ES353" s="18"/>
      <c r="ET353" s="18"/>
      <c r="EU353" s="18"/>
      <c r="EV353" s="18"/>
      <c r="EW353" s="18"/>
      <c r="EX353" s="18"/>
      <c r="EY353" s="18"/>
      <c r="EZ353" s="18"/>
      <c r="FA353" s="18"/>
      <c r="FB353" s="18"/>
      <c r="FC353" s="18"/>
      <c r="FD353" s="18"/>
      <c r="FE353" s="18"/>
      <c r="FF353" s="18"/>
      <c r="FG353" s="18"/>
      <c r="FH353" s="18"/>
      <c r="FI353" s="18"/>
      <c r="FJ353" s="18"/>
      <c r="FK353" s="18"/>
      <c r="FL353" s="18"/>
      <c r="FM353" s="18"/>
      <c r="FN353" s="18"/>
      <c r="FO353" s="18"/>
      <c r="FP353" s="18"/>
      <c r="FQ353" s="18"/>
      <c r="FR353" s="18"/>
      <c r="FS353" s="18"/>
      <c r="FT353" s="18"/>
      <c r="FU353" s="18"/>
      <c r="FV353" s="18"/>
      <c r="FW353" s="18"/>
      <c r="FX353" s="18"/>
      <c r="FY353" s="18"/>
      <c r="FZ353" s="18"/>
      <c r="GA353" s="18"/>
      <c r="GB353" s="18"/>
      <c r="GC353" s="18"/>
      <c r="GD353" s="18"/>
      <c r="GE353" s="18"/>
      <c r="GF353" s="18"/>
      <c r="GG353" s="18"/>
      <c r="GH353" s="18"/>
      <c r="GI353" s="18"/>
      <c r="GJ353" s="18"/>
      <c r="GK353" s="18"/>
      <c r="GL353" s="18"/>
      <c r="GM353" s="18"/>
      <c r="GN353" s="18"/>
      <c r="GO353" s="18"/>
      <c r="GP353" s="18"/>
      <c r="GQ353" s="18"/>
      <c r="GR353" s="18"/>
      <c r="GS353" s="18"/>
      <c r="GT353" s="18"/>
      <c r="GU353" s="18"/>
      <c r="GV353" s="18"/>
      <c r="GW353" s="18"/>
      <c r="GX353" s="18"/>
      <c r="GY353" s="18"/>
      <c r="GZ353" s="18"/>
      <c r="HA353" s="18"/>
      <c r="HB353" s="18"/>
      <c r="HC353" s="18"/>
      <c r="HD353" s="18"/>
      <c r="HE353" s="18"/>
      <c r="HF353" s="18"/>
      <c r="HG353" s="18"/>
      <c r="HH353" s="18"/>
      <c r="HI353" s="18"/>
      <c r="HJ353" s="18"/>
      <c r="HK353" s="18"/>
      <c r="HL353" s="18"/>
      <c r="HM353" s="18"/>
      <c r="HN353" s="18"/>
      <c r="HO353" s="18"/>
      <c r="HP353" s="18"/>
      <c r="HQ353" s="18"/>
      <c r="HR353" s="18"/>
      <c r="HS353" s="18"/>
      <c r="HT353" s="18"/>
      <c r="HU353" s="18"/>
      <c r="HV353" s="18"/>
      <c r="HW353" s="18"/>
      <c r="HX353" s="18"/>
      <c r="HY353" s="18"/>
      <c r="HZ353" s="18"/>
      <c r="IA353" s="18"/>
      <c r="IB353" s="18"/>
      <c r="IC353" s="18"/>
      <c r="ID353" s="18"/>
      <c r="IE353" s="18"/>
      <c r="IF353" s="18"/>
      <c r="IG353" s="18"/>
      <c r="IH353" s="18"/>
      <c r="II353" s="18"/>
      <c r="IJ353" s="18"/>
      <c r="IK353" s="18"/>
      <c r="IL353" s="18"/>
      <c r="IM353" s="18"/>
      <c r="IN353" s="18"/>
      <c r="IO353" s="18"/>
      <c r="IP353" s="18"/>
      <c r="IQ353" s="18"/>
      <c r="IR353" s="18"/>
      <c r="IS353" s="18"/>
      <c r="IT353" s="18"/>
      <c r="IU353" s="18"/>
      <c r="IV353" s="18"/>
      <c r="IW353" s="18"/>
      <c r="IX353" s="18"/>
      <c r="IY353" s="18"/>
      <c r="IZ353" s="18"/>
      <c r="JA353" s="18"/>
      <c r="JB353" s="18"/>
      <c r="JC353" s="18"/>
      <c r="JD353" s="18"/>
      <c r="JE353" s="18"/>
      <c r="JF353" s="18"/>
      <c r="JG353" s="18"/>
      <c r="JH353" s="18"/>
      <c r="JI353" s="18"/>
      <c r="JJ353" s="18"/>
      <c r="JK353" s="18"/>
      <c r="JL353" s="18"/>
      <c r="JM353" s="18"/>
      <c r="JN353" s="18"/>
      <c r="JO353" s="18"/>
      <c r="JP353" s="18"/>
      <c r="JQ353" s="18"/>
      <c r="JR353" s="18"/>
      <c r="JS353" s="18"/>
      <c r="JT353" s="18"/>
      <c r="JU353" s="18"/>
      <c r="JV353" s="18"/>
      <c r="JW353" s="18"/>
      <c r="JX353" s="18"/>
    </row>
    <row r="354" spans="1:284" s="23" customFormat="1">
      <c r="A354" s="7" t="str">
        <f t="shared" si="330"/>
        <v/>
      </c>
      <c r="B354" s="8"/>
      <c r="C354" s="20"/>
      <c r="D354" s="10"/>
      <c r="E354" s="21"/>
      <c r="F354" s="11"/>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c r="BY354" s="12"/>
      <c r="BZ354" s="12"/>
      <c r="CA354" s="12"/>
      <c r="CB354" s="12"/>
      <c r="CC354" s="12"/>
      <c r="CD354" s="12"/>
      <c r="CE354" s="12"/>
      <c r="CF354" s="12"/>
      <c r="CG354" s="12"/>
      <c r="CH354" s="12"/>
      <c r="CI354" s="12"/>
      <c r="CJ354" s="12"/>
      <c r="CK354" s="12"/>
      <c r="CL354" s="12"/>
      <c r="CM354" s="12"/>
      <c r="CN354" s="12"/>
      <c r="CO354" s="12"/>
      <c r="CP354" s="12"/>
      <c r="CQ354" s="12"/>
      <c r="CR354" s="12"/>
      <c r="CS354" s="12"/>
      <c r="CT354" s="12"/>
      <c r="CU354" s="12"/>
      <c r="CV354" s="12"/>
      <c r="CW354" s="12"/>
      <c r="CX354" s="12"/>
      <c r="CY354" s="12"/>
      <c r="CZ354" s="12"/>
      <c r="DA354" s="12"/>
      <c r="DB354" s="12"/>
      <c r="DC354" s="12"/>
      <c r="DD354" s="12"/>
      <c r="DE354" s="12"/>
      <c r="DF354" s="12"/>
      <c r="DG354" s="12"/>
      <c r="DH354" s="12"/>
      <c r="DI354" s="12"/>
      <c r="DJ354" s="12"/>
      <c r="DK354" s="12"/>
      <c r="DL354" s="12"/>
      <c r="DM354" s="12"/>
      <c r="DN354" s="12"/>
      <c r="DO354" s="12"/>
      <c r="DP354" s="12"/>
      <c r="DQ354" s="12"/>
      <c r="DR354" s="12"/>
      <c r="DS354" s="12"/>
      <c r="DT354" s="12"/>
      <c r="DU354" s="12"/>
      <c r="DV354" s="12"/>
      <c r="DW354" s="12"/>
      <c r="DX354" s="12"/>
      <c r="DY354" s="12"/>
      <c r="DZ354" s="12"/>
      <c r="EA354" s="12"/>
      <c r="EB354" s="12"/>
      <c r="EC354" s="12"/>
      <c r="ED354" s="12"/>
      <c r="EE354" s="12"/>
      <c r="EF354" s="12"/>
      <c r="EG354" s="12"/>
      <c r="EH354" s="12"/>
      <c r="EI354" s="12"/>
      <c r="EJ354" s="12"/>
      <c r="EK354" s="12"/>
      <c r="EL354" s="12"/>
      <c r="EM354" s="12"/>
      <c r="EN354" s="12"/>
      <c r="EO354" s="12"/>
      <c r="EP354" s="12"/>
      <c r="EQ354" s="12"/>
      <c r="ER354" s="12"/>
      <c r="ES354" s="12"/>
      <c r="ET354" s="12"/>
      <c r="EU354" s="12"/>
      <c r="EV354" s="12"/>
      <c r="EW354" s="12"/>
      <c r="EX354" s="12"/>
      <c r="EY354" s="12"/>
      <c r="EZ354" s="12"/>
      <c r="FA354" s="12"/>
      <c r="FB354" s="12"/>
      <c r="FC354" s="12"/>
      <c r="FD354" s="12"/>
      <c r="FE354" s="12"/>
      <c r="FF354" s="12"/>
      <c r="FG354" s="12"/>
      <c r="FH354" s="12"/>
      <c r="FI354" s="12"/>
      <c r="FJ354" s="12"/>
      <c r="FK354" s="12"/>
      <c r="FL354" s="12"/>
      <c r="FM354" s="12"/>
      <c r="FN354" s="12"/>
      <c r="FO354" s="12"/>
      <c r="FP354" s="12"/>
      <c r="FQ354" s="12"/>
      <c r="FR354" s="12"/>
      <c r="FS354" s="12"/>
      <c r="FT354" s="12"/>
      <c r="FU354" s="12"/>
      <c r="FV354" s="12"/>
      <c r="FW354" s="12"/>
      <c r="FX354" s="12"/>
      <c r="FY354" s="12"/>
      <c r="FZ354" s="12"/>
      <c r="GA354" s="12"/>
      <c r="GB354" s="12"/>
      <c r="GC354" s="12"/>
      <c r="GD354" s="12"/>
      <c r="GE354" s="12"/>
      <c r="GF354" s="12"/>
      <c r="GG354" s="12"/>
      <c r="GH354" s="12"/>
      <c r="GI354" s="12"/>
      <c r="GJ354" s="12"/>
      <c r="GK354" s="12"/>
      <c r="GL354" s="12"/>
      <c r="GM354" s="12"/>
      <c r="GN354" s="12"/>
      <c r="GO354" s="12"/>
      <c r="GP354" s="12"/>
      <c r="GQ354" s="12"/>
      <c r="GR354" s="12"/>
      <c r="GS354" s="12"/>
      <c r="GT354" s="12"/>
      <c r="GU354" s="12"/>
      <c r="GV354" s="12"/>
      <c r="GW354" s="12"/>
      <c r="GX354" s="12"/>
      <c r="GY354" s="12"/>
      <c r="GZ354" s="12"/>
      <c r="HA354" s="12"/>
      <c r="HB354" s="12"/>
      <c r="HC354" s="12"/>
      <c r="HD354" s="12"/>
      <c r="HE354" s="12"/>
      <c r="HF354" s="12"/>
      <c r="HG354" s="12"/>
      <c r="HH354" s="12"/>
      <c r="HI354" s="12"/>
      <c r="HJ354" s="12"/>
      <c r="HK354" s="12"/>
      <c r="HL354" s="12"/>
      <c r="HM354" s="12"/>
      <c r="HN354" s="12"/>
      <c r="HO354" s="12"/>
      <c r="HP354" s="12"/>
      <c r="HQ354" s="12"/>
      <c r="HR354" s="12"/>
      <c r="HS354" s="12"/>
      <c r="HT354" s="12"/>
      <c r="HU354" s="12"/>
      <c r="HV354" s="12"/>
      <c r="HW354" s="12"/>
      <c r="HX354" s="12"/>
      <c r="HY354" s="12"/>
      <c r="HZ354" s="12"/>
      <c r="IA354" s="12"/>
      <c r="IB354" s="12"/>
      <c r="IC354" s="12"/>
      <c r="ID354" s="12"/>
      <c r="IE354" s="12"/>
      <c r="IF354" s="12"/>
      <c r="IG354" s="12"/>
      <c r="IH354" s="12"/>
      <c r="II354" s="12"/>
      <c r="IJ354" s="12"/>
      <c r="IK354" s="12"/>
      <c r="IL354" s="12"/>
      <c r="IM354" s="12"/>
      <c r="IN354" s="12"/>
      <c r="IO354" s="12"/>
      <c r="IP354" s="12"/>
      <c r="IQ354" s="12"/>
      <c r="IR354" s="12"/>
      <c r="IS354" s="12"/>
      <c r="IT354" s="12"/>
      <c r="IU354" s="12"/>
      <c r="IV354" s="12"/>
      <c r="IW354" s="12"/>
      <c r="IX354" s="12"/>
      <c r="IY354" s="12"/>
      <c r="IZ354" s="12"/>
      <c r="JA354" s="12"/>
      <c r="JB354" s="12"/>
      <c r="JC354" s="12"/>
      <c r="JD354" s="12"/>
      <c r="JE354" s="12"/>
      <c r="JF354" s="12"/>
      <c r="JG354" s="12"/>
      <c r="JH354" s="12"/>
      <c r="JI354" s="12"/>
      <c r="JJ354" s="12"/>
      <c r="JK354" s="12"/>
      <c r="JL354" s="12"/>
      <c r="JM354" s="12"/>
      <c r="JN354" s="12"/>
      <c r="JO354" s="12"/>
      <c r="JP354" s="12"/>
      <c r="JQ354" s="12"/>
      <c r="JR354" s="12"/>
      <c r="JS354" s="12"/>
      <c r="JT354" s="12"/>
      <c r="JU354" s="12"/>
      <c r="JV354" s="12"/>
      <c r="JW354" s="12"/>
      <c r="JX354" s="12"/>
    </row>
    <row r="355" spans="1:284" s="23" customFormat="1" ht="18.75" thickBot="1">
      <c r="A355" s="14" t="str">
        <f t="shared" si="330"/>
        <v/>
      </c>
      <c r="B355" s="15"/>
      <c r="C355" s="16"/>
      <c r="D355" s="17"/>
      <c r="E355" s="22"/>
      <c r="F355" s="19"/>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c r="DD355" s="18"/>
      <c r="DE355" s="18"/>
      <c r="DF355" s="18"/>
      <c r="DG355" s="18"/>
      <c r="DH355" s="18"/>
      <c r="DI355" s="18"/>
      <c r="DJ355" s="18"/>
      <c r="DK355" s="18"/>
      <c r="DL355" s="18"/>
      <c r="DM355" s="18"/>
      <c r="DN355" s="18"/>
      <c r="DO355" s="18"/>
      <c r="DP355" s="18"/>
      <c r="DQ355" s="18"/>
      <c r="DR355" s="18"/>
      <c r="DS355" s="18"/>
      <c r="DT355" s="18"/>
      <c r="DU355" s="18"/>
      <c r="DV355" s="18"/>
      <c r="DW355" s="18"/>
      <c r="DX355" s="18"/>
      <c r="DY355" s="18"/>
      <c r="DZ355" s="18"/>
      <c r="EA355" s="18"/>
      <c r="EB355" s="18"/>
      <c r="EC355" s="18"/>
      <c r="ED355" s="18"/>
      <c r="EE355" s="18"/>
      <c r="EF355" s="18"/>
      <c r="EG355" s="18"/>
      <c r="EH355" s="18"/>
      <c r="EI355" s="18"/>
      <c r="EJ355" s="18"/>
      <c r="EK355" s="18"/>
      <c r="EL355" s="18"/>
      <c r="EM355" s="18"/>
      <c r="EN355" s="18"/>
      <c r="EO355" s="18"/>
      <c r="EP355" s="18"/>
      <c r="EQ355" s="18"/>
      <c r="ER355" s="18"/>
      <c r="ES355" s="18"/>
      <c r="ET355" s="18"/>
      <c r="EU355" s="18"/>
      <c r="EV355" s="18"/>
      <c r="EW355" s="18"/>
      <c r="EX355" s="18"/>
      <c r="EY355" s="18"/>
      <c r="EZ355" s="18"/>
      <c r="FA355" s="18"/>
      <c r="FB355" s="18"/>
      <c r="FC355" s="18"/>
      <c r="FD355" s="18"/>
      <c r="FE355" s="18"/>
      <c r="FF355" s="18"/>
      <c r="FG355" s="18"/>
      <c r="FH355" s="18"/>
      <c r="FI355" s="18"/>
      <c r="FJ355" s="18"/>
      <c r="FK355" s="18"/>
      <c r="FL355" s="18"/>
      <c r="FM355" s="18"/>
      <c r="FN355" s="18"/>
      <c r="FO355" s="18"/>
      <c r="FP355" s="18"/>
      <c r="FQ355" s="18"/>
      <c r="FR355" s="18"/>
      <c r="FS355" s="18"/>
      <c r="FT355" s="18"/>
      <c r="FU355" s="18"/>
      <c r="FV355" s="18"/>
      <c r="FW355" s="18"/>
      <c r="FX355" s="18"/>
      <c r="FY355" s="18"/>
      <c r="FZ355" s="18"/>
      <c r="GA355" s="18"/>
      <c r="GB355" s="18"/>
      <c r="GC355" s="18"/>
      <c r="GD355" s="18"/>
      <c r="GE355" s="18"/>
      <c r="GF355" s="18"/>
      <c r="GG355" s="18"/>
      <c r="GH355" s="18"/>
      <c r="GI355" s="18"/>
      <c r="GJ355" s="18"/>
      <c r="GK355" s="18"/>
      <c r="GL355" s="18"/>
      <c r="GM355" s="18"/>
      <c r="GN355" s="18"/>
      <c r="GO355" s="18"/>
      <c r="GP355" s="18"/>
      <c r="GQ355" s="18"/>
      <c r="GR355" s="18"/>
      <c r="GS355" s="18"/>
      <c r="GT355" s="18"/>
      <c r="GU355" s="18"/>
      <c r="GV355" s="18"/>
      <c r="GW355" s="18"/>
      <c r="GX355" s="18"/>
      <c r="GY355" s="18"/>
      <c r="GZ355" s="18"/>
      <c r="HA355" s="18"/>
      <c r="HB355" s="18"/>
      <c r="HC355" s="18"/>
      <c r="HD355" s="18"/>
      <c r="HE355" s="18"/>
      <c r="HF355" s="18"/>
      <c r="HG355" s="18"/>
      <c r="HH355" s="18"/>
      <c r="HI355" s="18"/>
      <c r="HJ355" s="18"/>
      <c r="HK355" s="18"/>
      <c r="HL355" s="18"/>
      <c r="HM355" s="18"/>
      <c r="HN355" s="18"/>
      <c r="HO355" s="18"/>
      <c r="HP355" s="18"/>
      <c r="HQ355" s="18"/>
      <c r="HR355" s="18"/>
      <c r="HS355" s="18"/>
      <c r="HT355" s="18"/>
      <c r="HU355" s="18"/>
      <c r="HV355" s="18"/>
      <c r="HW355" s="18"/>
      <c r="HX355" s="18"/>
      <c r="HY355" s="18"/>
      <c r="HZ355" s="18"/>
      <c r="IA355" s="18"/>
      <c r="IB355" s="18"/>
      <c r="IC355" s="18"/>
      <c r="ID355" s="18"/>
      <c r="IE355" s="18"/>
      <c r="IF355" s="18"/>
      <c r="IG355" s="18"/>
      <c r="IH355" s="18"/>
      <c r="II355" s="18"/>
      <c r="IJ355" s="18"/>
      <c r="IK355" s="18"/>
      <c r="IL355" s="18"/>
      <c r="IM355" s="18"/>
      <c r="IN355" s="18"/>
      <c r="IO355" s="18"/>
      <c r="IP355" s="18"/>
      <c r="IQ355" s="18"/>
      <c r="IR355" s="18"/>
      <c r="IS355" s="18"/>
      <c r="IT355" s="18"/>
      <c r="IU355" s="18"/>
      <c r="IV355" s="18"/>
      <c r="IW355" s="18"/>
      <c r="IX355" s="18"/>
      <c r="IY355" s="18"/>
      <c r="IZ355" s="18"/>
      <c r="JA355" s="18"/>
      <c r="JB355" s="18"/>
      <c r="JC355" s="18"/>
      <c r="JD355" s="18"/>
      <c r="JE355" s="18"/>
      <c r="JF355" s="18"/>
      <c r="JG355" s="18"/>
      <c r="JH355" s="18"/>
      <c r="JI355" s="18"/>
      <c r="JJ355" s="18"/>
      <c r="JK355" s="18"/>
      <c r="JL355" s="18"/>
      <c r="JM355" s="18"/>
      <c r="JN355" s="18"/>
      <c r="JO355" s="18"/>
      <c r="JP355" s="18"/>
      <c r="JQ355" s="18"/>
      <c r="JR355" s="18"/>
      <c r="JS355" s="18"/>
      <c r="JT355" s="18"/>
      <c r="JU355" s="18"/>
      <c r="JV355" s="18"/>
      <c r="JW355" s="18"/>
      <c r="JX355" s="18"/>
    </row>
    <row r="356" spans="1:284" s="23" customFormat="1">
      <c r="A356" s="7" t="str">
        <f t="shared" si="330"/>
        <v/>
      </c>
      <c r="B356" s="8"/>
      <c r="C356" s="20"/>
      <c r="D356" s="10"/>
      <c r="E356" s="21"/>
      <c r="F356" s="11"/>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c r="BY356" s="12"/>
      <c r="BZ356" s="12"/>
      <c r="CA356" s="12"/>
      <c r="CB356" s="12"/>
      <c r="CC356" s="12"/>
      <c r="CD356" s="12"/>
      <c r="CE356" s="12"/>
      <c r="CF356" s="12"/>
      <c r="CG356" s="12"/>
      <c r="CH356" s="12"/>
      <c r="CI356" s="12"/>
      <c r="CJ356" s="12"/>
      <c r="CK356" s="12"/>
      <c r="CL356" s="12"/>
      <c r="CM356" s="12"/>
      <c r="CN356" s="12"/>
      <c r="CO356" s="12"/>
      <c r="CP356" s="12"/>
      <c r="CQ356" s="12"/>
      <c r="CR356" s="12"/>
      <c r="CS356" s="12"/>
      <c r="CT356" s="12"/>
      <c r="CU356" s="12"/>
      <c r="CV356" s="12"/>
      <c r="CW356" s="12"/>
      <c r="CX356" s="12"/>
      <c r="CY356" s="12"/>
      <c r="CZ356" s="12"/>
      <c r="DA356" s="12"/>
      <c r="DB356" s="12"/>
      <c r="DC356" s="12"/>
      <c r="DD356" s="12"/>
      <c r="DE356" s="12"/>
      <c r="DF356" s="12"/>
      <c r="DG356" s="12"/>
      <c r="DH356" s="12"/>
      <c r="DI356" s="12"/>
      <c r="DJ356" s="12"/>
      <c r="DK356" s="12"/>
      <c r="DL356" s="12"/>
      <c r="DM356" s="12"/>
      <c r="DN356" s="12"/>
      <c r="DO356" s="12"/>
      <c r="DP356" s="12"/>
      <c r="DQ356" s="12"/>
      <c r="DR356" s="12"/>
      <c r="DS356" s="12"/>
      <c r="DT356" s="12"/>
      <c r="DU356" s="12"/>
      <c r="DV356" s="12"/>
      <c r="DW356" s="12"/>
      <c r="DX356" s="12"/>
      <c r="DY356" s="12"/>
      <c r="DZ356" s="12"/>
      <c r="EA356" s="12"/>
      <c r="EB356" s="12"/>
      <c r="EC356" s="12"/>
      <c r="ED356" s="12"/>
      <c r="EE356" s="12"/>
      <c r="EF356" s="12"/>
      <c r="EG356" s="12"/>
      <c r="EH356" s="12"/>
      <c r="EI356" s="12"/>
      <c r="EJ356" s="12"/>
      <c r="EK356" s="12"/>
      <c r="EL356" s="12"/>
      <c r="EM356" s="12"/>
      <c r="EN356" s="12"/>
      <c r="EO356" s="12"/>
      <c r="EP356" s="12"/>
      <c r="EQ356" s="12"/>
      <c r="ER356" s="12"/>
      <c r="ES356" s="12"/>
      <c r="ET356" s="12"/>
      <c r="EU356" s="12"/>
      <c r="EV356" s="12"/>
      <c r="EW356" s="12"/>
      <c r="EX356" s="12"/>
      <c r="EY356" s="12"/>
      <c r="EZ356" s="12"/>
      <c r="FA356" s="12"/>
      <c r="FB356" s="12"/>
      <c r="FC356" s="12"/>
      <c r="FD356" s="12"/>
      <c r="FE356" s="12"/>
      <c r="FF356" s="12"/>
      <c r="FG356" s="12"/>
      <c r="FH356" s="12"/>
      <c r="FI356" s="12"/>
      <c r="FJ356" s="12"/>
      <c r="FK356" s="12"/>
      <c r="FL356" s="12"/>
      <c r="FM356" s="12"/>
      <c r="FN356" s="12"/>
      <c r="FO356" s="12"/>
      <c r="FP356" s="12"/>
      <c r="FQ356" s="12"/>
      <c r="FR356" s="12"/>
      <c r="FS356" s="12"/>
      <c r="FT356" s="12"/>
      <c r="FU356" s="12"/>
      <c r="FV356" s="12"/>
      <c r="FW356" s="12"/>
      <c r="FX356" s="12"/>
      <c r="FY356" s="12"/>
      <c r="FZ356" s="12"/>
      <c r="GA356" s="12"/>
      <c r="GB356" s="12"/>
      <c r="GC356" s="12"/>
      <c r="GD356" s="12"/>
      <c r="GE356" s="12"/>
      <c r="GF356" s="12"/>
      <c r="GG356" s="12"/>
      <c r="GH356" s="12"/>
      <c r="GI356" s="12"/>
      <c r="GJ356" s="12"/>
      <c r="GK356" s="12"/>
      <c r="GL356" s="12"/>
      <c r="GM356" s="12"/>
      <c r="GN356" s="12"/>
      <c r="GO356" s="12"/>
      <c r="GP356" s="12"/>
      <c r="GQ356" s="12"/>
      <c r="GR356" s="12"/>
      <c r="GS356" s="12"/>
      <c r="GT356" s="12"/>
      <c r="GU356" s="12"/>
      <c r="GV356" s="12"/>
      <c r="GW356" s="12"/>
      <c r="GX356" s="12"/>
      <c r="GY356" s="12"/>
      <c r="GZ356" s="12"/>
      <c r="HA356" s="12"/>
      <c r="HB356" s="12"/>
      <c r="HC356" s="12"/>
      <c r="HD356" s="12"/>
      <c r="HE356" s="12"/>
      <c r="HF356" s="12"/>
      <c r="HG356" s="12"/>
      <c r="HH356" s="12"/>
      <c r="HI356" s="12"/>
      <c r="HJ356" s="12"/>
      <c r="HK356" s="12"/>
      <c r="HL356" s="12"/>
      <c r="HM356" s="12"/>
      <c r="HN356" s="12"/>
      <c r="HO356" s="12"/>
      <c r="HP356" s="12"/>
      <c r="HQ356" s="12"/>
      <c r="HR356" s="12"/>
      <c r="HS356" s="12"/>
      <c r="HT356" s="12"/>
      <c r="HU356" s="12"/>
      <c r="HV356" s="12"/>
      <c r="HW356" s="12"/>
      <c r="HX356" s="12"/>
      <c r="HY356" s="12"/>
      <c r="HZ356" s="12"/>
      <c r="IA356" s="12"/>
      <c r="IB356" s="12"/>
      <c r="IC356" s="12"/>
      <c r="ID356" s="12"/>
      <c r="IE356" s="12"/>
      <c r="IF356" s="12"/>
      <c r="IG356" s="12"/>
      <c r="IH356" s="12"/>
      <c r="II356" s="12"/>
      <c r="IJ356" s="12"/>
      <c r="IK356" s="12"/>
      <c r="IL356" s="12"/>
      <c r="IM356" s="12"/>
      <c r="IN356" s="12"/>
      <c r="IO356" s="12"/>
      <c r="IP356" s="12"/>
      <c r="IQ356" s="12"/>
      <c r="IR356" s="12"/>
      <c r="IS356" s="12"/>
      <c r="IT356" s="12"/>
      <c r="IU356" s="12"/>
      <c r="IV356" s="12"/>
      <c r="IW356" s="12"/>
      <c r="IX356" s="12"/>
      <c r="IY356" s="12"/>
      <c r="IZ356" s="12"/>
      <c r="JA356" s="12"/>
      <c r="JB356" s="12"/>
      <c r="JC356" s="12"/>
      <c r="JD356" s="12"/>
      <c r="JE356" s="12"/>
      <c r="JF356" s="12"/>
      <c r="JG356" s="12"/>
      <c r="JH356" s="12"/>
      <c r="JI356" s="12"/>
      <c r="JJ356" s="12"/>
      <c r="JK356" s="12"/>
      <c r="JL356" s="12"/>
      <c r="JM356" s="12"/>
      <c r="JN356" s="12"/>
      <c r="JO356" s="12"/>
      <c r="JP356" s="12"/>
      <c r="JQ356" s="12"/>
      <c r="JR356" s="12"/>
      <c r="JS356" s="12"/>
      <c r="JT356" s="12"/>
      <c r="JU356" s="12"/>
      <c r="JV356" s="12"/>
      <c r="JW356" s="12"/>
      <c r="JX356" s="12"/>
    </row>
    <row r="357" spans="1:284" s="23" customFormat="1" ht="18.75" thickBot="1">
      <c r="A357" s="14" t="str">
        <f t="shared" si="330"/>
        <v/>
      </c>
      <c r="B357" s="15"/>
      <c r="C357" s="16"/>
      <c r="D357" s="17"/>
      <c r="E357" s="22"/>
      <c r="F357" s="19"/>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c r="DD357" s="18"/>
      <c r="DE357" s="18"/>
      <c r="DF357" s="18"/>
      <c r="DG357" s="18"/>
      <c r="DH357" s="18"/>
      <c r="DI357" s="18"/>
      <c r="DJ357" s="18"/>
      <c r="DK357" s="18"/>
      <c r="DL357" s="18"/>
      <c r="DM357" s="18"/>
      <c r="DN357" s="18"/>
      <c r="DO357" s="18"/>
      <c r="DP357" s="18"/>
      <c r="DQ357" s="18"/>
      <c r="DR357" s="18"/>
      <c r="DS357" s="18"/>
      <c r="DT357" s="18"/>
      <c r="DU357" s="18"/>
      <c r="DV357" s="18"/>
      <c r="DW357" s="18"/>
      <c r="DX357" s="18"/>
      <c r="DY357" s="18"/>
      <c r="DZ357" s="18"/>
      <c r="EA357" s="18"/>
      <c r="EB357" s="18"/>
      <c r="EC357" s="18"/>
      <c r="ED357" s="18"/>
      <c r="EE357" s="18"/>
      <c r="EF357" s="18"/>
      <c r="EG357" s="18"/>
      <c r="EH357" s="18"/>
      <c r="EI357" s="18"/>
      <c r="EJ357" s="18"/>
      <c r="EK357" s="18"/>
      <c r="EL357" s="18"/>
      <c r="EM357" s="18"/>
      <c r="EN357" s="18"/>
      <c r="EO357" s="18"/>
      <c r="EP357" s="18"/>
      <c r="EQ357" s="18"/>
      <c r="ER357" s="18"/>
      <c r="ES357" s="18"/>
      <c r="ET357" s="18"/>
      <c r="EU357" s="18"/>
      <c r="EV357" s="18"/>
      <c r="EW357" s="18"/>
      <c r="EX357" s="18"/>
      <c r="EY357" s="18"/>
      <c r="EZ357" s="18"/>
      <c r="FA357" s="18"/>
      <c r="FB357" s="18"/>
      <c r="FC357" s="18"/>
      <c r="FD357" s="18"/>
      <c r="FE357" s="18"/>
      <c r="FF357" s="18"/>
      <c r="FG357" s="18"/>
      <c r="FH357" s="18"/>
      <c r="FI357" s="18"/>
      <c r="FJ357" s="18"/>
      <c r="FK357" s="18"/>
      <c r="FL357" s="18"/>
      <c r="FM357" s="18"/>
      <c r="FN357" s="18"/>
      <c r="FO357" s="18"/>
      <c r="FP357" s="18"/>
      <c r="FQ357" s="18"/>
      <c r="FR357" s="18"/>
      <c r="FS357" s="18"/>
      <c r="FT357" s="18"/>
      <c r="FU357" s="18"/>
      <c r="FV357" s="18"/>
      <c r="FW357" s="18"/>
      <c r="FX357" s="18"/>
      <c r="FY357" s="18"/>
      <c r="FZ357" s="18"/>
      <c r="GA357" s="18"/>
      <c r="GB357" s="18"/>
      <c r="GC357" s="18"/>
      <c r="GD357" s="18"/>
      <c r="GE357" s="18"/>
      <c r="GF357" s="18"/>
      <c r="GG357" s="18"/>
      <c r="GH357" s="18"/>
      <c r="GI357" s="18"/>
      <c r="GJ357" s="18"/>
      <c r="GK357" s="18"/>
      <c r="GL357" s="18"/>
      <c r="GM357" s="18"/>
      <c r="GN357" s="18"/>
      <c r="GO357" s="18"/>
      <c r="GP357" s="18"/>
      <c r="GQ357" s="18"/>
      <c r="GR357" s="18"/>
      <c r="GS357" s="18"/>
      <c r="GT357" s="18"/>
      <c r="GU357" s="18"/>
      <c r="GV357" s="18"/>
      <c r="GW357" s="18"/>
      <c r="GX357" s="18"/>
      <c r="GY357" s="18"/>
      <c r="GZ357" s="18"/>
      <c r="HA357" s="18"/>
      <c r="HB357" s="18"/>
      <c r="HC357" s="18"/>
      <c r="HD357" s="18"/>
      <c r="HE357" s="18"/>
      <c r="HF357" s="18"/>
      <c r="HG357" s="18"/>
      <c r="HH357" s="18"/>
      <c r="HI357" s="18"/>
      <c r="HJ357" s="18"/>
      <c r="HK357" s="18"/>
      <c r="HL357" s="18"/>
      <c r="HM357" s="18"/>
      <c r="HN357" s="18"/>
      <c r="HO357" s="18"/>
      <c r="HP357" s="18"/>
      <c r="HQ357" s="18"/>
      <c r="HR357" s="18"/>
      <c r="HS357" s="18"/>
      <c r="HT357" s="18"/>
      <c r="HU357" s="18"/>
      <c r="HV357" s="18"/>
      <c r="HW357" s="18"/>
      <c r="HX357" s="18"/>
      <c r="HY357" s="18"/>
      <c r="HZ357" s="18"/>
      <c r="IA357" s="18"/>
      <c r="IB357" s="18"/>
      <c r="IC357" s="18"/>
      <c r="ID357" s="18"/>
      <c r="IE357" s="18"/>
      <c r="IF357" s="18"/>
      <c r="IG357" s="18"/>
      <c r="IH357" s="18"/>
      <c r="II357" s="18"/>
      <c r="IJ357" s="18"/>
      <c r="IK357" s="18"/>
      <c r="IL357" s="18"/>
      <c r="IM357" s="18"/>
      <c r="IN357" s="18"/>
      <c r="IO357" s="18"/>
      <c r="IP357" s="18"/>
      <c r="IQ357" s="18"/>
      <c r="IR357" s="18"/>
      <c r="IS357" s="18"/>
      <c r="IT357" s="18"/>
      <c r="IU357" s="18"/>
      <c r="IV357" s="18"/>
      <c r="IW357" s="18"/>
      <c r="IX357" s="18"/>
      <c r="IY357" s="18"/>
      <c r="IZ357" s="18"/>
      <c r="JA357" s="18"/>
      <c r="JB357" s="18"/>
      <c r="JC357" s="18"/>
      <c r="JD357" s="18"/>
      <c r="JE357" s="18"/>
      <c r="JF357" s="18"/>
      <c r="JG357" s="18"/>
      <c r="JH357" s="18"/>
      <c r="JI357" s="18"/>
      <c r="JJ357" s="18"/>
      <c r="JK357" s="18"/>
      <c r="JL357" s="18"/>
      <c r="JM357" s="18"/>
      <c r="JN357" s="18"/>
      <c r="JO357" s="18"/>
      <c r="JP357" s="18"/>
      <c r="JQ357" s="18"/>
      <c r="JR357" s="18"/>
      <c r="JS357" s="18"/>
      <c r="JT357" s="18"/>
      <c r="JU357" s="18"/>
      <c r="JV357" s="18"/>
      <c r="JW357" s="18"/>
      <c r="JX357" s="18"/>
    </row>
    <row r="358" spans="1:284" s="23" customFormat="1">
      <c r="A358" s="7" t="str">
        <f t="shared" si="330"/>
        <v/>
      </c>
      <c r="B358" s="8"/>
      <c r="C358" s="20"/>
      <c r="D358" s="10"/>
      <c r="E358" s="21"/>
      <c r="F358" s="11"/>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c r="BY358" s="12"/>
      <c r="BZ358" s="12"/>
      <c r="CA358" s="12"/>
      <c r="CB358" s="12"/>
      <c r="CC358" s="12"/>
      <c r="CD358" s="12"/>
      <c r="CE358" s="12"/>
      <c r="CF358" s="12"/>
      <c r="CG358" s="12"/>
      <c r="CH358" s="12"/>
      <c r="CI358" s="12"/>
      <c r="CJ358" s="12"/>
      <c r="CK358" s="12"/>
      <c r="CL358" s="12"/>
      <c r="CM358" s="12"/>
      <c r="CN358" s="12"/>
      <c r="CO358" s="12"/>
      <c r="CP358" s="12"/>
      <c r="CQ358" s="12"/>
      <c r="CR358" s="12"/>
      <c r="CS358" s="12"/>
      <c r="CT358" s="12"/>
      <c r="CU358" s="12"/>
      <c r="CV358" s="12"/>
      <c r="CW358" s="12"/>
      <c r="CX358" s="12"/>
      <c r="CY358" s="12"/>
      <c r="CZ358" s="12"/>
      <c r="DA358" s="12"/>
      <c r="DB358" s="12"/>
      <c r="DC358" s="12"/>
      <c r="DD358" s="12"/>
      <c r="DE358" s="12"/>
      <c r="DF358" s="12"/>
      <c r="DG358" s="12"/>
      <c r="DH358" s="12"/>
      <c r="DI358" s="12"/>
      <c r="DJ358" s="12"/>
      <c r="DK358" s="12"/>
      <c r="DL358" s="12"/>
      <c r="DM358" s="12"/>
      <c r="DN358" s="12"/>
      <c r="DO358" s="12"/>
      <c r="DP358" s="12"/>
      <c r="DQ358" s="12"/>
      <c r="DR358" s="12"/>
      <c r="DS358" s="12"/>
      <c r="DT358" s="12"/>
      <c r="DU358" s="12"/>
      <c r="DV358" s="12"/>
      <c r="DW358" s="12"/>
      <c r="DX358" s="12"/>
      <c r="DY358" s="12"/>
      <c r="DZ358" s="12"/>
      <c r="EA358" s="12"/>
      <c r="EB358" s="12"/>
      <c r="EC358" s="12"/>
      <c r="ED358" s="12"/>
      <c r="EE358" s="12"/>
      <c r="EF358" s="12"/>
      <c r="EG358" s="12"/>
      <c r="EH358" s="12"/>
      <c r="EI358" s="12"/>
      <c r="EJ358" s="12"/>
      <c r="EK358" s="12"/>
      <c r="EL358" s="12"/>
      <c r="EM358" s="12"/>
      <c r="EN358" s="12"/>
      <c r="EO358" s="12"/>
      <c r="EP358" s="12"/>
      <c r="EQ358" s="12"/>
      <c r="ER358" s="12"/>
      <c r="ES358" s="12"/>
      <c r="ET358" s="12"/>
      <c r="EU358" s="12"/>
      <c r="EV358" s="12"/>
      <c r="EW358" s="12"/>
      <c r="EX358" s="12"/>
      <c r="EY358" s="12"/>
      <c r="EZ358" s="12"/>
      <c r="FA358" s="12"/>
      <c r="FB358" s="12"/>
      <c r="FC358" s="12"/>
      <c r="FD358" s="12"/>
      <c r="FE358" s="12"/>
      <c r="FF358" s="12"/>
      <c r="FG358" s="12"/>
      <c r="FH358" s="12"/>
      <c r="FI358" s="12"/>
      <c r="FJ358" s="12"/>
      <c r="FK358" s="12"/>
      <c r="FL358" s="12"/>
      <c r="FM358" s="12"/>
      <c r="FN358" s="12"/>
      <c r="FO358" s="12"/>
      <c r="FP358" s="12"/>
      <c r="FQ358" s="12"/>
      <c r="FR358" s="12"/>
      <c r="FS358" s="12"/>
      <c r="FT358" s="12"/>
      <c r="FU358" s="12"/>
      <c r="FV358" s="12"/>
      <c r="FW358" s="12"/>
      <c r="FX358" s="12"/>
      <c r="FY358" s="12"/>
      <c r="FZ358" s="12"/>
      <c r="GA358" s="12"/>
      <c r="GB358" s="12"/>
      <c r="GC358" s="12"/>
      <c r="GD358" s="12"/>
      <c r="GE358" s="12"/>
      <c r="GF358" s="12"/>
      <c r="GG358" s="12"/>
      <c r="GH358" s="12"/>
      <c r="GI358" s="12"/>
      <c r="GJ358" s="12"/>
      <c r="GK358" s="12"/>
      <c r="GL358" s="12"/>
      <c r="GM358" s="12"/>
      <c r="GN358" s="12"/>
      <c r="GO358" s="12"/>
      <c r="GP358" s="12"/>
      <c r="GQ358" s="12"/>
      <c r="GR358" s="12"/>
      <c r="GS358" s="12"/>
      <c r="GT358" s="12"/>
      <c r="GU358" s="12"/>
      <c r="GV358" s="12"/>
      <c r="GW358" s="12"/>
      <c r="GX358" s="12"/>
      <c r="GY358" s="12"/>
      <c r="GZ358" s="12"/>
      <c r="HA358" s="12"/>
      <c r="HB358" s="12"/>
      <c r="HC358" s="12"/>
      <c r="HD358" s="12"/>
      <c r="HE358" s="12"/>
      <c r="HF358" s="12"/>
      <c r="HG358" s="12"/>
      <c r="HH358" s="12"/>
      <c r="HI358" s="12"/>
      <c r="HJ358" s="12"/>
      <c r="HK358" s="12"/>
      <c r="HL358" s="12"/>
      <c r="HM358" s="12"/>
      <c r="HN358" s="12"/>
      <c r="HO358" s="12"/>
      <c r="HP358" s="12"/>
      <c r="HQ358" s="12"/>
      <c r="HR358" s="12"/>
      <c r="HS358" s="12"/>
      <c r="HT358" s="12"/>
      <c r="HU358" s="12"/>
      <c r="HV358" s="12"/>
      <c r="HW358" s="12"/>
      <c r="HX358" s="12"/>
      <c r="HY358" s="12"/>
      <c r="HZ358" s="12"/>
      <c r="IA358" s="12"/>
      <c r="IB358" s="12"/>
      <c r="IC358" s="12"/>
      <c r="ID358" s="12"/>
      <c r="IE358" s="12"/>
      <c r="IF358" s="12"/>
      <c r="IG358" s="12"/>
      <c r="IH358" s="12"/>
      <c r="II358" s="12"/>
      <c r="IJ358" s="12"/>
      <c r="IK358" s="12"/>
      <c r="IL358" s="12"/>
      <c r="IM358" s="12"/>
      <c r="IN358" s="12"/>
      <c r="IO358" s="12"/>
      <c r="IP358" s="12"/>
      <c r="IQ358" s="12"/>
      <c r="IR358" s="12"/>
      <c r="IS358" s="12"/>
      <c r="IT358" s="12"/>
      <c r="IU358" s="12"/>
      <c r="IV358" s="12"/>
      <c r="IW358" s="12"/>
      <c r="IX358" s="12"/>
      <c r="IY358" s="12"/>
      <c r="IZ358" s="12"/>
      <c r="JA358" s="12"/>
      <c r="JB358" s="12"/>
      <c r="JC358" s="12"/>
      <c r="JD358" s="12"/>
      <c r="JE358" s="12"/>
      <c r="JF358" s="12"/>
      <c r="JG358" s="12"/>
      <c r="JH358" s="12"/>
      <c r="JI358" s="12"/>
      <c r="JJ358" s="12"/>
      <c r="JK358" s="12"/>
      <c r="JL358" s="12"/>
      <c r="JM358" s="12"/>
      <c r="JN358" s="12"/>
      <c r="JO358" s="12"/>
      <c r="JP358" s="12"/>
      <c r="JQ358" s="12"/>
      <c r="JR358" s="12"/>
      <c r="JS358" s="12"/>
      <c r="JT358" s="12"/>
      <c r="JU358" s="12"/>
      <c r="JV358" s="12"/>
      <c r="JW358" s="12"/>
      <c r="JX358" s="12"/>
    </row>
    <row r="359" spans="1:284" s="23" customFormat="1" ht="18.75" thickBot="1">
      <c r="A359" s="14" t="str">
        <f t="shared" si="330"/>
        <v/>
      </c>
      <c r="B359" s="15"/>
      <c r="C359" s="16"/>
      <c r="D359" s="17"/>
      <c r="E359" s="22"/>
      <c r="F359" s="19"/>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c r="DD359" s="18"/>
      <c r="DE359" s="18"/>
      <c r="DF359" s="18"/>
      <c r="DG359" s="18"/>
      <c r="DH359" s="18"/>
      <c r="DI359" s="18"/>
      <c r="DJ359" s="18"/>
      <c r="DK359" s="18"/>
      <c r="DL359" s="18"/>
      <c r="DM359" s="18"/>
      <c r="DN359" s="18"/>
      <c r="DO359" s="18"/>
      <c r="DP359" s="18"/>
      <c r="DQ359" s="18"/>
      <c r="DR359" s="18"/>
      <c r="DS359" s="18"/>
      <c r="DT359" s="18"/>
      <c r="DU359" s="18"/>
      <c r="DV359" s="18"/>
      <c r="DW359" s="18"/>
      <c r="DX359" s="18"/>
      <c r="DY359" s="18"/>
      <c r="DZ359" s="18"/>
      <c r="EA359" s="18"/>
      <c r="EB359" s="18"/>
      <c r="EC359" s="18"/>
      <c r="ED359" s="18"/>
      <c r="EE359" s="18"/>
      <c r="EF359" s="18"/>
      <c r="EG359" s="18"/>
      <c r="EH359" s="18"/>
      <c r="EI359" s="18"/>
      <c r="EJ359" s="18"/>
      <c r="EK359" s="18"/>
      <c r="EL359" s="18"/>
      <c r="EM359" s="18"/>
      <c r="EN359" s="18"/>
      <c r="EO359" s="18"/>
      <c r="EP359" s="18"/>
      <c r="EQ359" s="18"/>
      <c r="ER359" s="18"/>
      <c r="ES359" s="18"/>
      <c r="ET359" s="18"/>
      <c r="EU359" s="18"/>
      <c r="EV359" s="18"/>
      <c r="EW359" s="18"/>
      <c r="EX359" s="18"/>
      <c r="EY359" s="18"/>
      <c r="EZ359" s="18"/>
      <c r="FA359" s="18"/>
      <c r="FB359" s="18"/>
      <c r="FC359" s="18"/>
      <c r="FD359" s="18"/>
      <c r="FE359" s="18"/>
      <c r="FF359" s="18"/>
      <c r="FG359" s="18"/>
      <c r="FH359" s="18"/>
      <c r="FI359" s="18"/>
      <c r="FJ359" s="18"/>
      <c r="FK359" s="18"/>
      <c r="FL359" s="18"/>
      <c r="FM359" s="18"/>
      <c r="FN359" s="18"/>
      <c r="FO359" s="18"/>
      <c r="FP359" s="18"/>
      <c r="FQ359" s="18"/>
      <c r="FR359" s="18"/>
      <c r="FS359" s="18"/>
      <c r="FT359" s="18"/>
      <c r="FU359" s="18"/>
      <c r="FV359" s="18"/>
      <c r="FW359" s="18"/>
      <c r="FX359" s="18"/>
      <c r="FY359" s="18"/>
      <c r="FZ359" s="18"/>
      <c r="GA359" s="18"/>
      <c r="GB359" s="18"/>
      <c r="GC359" s="18"/>
      <c r="GD359" s="18"/>
      <c r="GE359" s="18"/>
      <c r="GF359" s="18"/>
      <c r="GG359" s="18"/>
      <c r="GH359" s="18"/>
      <c r="GI359" s="18"/>
      <c r="GJ359" s="18"/>
      <c r="GK359" s="18"/>
      <c r="GL359" s="18"/>
      <c r="GM359" s="18"/>
      <c r="GN359" s="18"/>
      <c r="GO359" s="18"/>
      <c r="GP359" s="18"/>
      <c r="GQ359" s="18"/>
      <c r="GR359" s="18"/>
      <c r="GS359" s="18"/>
      <c r="GT359" s="18"/>
      <c r="GU359" s="18"/>
      <c r="GV359" s="18"/>
      <c r="GW359" s="18"/>
      <c r="GX359" s="18"/>
      <c r="GY359" s="18"/>
      <c r="GZ359" s="18"/>
      <c r="HA359" s="18"/>
      <c r="HB359" s="18"/>
      <c r="HC359" s="18"/>
      <c r="HD359" s="18"/>
      <c r="HE359" s="18"/>
      <c r="HF359" s="18"/>
      <c r="HG359" s="18"/>
      <c r="HH359" s="18"/>
      <c r="HI359" s="18"/>
      <c r="HJ359" s="18"/>
      <c r="HK359" s="18"/>
      <c r="HL359" s="18"/>
      <c r="HM359" s="18"/>
      <c r="HN359" s="18"/>
      <c r="HO359" s="18"/>
      <c r="HP359" s="18"/>
      <c r="HQ359" s="18"/>
      <c r="HR359" s="18"/>
      <c r="HS359" s="18"/>
      <c r="HT359" s="18"/>
      <c r="HU359" s="18"/>
      <c r="HV359" s="18"/>
      <c r="HW359" s="18"/>
      <c r="HX359" s="18"/>
      <c r="HY359" s="18"/>
      <c r="HZ359" s="18"/>
      <c r="IA359" s="18"/>
      <c r="IB359" s="18"/>
      <c r="IC359" s="18"/>
      <c r="ID359" s="18"/>
      <c r="IE359" s="18"/>
      <c r="IF359" s="18"/>
      <c r="IG359" s="18"/>
      <c r="IH359" s="18"/>
      <c r="II359" s="18"/>
      <c r="IJ359" s="18"/>
      <c r="IK359" s="18"/>
      <c r="IL359" s="18"/>
      <c r="IM359" s="18"/>
      <c r="IN359" s="18"/>
      <c r="IO359" s="18"/>
      <c r="IP359" s="18"/>
      <c r="IQ359" s="18"/>
      <c r="IR359" s="18"/>
      <c r="IS359" s="18"/>
      <c r="IT359" s="18"/>
      <c r="IU359" s="18"/>
      <c r="IV359" s="18"/>
      <c r="IW359" s="18"/>
      <c r="IX359" s="18"/>
      <c r="IY359" s="18"/>
      <c r="IZ359" s="18"/>
      <c r="JA359" s="18"/>
      <c r="JB359" s="18"/>
      <c r="JC359" s="18"/>
      <c r="JD359" s="18"/>
      <c r="JE359" s="18"/>
      <c r="JF359" s="18"/>
      <c r="JG359" s="18"/>
      <c r="JH359" s="18"/>
      <c r="JI359" s="18"/>
      <c r="JJ359" s="18"/>
      <c r="JK359" s="18"/>
      <c r="JL359" s="18"/>
      <c r="JM359" s="18"/>
      <c r="JN359" s="18"/>
      <c r="JO359" s="18"/>
      <c r="JP359" s="18"/>
      <c r="JQ359" s="18"/>
      <c r="JR359" s="18"/>
      <c r="JS359" s="18"/>
      <c r="JT359" s="18"/>
      <c r="JU359" s="18"/>
      <c r="JV359" s="18"/>
      <c r="JW359" s="18"/>
      <c r="JX359" s="18"/>
    </row>
    <row r="360" spans="1:284" s="23" customFormat="1">
      <c r="A360" s="7" t="str">
        <f t="shared" si="330"/>
        <v/>
      </c>
      <c r="B360" s="8"/>
      <c r="C360" s="20"/>
      <c r="D360" s="10"/>
      <c r="E360" s="21"/>
      <c r="F360" s="11"/>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c r="BY360" s="12"/>
      <c r="BZ360" s="12"/>
      <c r="CA360" s="12"/>
      <c r="CB360" s="12"/>
      <c r="CC360" s="12"/>
      <c r="CD360" s="12"/>
      <c r="CE360" s="12"/>
      <c r="CF360" s="12"/>
      <c r="CG360" s="12"/>
      <c r="CH360" s="12"/>
      <c r="CI360" s="12"/>
      <c r="CJ360" s="12"/>
      <c r="CK360" s="12"/>
      <c r="CL360" s="12"/>
      <c r="CM360" s="12"/>
      <c r="CN360" s="12"/>
      <c r="CO360" s="12"/>
      <c r="CP360" s="12"/>
      <c r="CQ360" s="12"/>
      <c r="CR360" s="12"/>
      <c r="CS360" s="12"/>
      <c r="CT360" s="12"/>
      <c r="CU360" s="12"/>
      <c r="CV360" s="12"/>
      <c r="CW360" s="12"/>
      <c r="CX360" s="12"/>
      <c r="CY360" s="12"/>
      <c r="CZ360" s="12"/>
      <c r="DA360" s="12"/>
      <c r="DB360" s="12"/>
      <c r="DC360" s="12"/>
      <c r="DD360" s="12"/>
      <c r="DE360" s="12"/>
      <c r="DF360" s="12"/>
      <c r="DG360" s="12"/>
      <c r="DH360" s="12"/>
      <c r="DI360" s="12"/>
      <c r="DJ360" s="12"/>
      <c r="DK360" s="12"/>
      <c r="DL360" s="12"/>
      <c r="DM360" s="12"/>
      <c r="DN360" s="12"/>
      <c r="DO360" s="12"/>
      <c r="DP360" s="12"/>
      <c r="DQ360" s="12"/>
      <c r="DR360" s="12"/>
      <c r="DS360" s="12"/>
      <c r="DT360" s="12"/>
      <c r="DU360" s="12"/>
      <c r="DV360" s="12"/>
      <c r="DW360" s="12"/>
      <c r="DX360" s="12"/>
      <c r="DY360" s="12"/>
      <c r="DZ360" s="12"/>
      <c r="EA360" s="12"/>
      <c r="EB360" s="12"/>
      <c r="EC360" s="12"/>
      <c r="ED360" s="12"/>
      <c r="EE360" s="12"/>
      <c r="EF360" s="12"/>
      <c r="EG360" s="12"/>
      <c r="EH360" s="12"/>
      <c r="EI360" s="12"/>
      <c r="EJ360" s="12"/>
      <c r="EK360" s="12"/>
      <c r="EL360" s="12"/>
      <c r="EM360" s="12"/>
      <c r="EN360" s="12"/>
      <c r="EO360" s="12"/>
      <c r="EP360" s="12"/>
      <c r="EQ360" s="12"/>
      <c r="ER360" s="12"/>
      <c r="ES360" s="12"/>
      <c r="ET360" s="12"/>
      <c r="EU360" s="12"/>
      <c r="EV360" s="12"/>
      <c r="EW360" s="12"/>
      <c r="EX360" s="12"/>
      <c r="EY360" s="12"/>
      <c r="EZ360" s="12"/>
      <c r="FA360" s="12"/>
      <c r="FB360" s="12"/>
      <c r="FC360" s="12"/>
      <c r="FD360" s="12"/>
      <c r="FE360" s="12"/>
      <c r="FF360" s="12"/>
      <c r="FG360" s="12"/>
      <c r="FH360" s="12"/>
      <c r="FI360" s="12"/>
      <c r="FJ360" s="12"/>
      <c r="FK360" s="12"/>
      <c r="FL360" s="12"/>
      <c r="FM360" s="12"/>
      <c r="FN360" s="12"/>
      <c r="FO360" s="12"/>
      <c r="FP360" s="12"/>
      <c r="FQ360" s="12"/>
      <c r="FR360" s="12"/>
      <c r="FS360" s="12"/>
      <c r="FT360" s="12"/>
      <c r="FU360" s="12"/>
      <c r="FV360" s="12"/>
      <c r="FW360" s="12"/>
      <c r="FX360" s="12"/>
      <c r="FY360" s="12"/>
      <c r="FZ360" s="12"/>
      <c r="GA360" s="12"/>
      <c r="GB360" s="12"/>
      <c r="GC360" s="12"/>
      <c r="GD360" s="12"/>
      <c r="GE360" s="12"/>
      <c r="GF360" s="12"/>
      <c r="GG360" s="12"/>
      <c r="GH360" s="12"/>
      <c r="GI360" s="12"/>
      <c r="GJ360" s="12"/>
      <c r="GK360" s="12"/>
      <c r="GL360" s="12"/>
      <c r="GM360" s="12"/>
      <c r="GN360" s="12"/>
      <c r="GO360" s="12"/>
      <c r="GP360" s="12"/>
      <c r="GQ360" s="12"/>
      <c r="GR360" s="12"/>
      <c r="GS360" s="12"/>
      <c r="GT360" s="12"/>
      <c r="GU360" s="12"/>
      <c r="GV360" s="12"/>
      <c r="GW360" s="12"/>
      <c r="GX360" s="12"/>
      <c r="GY360" s="12"/>
      <c r="GZ360" s="12"/>
      <c r="HA360" s="12"/>
      <c r="HB360" s="12"/>
      <c r="HC360" s="12"/>
      <c r="HD360" s="12"/>
      <c r="HE360" s="12"/>
      <c r="HF360" s="12"/>
      <c r="HG360" s="12"/>
      <c r="HH360" s="12"/>
      <c r="HI360" s="12"/>
      <c r="HJ360" s="12"/>
      <c r="HK360" s="12"/>
      <c r="HL360" s="12"/>
      <c r="HM360" s="12"/>
      <c r="HN360" s="12"/>
      <c r="HO360" s="12"/>
      <c r="HP360" s="12"/>
      <c r="HQ360" s="12"/>
      <c r="HR360" s="12"/>
      <c r="HS360" s="12"/>
      <c r="HT360" s="12"/>
      <c r="HU360" s="12"/>
      <c r="HV360" s="12"/>
      <c r="HW360" s="12"/>
      <c r="HX360" s="12"/>
      <c r="HY360" s="12"/>
      <c r="HZ360" s="12"/>
      <c r="IA360" s="12"/>
      <c r="IB360" s="12"/>
      <c r="IC360" s="12"/>
      <c r="ID360" s="12"/>
      <c r="IE360" s="12"/>
      <c r="IF360" s="12"/>
      <c r="IG360" s="12"/>
      <c r="IH360" s="12"/>
      <c r="II360" s="12"/>
      <c r="IJ360" s="12"/>
      <c r="IK360" s="12"/>
      <c r="IL360" s="12"/>
      <c r="IM360" s="12"/>
      <c r="IN360" s="12"/>
      <c r="IO360" s="12"/>
      <c r="IP360" s="12"/>
      <c r="IQ360" s="12"/>
      <c r="IR360" s="12"/>
      <c r="IS360" s="12"/>
      <c r="IT360" s="12"/>
      <c r="IU360" s="12"/>
      <c r="IV360" s="12"/>
      <c r="IW360" s="12"/>
      <c r="IX360" s="12"/>
      <c r="IY360" s="12"/>
      <c r="IZ360" s="12"/>
      <c r="JA360" s="12"/>
      <c r="JB360" s="12"/>
      <c r="JC360" s="12"/>
      <c r="JD360" s="12"/>
      <c r="JE360" s="12"/>
      <c r="JF360" s="12"/>
      <c r="JG360" s="12"/>
      <c r="JH360" s="12"/>
      <c r="JI360" s="12"/>
      <c r="JJ360" s="12"/>
      <c r="JK360" s="12"/>
      <c r="JL360" s="12"/>
      <c r="JM360" s="12"/>
      <c r="JN360" s="12"/>
      <c r="JO360" s="12"/>
      <c r="JP360" s="12"/>
      <c r="JQ360" s="12"/>
      <c r="JR360" s="12"/>
      <c r="JS360" s="12"/>
      <c r="JT360" s="12"/>
      <c r="JU360" s="12"/>
      <c r="JV360" s="12"/>
      <c r="JW360" s="12"/>
      <c r="JX360" s="12"/>
    </row>
    <row r="361" spans="1:284" s="23" customFormat="1" ht="18.75" thickBot="1">
      <c r="A361" s="14" t="str">
        <f t="shared" si="330"/>
        <v/>
      </c>
      <c r="B361" s="15"/>
      <c r="C361" s="16"/>
      <c r="D361" s="17"/>
      <c r="E361" s="22"/>
      <c r="F361" s="19"/>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c r="DD361" s="18"/>
      <c r="DE361" s="18"/>
      <c r="DF361" s="18"/>
      <c r="DG361" s="18"/>
      <c r="DH361" s="18"/>
      <c r="DI361" s="18"/>
      <c r="DJ361" s="18"/>
      <c r="DK361" s="18"/>
      <c r="DL361" s="18"/>
      <c r="DM361" s="18"/>
      <c r="DN361" s="18"/>
      <c r="DO361" s="18"/>
      <c r="DP361" s="18"/>
      <c r="DQ361" s="18"/>
      <c r="DR361" s="18"/>
      <c r="DS361" s="18"/>
      <c r="DT361" s="18"/>
      <c r="DU361" s="18"/>
      <c r="DV361" s="18"/>
      <c r="DW361" s="18"/>
      <c r="DX361" s="18"/>
      <c r="DY361" s="18"/>
      <c r="DZ361" s="18"/>
      <c r="EA361" s="18"/>
      <c r="EB361" s="18"/>
      <c r="EC361" s="18"/>
      <c r="ED361" s="18"/>
      <c r="EE361" s="18"/>
      <c r="EF361" s="18"/>
      <c r="EG361" s="18"/>
      <c r="EH361" s="18"/>
      <c r="EI361" s="18"/>
      <c r="EJ361" s="18"/>
      <c r="EK361" s="18"/>
      <c r="EL361" s="18"/>
      <c r="EM361" s="18"/>
      <c r="EN361" s="18"/>
      <c r="EO361" s="18"/>
      <c r="EP361" s="18"/>
      <c r="EQ361" s="18"/>
      <c r="ER361" s="18"/>
      <c r="ES361" s="18"/>
      <c r="ET361" s="18"/>
      <c r="EU361" s="18"/>
      <c r="EV361" s="18"/>
      <c r="EW361" s="18"/>
      <c r="EX361" s="18"/>
      <c r="EY361" s="18"/>
      <c r="EZ361" s="18"/>
      <c r="FA361" s="18"/>
      <c r="FB361" s="18"/>
      <c r="FC361" s="18"/>
      <c r="FD361" s="18"/>
      <c r="FE361" s="18"/>
      <c r="FF361" s="18"/>
      <c r="FG361" s="18"/>
      <c r="FH361" s="18"/>
      <c r="FI361" s="18"/>
      <c r="FJ361" s="18"/>
      <c r="FK361" s="18"/>
      <c r="FL361" s="18"/>
      <c r="FM361" s="18"/>
      <c r="FN361" s="18"/>
      <c r="FO361" s="18"/>
      <c r="FP361" s="18"/>
      <c r="FQ361" s="18"/>
      <c r="FR361" s="18"/>
      <c r="FS361" s="18"/>
      <c r="FT361" s="18"/>
      <c r="FU361" s="18"/>
      <c r="FV361" s="18"/>
      <c r="FW361" s="18"/>
      <c r="FX361" s="18"/>
      <c r="FY361" s="18"/>
      <c r="FZ361" s="18"/>
      <c r="GA361" s="18"/>
      <c r="GB361" s="18"/>
      <c r="GC361" s="18"/>
      <c r="GD361" s="18"/>
      <c r="GE361" s="18"/>
      <c r="GF361" s="18"/>
      <c r="GG361" s="18"/>
      <c r="GH361" s="18"/>
      <c r="GI361" s="18"/>
      <c r="GJ361" s="18"/>
      <c r="GK361" s="18"/>
      <c r="GL361" s="18"/>
      <c r="GM361" s="18"/>
      <c r="GN361" s="18"/>
      <c r="GO361" s="18"/>
      <c r="GP361" s="18"/>
      <c r="GQ361" s="18"/>
      <c r="GR361" s="18"/>
      <c r="GS361" s="18"/>
      <c r="GT361" s="18"/>
      <c r="GU361" s="18"/>
      <c r="GV361" s="18"/>
      <c r="GW361" s="18"/>
      <c r="GX361" s="18"/>
      <c r="GY361" s="18"/>
      <c r="GZ361" s="18"/>
      <c r="HA361" s="18"/>
      <c r="HB361" s="18"/>
      <c r="HC361" s="18"/>
      <c r="HD361" s="18"/>
      <c r="HE361" s="18"/>
      <c r="HF361" s="18"/>
      <c r="HG361" s="18"/>
      <c r="HH361" s="18"/>
      <c r="HI361" s="18"/>
      <c r="HJ361" s="18"/>
      <c r="HK361" s="18"/>
      <c r="HL361" s="18"/>
      <c r="HM361" s="18"/>
      <c r="HN361" s="18"/>
      <c r="HO361" s="18"/>
      <c r="HP361" s="18"/>
      <c r="HQ361" s="18"/>
      <c r="HR361" s="18"/>
      <c r="HS361" s="18"/>
      <c r="HT361" s="18"/>
      <c r="HU361" s="18"/>
      <c r="HV361" s="18"/>
      <c r="HW361" s="18"/>
      <c r="HX361" s="18"/>
      <c r="HY361" s="18"/>
      <c r="HZ361" s="18"/>
      <c r="IA361" s="18"/>
      <c r="IB361" s="18"/>
      <c r="IC361" s="18"/>
      <c r="ID361" s="18"/>
      <c r="IE361" s="18"/>
      <c r="IF361" s="18"/>
      <c r="IG361" s="18"/>
      <c r="IH361" s="18"/>
      <c r="II361" s="18"/>
      <c r="IJ361" s="18"/>
      <c r="IK361" s="18"/>
      <c r="IL361" s="18"/>
      <c r="IM361" s="18"/>
      <c r="IN361" s="18"/>
      <c r="IO361" s="18"/>
      <c r="IP361" s="18"/>
      <c r="IQ361" s="18"/>
      <c r="IR361" s="18"/>
      <c r="IS361" s="18"/>
      <c r="IT361" s="18"/>
      <c r="IU361" s="18"/>
      <c r="IV361" s="18"/>
      <c r="IW361" s="18"/>
      <c r="IX361" s="18"/>
      <c r="IY361" s="18"/>
      <c r="IZ361" s="18"/>
      <c r="JA361" s="18"/>
      <c r="JB361" s="18"/>
      <c r="JC361" s="18"/>
      <c r="JD361" s="18"/>
      <c r="JE361" s="18"/>
      <c r="JF361" s="18"/>
      <c r="JG361" s="18"/>
      <c r="JH361" s="18"/>
      <c r="JI361" s="18"/>
      <c r="JJ361" s="18"/>
      <c r="JK361" s="18"/>
      <c r="JL361" s="18"/>
      <c r="JM361" s="18"/>
      <c r="JN361" s="18"/>
      <c r="JO361" s="18"/>
      <c r="JP361" s="18"/>
      <c r="JQ361" s="18"/>
      <c r="JR361" s="18"/>
      <c r="JS361" s="18"/>
      <c r="JT361" s="18"/>
      <c r="JU361" s="18"/>
      <c r="JV361" s="18"/>
      <c r="JW361" s="18"/>
      <c r="JX361" s="18"/>
    </row>
    <row r="362" spans="1:284" s="23" customFormat="1">
      <c r="A362" s="7" t="str">
        <f t="shared" si="330"/>
        <v/>
      </c>
      <c r="B362" s="8"/>
      <c r="C362" s="20"/>
      <c r="D362" s="10"/>
      <c r="E362" s="21"/>
      <c r="F362" s="11"/>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c r="BY362" s="12"/>
      <c r="BZ362" s="12"/>
      <c r="CA362" s="12"/>
      <c r="CB362" s="12"/>
      <c r="CC362" s="12"/>
      <c r="CD362" s="12"/>
      <c r="CE362" s="12"/>
      <c r="CF362" s="12"/>
      <c r="CG362" s="12"/>
      <c r="CH362" s="12"/>
      <c r="CI362" s="12"/>
      <c r="CJ362" s="12"/>
      <c r="CK362" s="12"/>
      <c r="CL362" s="12"/>
      <c r="CM362" s="12"/>
      <c r="CN362" s="12"/>
      <c r="CO362" s="12"/>
      <c r="CP362" s="12"/>
      <c r="CQ362" s="12"/>
      <c r="CR362" s="12"/>
      <c r="CS362" s="12"/>
      <c r="CT362" s="12"/>
      <c r="CU362" s="12"/>
      <c r="CV362" s="12"/>
      <c r="CW362" s="12"/>
      <c r="CX362" s="12"/>
      <c r="CY362" s="12"/>
      <c r="CZ362" s="12"/>
      <c r="DA362" s="12"/>
      <c r="DB362" s="12"/>
      <c r="DC362" s="12"/>
      <c r="DD362" s="12"/>
      <c r="DE362" s="12"/>
      <c r="DF362" s="12"/>
      <c r="DG362" s="12"/>
      <c r="DH362" s="12"/>
      <c r="DI362" s="12"/>
      <c r="DJ362" s="12"/>
      <c r="DK362" s="12"/>
      <c r="DL362" s="12"/>
      <c r="DM362" s="12"/>
      <c r="DN362" s="12"/>
      <c r="DO362" s="12"/>
      <c r="DP362" s="12"/>
      <c r="DQ362" s="12"/>
      <c r="DR362" s="12"/>
      <c r="DS362" s="12"/>
      <c r="DT362" s="12"/>
      <c r="DU362" s="12"/>
      <c r="DV362" s="12"/>
      <c r="DW362" s="12"/>
      <c r="DX362" s="12"/>
      <c r="DY362" s="12"/>
      <c r="DZ362" s="12"/>
      <c r="EA362" s="12"/>
      <c r="EB362" s="12"/>
      <c r="EC362" s="12"/>
      <c r="ED362" s="12"/>
      <c r="EE362" s="12"/>
      <c r="EF362" s="12"/>
      <c r="EG362" s="12"/>
      <c r="EH362" s="12"/>
      <c r="EI362" s="12"/>
      <c r="EJ362" s="12"/>
      <c r="EK362" s="12"/>
      <c r="EL362" s="12"/>
      <c r="EM362" s="12"/>
      <c r="EN362" s="12"/>
      <c r="EO362" s="12"/>
      <c r="EP362" s="12"/>
      <c r="EQ362" s="12"/>
      <c r="ER362" s="12"/>
      <c r="ES362" s="12"/>
      <c r="ET362" s="12"/>
      <c r="EU362" s="12"/>
      <c r="EV362" s="12"/>
      <c r="EW362" s="12"/>
      <c r="EX362" s="12"/>
      <c r="EY362" s="12"/>
      <c r="EZ362" s="12"/>
      <c r="FA362" s="12"/>
      <c r="FB362" s="12"/>
      <c r="FC362" s="12"/>
      <c r="FD362" s="12"/>
      <c r="FE362" s="12"/>
      <c r="FF362" s="12"/>
      <c r="FG362" s="12"/>
      <c r="FH362" s="12"/>
      <c r="FI362" s="12"/>
      <c r="FJ362" s="12"/>
      <c r="FK362" s="12"/>
      <c r="FL362" s="12"/>
      <c r="FM362" s="12"/>
      <c r="FN362" s="12"/>
      <c r="FO362" s="12"/>
      <c r="FP362" s="12"/>
      <c r="FQ362" s="12"/>
      <c r="FR362" s="12"/>
      <c r="FS362" s="12"/>
      <c r="FT362" s="12"/>
      <c r="FU362" s="12"/>
      <c r="FV362" s="12"/>
      <c r="FW362" s="12"/>
      <c r="FX362" s="12"/>
      <c r="FY362" s="12"/>
      <c r="FZ362" s="12"/>
      <c r="GA362" s="12"/>
      <c r="GB362" s="12"/>
      <c r="GC362" s="12"/>
      <c r="GD362" s="12"/>
      <c r="GE362" s="12"/>
      <c r="GF362" s="12"/>
      <c r="GG362" s="12"/>
      <c r="GH362" s="12"/>
      <c r="GI362" s="12"/>
      <c r="GJ362" s="12"/>
      <c r="GK362" s="12"/>
      <c r="GL362" s="12"/>
      <c r="GM362" s="12"/>
      <c r="GN362" s="12"/>
      <c r="GO362" s="12"/>
      <c r="GP362" s="12"/>
      <c r="GQ362" s="12"/>
      <c r="GR362" s="12"/>
      <c r="GS362" s="12"/>
      <c r="GT362" s="12"/>
      <c r="GU362" s="12"/>
      <c r="GV362" s="12"/>
      <c r="GW362" s="12"/>
      <c r="GX362" s="12"/>
      <c r="GY362" s="12"/>
      <c r="GZ362" s="12"/>
      <c r="HA362" s="12"/>
      <c r="HB362" s="12"/>
      <c r="HC362" s="12"/>
      <c r="HD362" s="12"/>
      <c r="HE362" s="12"/>
      <c r="HF362" s="12"/>
      <c r="HG362" s="12"/>
      <c r="HH362" s="12"/>
      <c r="HI362" s="12"/>
      <c r="HJ362" s="12"/>
      <c r="HK362" s="12"/>
      <c r="HL362" s="12"/>
      <c r="HM362" s="12"/>
      <c r="HN362" s="12"/>
      <c r="HO362" s="12"/>
      <c r="HP362" s="12"/>
      <c r="HQ362" s="12"/>
      <c r="HR362" s="12"/>
      <c r="HS362" s="12"/>
      <c r="HT362" s="12"/>
      <c r="HU362" s="12"/>
      <c r="HV362" s="12"/>
      <c r="HW362" s="12"/>
      <c r="HX362" s="12"/>
      <c r="HY362" s="12"/>
      <c r="HZ362" s="12"/>
      <c r="IA362" s="12"/>
      <c r="IB362" s="12"/>
      <c r="IC362" s="12"/>
      <c r="ID362" s="12"/>
      <c r="IE362" s="12"/>
      <c r="IF362" s="12"/>
      <c r="IG362" s="12"/>
      <c r="IH362" s="12"/>
      <c r="II362" s="12"/>
      <c r="IJ362" s="12"/>
      <c r="IK362" s="12"/>
      <c r="IL362" s="12"/>
      <c r="IM362" s="12"/>
      <c r="IN362" s="12"/>
      <c r="IO362" s="12"/>
      <c r="IP362" s="12"/>
      <c r="IQ362" s="12"/>
      <c r="IR362" s="12"/>
      <c r="IS362" s="12"/>
      <c r="IT362" s="12"/>
      <c r="IU362" s="12"/>
      <c r="IV362" s="12"/>
      <c r="IW362" s="12"/>
      <c r="IX362" s="12"/>
      <c r="IY362" s="12"/>
      <c r="IZ362" s="12"/>
      <c r="JA362" s="12"/>
      <c r="JB362" s="12"/>
      <c r="JC362" s="12"/>
      <c r="JD362" s="12"/>
      <c r="JE362" s="12"/>
      <c r="JF362" s="12"/>
      <c r="JG362" s="12"/>
      <c r="JH362" s="12"/>
      <c r="JI362" s="12"/>
      <c r="JJ362" s="12"/>
      <c r="JK362" s="12"/>
      <c r="JL362" s="12"/>
      <c r="JM362" s="12"/>
      <c r="JN362" s="12"/>
      <c r="JO362" s="12"/>
      <c r="JP362" s="12"/>
      <c r="JQ362" s="12"/>
      <c r="JR362" s="12"/>
      <c r="JS362" s="12"/>
      <c r="JT362" s="12"/>
      <c r="JU362" s="12"/>
      <c r="JV362" s="12"/>
      <c r="JW362" s="12"/>
      <c r="JX362" s="12"/>
    </row>
    <row r="363" spans="1:284" s="23" customFormat="1" ht="18.75" thickBot="1">
      <c r="A363" s="14" t="str">
        <f t="shared" si="330"/>
        <v/>
      </c>
      <c r="B363" s="15"/>
      <c r="C363" s="16"/>
      <c r="D363" s="17"/>
      <c r="E363" s="22"/>
      <c r="F363" s="19"/>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c r="DD363" s="18"/>
      <c r="DE363" s="18"/>
      <c r="DF363" s="18"/>
      <c r="DG363" s="18"/>
      <c r="DH363" s="18"/>
      <c r="DI363" s="18"/>
      <c r="DJ363" s="18"/>
      <c r="DK363" s="18"/>
      <c r="DL363" s="18"/>
      <c r="DM363" s="18"/>
      <c r="DN363" s="18"/>
      <c r="DO363" s="18"/>
      <c r="DP363" s="18"/>
      <c r="DQ363" s="18"/>
      <c r="DR363" s="18"/>
      <c r="DS363" s="18"/>
      <c r="DT363" s="18"/>
      <c r="DU363" s="18"/>
      <c r="DV363" s="18"/>
      <c r="DW363" s="18"/>
      <c r="DX363" s="18"/>
      <c r="DY363" s="18"/>
      <c r="DZ363" s="18"/>
      <c r="EA363" s="18"/>
      <c r="EB363" s="18"/>
      <c r="EC363" s="18"/>
      <c r="ED363" s="18"/>
      <c r="EE363" s="18"/>
      <c r="EF363" s="18"/>
      <c r="EG363" s="18"/>
      <c r="EH363" s="18"/>
      <c r="EI363" s="18"/>
      <c r="EJ363" s="18"/>
      <c r="EK363" s="18"/>
      <c r="EL363" s="18"/>
      <c r="EM363" s="18"/>
      <c r="EN363" s="18"/>
      <c r="EO363" s="18"/>
      <c r="EP363" s="18"/>
      <c r="EQ363" s="18"/>
      <c r="ER363" s="18"/>
      <c r="ES363" s="18"/>
      <c r="ET363" s="18"/>
      <c r="EU363" s="18"/>
      <c r="EV363" s="18"/>
      <c r="EW363" s="18"/>
      <c r="EX363" s="18"/>
      <c r="EY363" s="18"/>
      <c r="EZ363" s="18"/>
      <c r="FA363" s="18"/>
      <c r="FB363" s="18"/>
      <c r="FC363" s="18"/>
      <c r="FD363" s="18"/>
      <c r="FE363" s="18"/>
      <c r="FF363" s="18"/>
      <c r="FG363" s="18"/>
      <c r="FH363" s="18"/>
      <c r="FI363" s="18"/>
      <c r="FJ363" s="18"/>
      <c r="FK363" s="18"/>
      <c r="FL363" s="18"/>
      <c r="FM363" s="18"/>
      <c r="FN363" s="18"/>
      <c r="FO363" s="18"/>
      <c r="FP363" s="18"/>
      <c r="FQ363" s="18"/>
      <c r="FR363" s="18"/>
      <c r="FS363" s="18"/>
      <c r="FT363" s="18"/>
      <c r="FU363" s="18"/>
      <c r="FV363" s="18"/>
      <c r="FW363" s="18"/>
      <c r="FX363" s="18"/>
      <c r="FY363" s="18"/>
      <c r="FZ363" s="18"/>
      <c r="GA363" s="18"/>
      <c r="GB363" s="18"/>
      <c r="GC363" s="18"/>
      <c r="GD363" s="18"/>
      <c r="GE363" s="18"/>
      <c r="GF363" s="18"/>
      <c r="GG363" s="18"/>
      <c r="GH363" s="18"/>
      <c r="GI363" s="18"/>
      <c r="GJ363" s="18"/>
      <c r="GK363" s="18"/>
      <c r="GL363" s="18"/>
      <c r="GM363" s="18"/>
      <c r="GN363" s="18"/>
      <c r="GO363" s="18"/>
      <c r="GP363" s="18"/>
      <c r="GQ363" s="18"/>
      <c r="GR363" s="18"/>
      <c r="GS363" s="18"/>
      <c r="GT363" s="18"/>
      <c r="GU363" s="18"/>
      <c r="GV363" s="18"/>
      <c r="GW363" s="18"/>
      <c r="GX363" s="18"/>
      <c r="GY363" s="18"/>
      <c r="GZ363" s="18"/>
      <c r="HA363" s="18"/>
      <c r="HB363" s="18"/>
      <c r="HC363" s="18"/>
      <c r="HD363" s="18"/>
      <c r="HE363" s="18"/>
      <c r="HF363" s="18"/>
      <c r="HG363" s="18"/>
      <c r="HH363" s="18"/>
      <c r="HI363" s="18"/>
      <c r="HJ363" s="18"/>
      <c r="HK363" s="18"/>
      <c r="HL363" s="18"/>
      <c r="HM363" s="18"/>
      <c r="HN363" s="18"/>
      <c r="HO363" s="18"/>
      <c r="HP363" s="18"/>
      <c r="HQ363" s="18"/>
      <c r="HR363" s="18"/>
      <c r="HS363" s="18"/>
      <c r="HT363" s="18"/>
      <c r="HU363" s="18"/>
      <c r="HV363" s="18"/>
      <c r="HW363" s="18"/>
      <c r="HX363" s="18"/>
      <c r="HY363" s="18"/>
      <c r="HZ363" s="18"/>
      <c r="IA363" s="18"/>
      <c r="IB363" s="18"/>
      <c r="IC363" s="18"/>
      <c r="ID363" s="18"/>
      <c r="IE363" s="18"/>
      <c r="IF363" s="18"/>
      <c r="IG363" s="18"/>
      <c r="IH363" s="18"/>
      <c r="II363" s="18"/>
      <c r="IJ363" s="18"/>
      <c r="IK363" s="18"/>
      <c r="IL363" s="18"/>
      <c r="IM363" s="18"/>
      <c r="IN363" s="18"/>
      <c r="IO363" s="18"/>
      <c r="IP363" s="18"/>
      <c r="IQ363" s="18"/>
      <c r="IR363" s="18"/>
      <c r="IS363" s="18"/>
      <c r="IT363" s="18"/>
      <c r="IU363" s="18"/>
      <c r="IV363" s="18"/>
      <c r="IW363" s="18"/>
      <c r="IX363" s="18"/>
      <c r="IY363" s="18"/>
      <c r="IZ363" s="18"/>
      <c r="JA363" s="18"/>
      <c r="JB363" s="18"/>
      <c r="JC363" s="18"/>
      <c r="JD363" s="18"/>
      <c r="JE363" s="18"/>
      <c r="JF363" s="18"/>
      <c r="JG363" s="18"/>
      <c r="JH363" s="18"/>
      <c r="JI363" s="18"/>
      <c r="JJ363" s="18"/>
      <c r="JK363" s="18"/>
      <c r="JL363" s="18"/>
      <c r="JM363" s="18"/>
      <c r="JN363" s="18"/>
      <c r="JO363" s="18"/>
      <c r="JP363" s="18"/>
      <c r="JQ363" s="18"/>
      <c r="JR363" s="18"/>
      <c r="JS363" s="18"/>
      <c r="JT363" s="18"/>
      <c r="JU363" s="18"/>
      <c r="JV363" s="18"/>
      <c r="JW363" s="18"/>
      <c r="JX363" s="18"/>
    </row>
    <row r="364" spans="1:284" s="23" customFormat="1">
      <c r="A364" s="7" t="str">
        <f t="shared" si="330"/>
        <v/>
      </c>
      <c r="B364" s="8"/>
      <c r="C364" s="20"/>
      <c r="D364" s="10"/>
      <c r="E364" s="21"/>
      <c r="F364" s="11"/>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c r="BY364" s="12"/>
      <c r="BZ364" s="12"/>
      <c r="CA364" s="12"/>
      <c r="CB364" s="12"/>
      <c r="CC364" s="12"/>
      <c r="CD364" s="12"/>
      <c r="CE364" s="12"/>
      <c r="CF364" s="12"/>
      <c r="CG364" s="12"/>
      <c r="CH364" s="12"/>
      <c r="CI364" s="12"/>
      <c r="CJ364" s="12"/>
      <c r="CK364" s="12"/>
      <c r="CL364" s="12"/>
      <c r="CM364" s="12"/>
      <c r="CN364" s="12"/>
      <c r="CO364" s="12"/>
      <c r="CP364" s="12"/>
      <c r="CQ364" s="12"/>
      <c r="CR364" s="12"/>
      <c r="CS364" s="12"/>
      <c r="CT364" s="12"/>
      <c r="CU364" s="12"/>
      <c r="CV364" s="12"/>
      <c r="CW364" s="12"/>
      <c r="CX364" s="12"/>
      <c r="CY364" s="12"/>
      <c r="CZ364" s="12"/>
      <c r="DA364" s="12"/>
      <c r="DB364" s="12"/>
      <c r="DC364" s="12"/>
      <c r="DD364" s="12"/>
      <c r="DE364" s="12"/>
      <c r="DF364" s="12"/>
      <c r="DG364" s="12"/>
      <c r="DH364" s="12"/>
      <c r="DI364" s="12"/>
      <c r="DJ364" s="12"/>
      <c r="DK364" s="12"/>
      <c r="DL364" s="12"/>
      <c r="DM364" s="12"/>
      <c r="DN364" s="12"/>
      <c r="DO364" s="12"/>
      <c r="DP364" s="12"/>
      <c r="DQ364" s="12"/>
      <c r="DR364" s="12"/>
      <c r="DS364" s="12"/>
      <c r="DT364" s="12"/>
      <c r="DU364" s="12"/>
      <c r="DV364" s="12"/>
      <c r="DW364" s="12"/>
      <c r="DX364" s="12"/>
      <c r="DY364" s="12"/>
      <c r="DZ364" s="12"/>
      <c r="EA364" s="12"/>
      <c r="EB364" s="12"/>
      <c r="EC364" s="12"/>
      <c r="ED364" s="12"/>
      <c r="EE364" s="12"/>
      <c r="EF364" s="12"/>
      <c r="EG364" s="12"/>
      <c r="EH364" s="12"/>
      <c r="EI364" s="12"/>
      <c r="EJ364" s="12"/>
      <c r="EK364" s="12"/>
      <c r="EL364" s="12"/>
      <c r="EM364" s="12"/>
      <c r="EN364" s="12"/>
      <c r="EO364" s="12"/>
      <c r="EP364" s="12"/>
      <c r="EQ364" s="12"/>
      <c r="ER364" s="12"/>
      <c r="ES364" s="12"/>
      <c r="ET364" s="12"/>
      <c r="EU364" s="12"/>
      <c r="EV364" s="12"/>
      <c r="EW364" s="12"/>
      <c r="EX364" s="12"/>
      <c r="EY364" s="12"/>
      <c r="EZ364" s="12"/>
      <c r="FA364" s="12"/>
      <c r="FB364" s="12"/>
      <c r="FC364" s="12"/>
      <c r="FD364" s="12"/>
      <c r="FE364" s="12"/>
      <c r="FF364" s="12"/>
      <c r="FG364" s="12"/>
      <c r="FH364" s="12"/>
      <c r="FI364" s="12"/>
      <c r="FJ364" s="12"/>
      <c r="FK364" s="12"/>
      <c r="FL364" s="12"/>
      <c r="FM364" s="12"/>
      <c r="FN364" s="12"/>
      <c r="FO364" s="12"/>
      <c r="FP364" s="12"/>
      <c r="FQ364" s="12"/>
      <c r="FR364" s="12"/>
      <c r="FS364" s="12"/>
      <c r="FT364" s="12"/>
      <c r="FU364" s="12"/>
      <c r="FV364" s="12"/>
      <c r="FW364" s="12"/>
      <c r="FX364" s="12"/>
      <c r="FY364" s="12"/>
      <c r="FZ364" s="12"/>
      <c r="GA364" s="12"/>
      <c r="GB364" s="12"/>
      <c r="GC364" s="12"/>
      <c r="GD364" s="12"/>
      <c r="GE364" s="12"/>
      <c r="GF364" s="12"/>
      <c r="GG364" s="12"/>
      <c r="GH364" s="12"/>
      <c r="GI364" s="12"/>
      <c r="GJ364" s="12"/>
      <c r="GK364" s="12"/>
      <c r="GL364" s="12"/>
      <c r="GM364" s="12"/>
      <c r="GN364" s="12"/>
      <c r="GO364" s="12"/>
      <c r="GP364" s="12"/>
      <c r="GQ364" s="12"/>
      <c r="GR364" s="12"/>
      <c r="GS364" s="12"/>
      <c r="GT364" s="12"/>
      <c r="GU364" s="12"/>
      <c r="GV364" s="12"/>
      <c r="GW364" s="12"/>
      <c r="GX364" s="12"/>
      <c r="GY364" s="12"/>
      <c r="GZ364" s="12"/>
      <c r="HA364" s="12"/>
      <c r="HB364" s="12"/>
      <c r="HC364" s="12"/>
      <c r="HD364" s="12"/>
      <c r="HE364" s="12"/>
      <c r="HF364" s="12"/>
      <c r="HG364" s="12"/>
      <c r="HH364" s="12"/>
      <c r="HI364" s="12"/>
      <c r="HJ364" s="12"/>
      <c r="HK364" s="12"/>
      <c r="HL364" s="12"/>
      <c r="HM364" s="12"/>
      <c r="HN364" s="12"/>
      <c r="HO364" s="12"/>
      <c r="HP364" s="12"/>
      <c r="HQ364" s="12"/>
      <c r="HR364" s="12"/>
      <c r="HS364" s="12"/>
      <c r="HT364" s="12"/>
      <c r="HU364" s="12"/>
      <c r="HV364" s="12"/>
      <c r="HW364" s="12"/>
      <c r="HX364" s="12"/>
      <c r="HY364" s="12"/>
      <c r="HZ364" s="12"/>
      <c r="IA364" s="12"/>
      <c r="IB364" s="12"/>
      <c r="IC364" s="12"/>
      <c r="ID364" s="12"/>
      <c r="IE364" s="12"/>
      <c r="IF364" s="12"/>
      <c r="IG364" s="12"/>
      <c r="IH364" s="12"/>
      <c r="II364" s="12"/>
      <c r="IJ364" s="12"/>
      <c r="IK364" s="12"/>
      <c r="IL364" s="12"/>
      <c r="IM364" s="12"/>
      <c r="IN364" s="12"/>
      <c r="IO364" s="12"/>
      <c r="IP364" s="12"/>
      <c r="IQ364" s="12"/>
      <c r="IR364" s="12"/>
      <c r="IS364" s="12"/>
      <c r="IT364" s="12"/>
      <c r="IU364" s="12"/>
      <c r="IV364" s="12"/>
      <c r="IW364" s="12"/>
      <c r="IX364" s="12"/>
      <c r="IY364" s="12"/>
      <c r="IZ364" s="12"/>
      <c r="JA364" s="12"/>
      <c r="JB364" s="12"/>
      <c r="JC364" s="12"/>
      <c r="JD364" s="12"/>
      <c r="JE364" s="12"/>
      <c r="JF364" s="12"/>
      <c r="JG364" s="12"/>
      <c r="JH364" s="12"/>
      <c r="JI364" s="12"/>
      <c r="JJ364" s="12"/>
      <c r="JK364" s="12"/>
      <c r="JL364" s="12"/>
      <c r="JM364" s="12"/>
      <c r="JN364" s="12"/>
      <c r="JO364" s="12"/>
      <c r="JP364" s="12"/>
      <c r="JQ364" s="12"/>
      <c r="JR364" s="12"/>
      <c r="JS364" s="12"/>
      <c r="JT364" s="12"/>
      <c r="JU364" s="12"/>
      <c r="JV364" s="12"/>
      <c r="JW364" s="12"/>
      <c r="JX364" s="12"/>
    </row>
    <row r="365" spans="1:284" s="23" customFormat="1" ht="18.75" thickBot="1">
      <c r="A365" s="14" t="str">
        <f t="shared" si="330"/>
        <v/>
      </c>
      <c r="B365" s="15"/>
      <c r="C365" s="16"/>
      <c r="D365" s="17"/>
      <c r="E365" s="22"/>
      <c r="F365" s="19"/>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c r="DD365" s="18"/>
      <c r="DE365" s="18"/>
      <c r="DF365" s="18"/>
      <c r="DG365" s="18"/>
      <c r="DH365" s="18"/>
      <c r="DI365" s="18"/>
      <c r="DJ365" s="18"/>
      <c r="DK365" s="18"/>
      <c r="DL365" s="18"/>
      <c r="DM365" s="18"/>
      <c r="DN365" s="18"/>
      <c r="DO365" s="18"/>
      <c r="DP365" s="18"/>
      <c r="DQ365" s="18"/>
      <c r="DR365" s="18"/>
      <c r="DS365" s="18"/>
      <c r="DT365" s="18"/>
      <c r="DU365" s="18"/>
      <c r="DV365" s="18"/>
      <c r="DW365" s="18"/>
      <c r="DX365" s="18"/>
      <c r="DY365" s="18"/>
      <c r="DZ365" s="18"/>
      <c r="EA365" s="18"/>
      <c r="EB365" s="18"/>
      <c r="EC365" s="18"/>
      <c r="ED365" s="18"/>
      <c r="EE365" s="18"/>
      <c r="EF365" s="18"/>
      <c r="EG365" s="18"/>
      <c r="EH365" s="18"/>
      <c r="EI365" s="18"/>
      <c r="EJ365" s="18"/>
      <c r="EK365" s="18"/>
      <c r="EL365" s="18"/>
      <c r="EM365" s="18"/>
      <c r="EN365" s="18"/>
      <c r="EO365" s="18"/>
      <c r="EP365" s="18"/>
      <c r="EQ365" s="18"/>
      <c r="ER365" s="18"/>
      <c r="ES365" s="18"/>
      <c r="ET365" s="18"/>
      <c r="EU365" s="18"/>
      <c r="EV365" s="18"/>
      <c r="EW365" s="18"/>
      <c r="EX365" s="18"/>
      <c r="EY365" s="18"/>
      <c r="EZ365" s="18"/>
      <c r="FA365" s="18"/>
      <c r="FB365" s="18"/>
      <c r="FC365" s="18"/>
      <c r="FD365" s="18"/>
      <c r="FE365" s="18"/>
      <c r="FF365" s="18"/>
      <c r="FG365" s="18"/>
      <c r="FH365" s="18"/>
      <c r="FI365" s="18"/>
      <c r="FJ365" s="18"/>
      <c r="FK365" s="18"/>
      <c r="FL365" s="18"/>
      <c r="FM365" s="18"/>
      <c r="FN365" s="18"/>
      <c r="FO365" s="18"/>
      <c r="FP365" s="18"/>
      <c r="FQ365" s="18"/>
      <c r="FR365" s="18"/>
      <c r="FS365" s="18"/>
      <c r="FT365" s="18"/>
      <c r="FU365" s="18"/>
      <c r="FV365" s="18"/>
      <c r="FW365" s="18"/>
      <c r="FX365" s="18"/>
      <c r="FY365" s="18"/>
      <c r="FZ365" s="18"/>
      <c r="GA365" s="18"/>
      <c r="GB365" s="18"/>
      <c r="GC365" s="18"/>
      <c r="GD365" s="18"/>
      <c r="GE365" s="18"/>
      <c r="GF365" s="18"/>
      <c r="GG365" s="18"/>
      <c r="GH365" s="18"/>
      <c r="GI365" s="18"/>
      <c r="GJ365" s="18"/>
      <c r="GK365" s="18"/>
      <c r="GL365" s="18"/>
      <c r="GM365" s="18"/>
      <c r="GN365" s="18"/>
      <c r="GO365" s="18"/>
      <c r="GP365" s="18"/>
      <c r="GQ365" s="18"/>
      <c r="GR365" s="18"/>
      <c r="GS365" s="18"/>
      <c r="GT365" s="18"/>
      <c r="GU365" s="18"/>
      <c r="GV365" s="18"/>
      <c r="GW365" s="18"/>
      <c r="GX365" s="18"/>
      <c r="GY365" s="18"/>
      <c r="GZ365" s="18"/>
      <c r="HA365" s="18"/>
      <c r="HB365" s="18"/>
      <c r="HC365" s="18"/>
      <c r="HD365" s="18"/>
      <c r="HE365" s="18"/>
      <c r="HF365" s="18"/>
      <c r="HG365" s="18"/>
      <c r="HH365" s="18"/>
      <c r="HI365" s="18"/>
      <c r="HJ365" s="18"/>
      <c r="HK365" s="18"/>
      <c r="HL365" s="18"/>
      <c r="HM365" s="18"/>
      <c r="HN365" s="18"/>
      <c r="HO365" s="18"/>
      <c r="HP365" s="18"/>
      <c r="HQ365" s="18"/>
      <c r="HR365" s="18"/>
      <c r="HS365" s="18"/>
      <c r="HT365" s="18"/>
      <c r="HU365" s="18"/>
      <c r="HV365" s="18"/>
      <c r="HW365" s="18"/>
      <c r="HX365" s="18"/>
      <c r="HY365" s="18"/>
      <c r="HZ365" s="18"/>
      <c r="IA365" s="18"/>
      <c r="IB365" s="18"/>
      <c r="IC365" s="18"/>
      <c r="ID365" s="18"/>
      <c r="IE365" s="18"/>
      <c r="IF365" s="18"/>
      <c r="IG365" s="18"/>
      <c r="IH365" s="18"/>
      <c r="II365" s="18"/>
      <c r="IJ365" s="18"/>
      <c r="IK365" s="18"/>
      <c r="IL365" s="18"/>
      <c r="IM365" s="18"/>
      <c r="IN365" s="18"/>
      <c r="IO365" s="18"/>
      <c r="IP365" s="18"/>
      <c r="IQ365" s="18"/>
      <c r="IR365" s="18"/>
      <c r="IS365" s="18"/>
      <c r="IT365" s="18"/>
      <c r="IU365" s="18"/>
      <c r="IV365" s="18"/>
      <c r="IW365" s="18"/>
      <c r="IX365" s="18"/>
      <c r="IY365" s="18"/>
      <c r="IZ365" s="18"/>
      <c r="JA365" s="18"/>
      <c r="JB365" s="18"/>
      <c r="JC365" s="18"/>
      <c r="JD365" s="18"/>
      <c r="JE365" s="18"/>
      <c r="JF365" s="18"/>
      <c r="JG365" s="18"/>
      <c r="JH365" s="18"/>
      <c r="JI365" s="18"/>
      <c r="JJ365" s="18"/>
      <c r="JK365" s="18"/>
      <c r="JL365" s="18"/>
      <c r="JM365" s="18"/>
      <c r="JN365" s="18"/>
      <c r="JO365" s="18"/>
      <c r="JP365" s="18"/>
      <c r="JQ365" s="18"/>
      <c r="JR365" s="18"/>
      <c r="JS365" s="18"/>
      <c r="JT365" s="18"/>
      <c r="JU365" s="18"/>
      <c r="JV365" s="18"/>
      <c r="JW365" s="18"/>
      <c r="JX365" s="18"/>
    </row>
    <row r="366" spans="1:284" s="23" customFormat="1">
      <c r="A366" s="7" t="str">
        <f t="shared" si="330"/>
        <v/>
      </c>
      <c r="B366" s="8"/>
      <c r="C366" s="20"/>
      <c r="D366" s="10"/>
      <c r="E366" s="21"/>
      <c r="F366" s="11"/>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c r="BY366" s="12"/>
      <c r="BZ366" s="12"/>
      <c r="CA366" s="12"/>
      <c r="CB366" s="12"/>
      <c r="CC366" s="12"/>
      <c r="CD366" s="12"/>
      <c r="CE366" s="12"/>
      <c r="CF366" s="12"/>
      <c r="CG366" s="12"/>
      <c r="CH366" s="12"/>
      <c r="CI366" s="12"/>
      <c r="CJ366" s="12"/>
      <c r="CK366" s="12"/>
      <c r="CL366" s="12"/>
      <c r="CM366" s="12"/>
      <c r="CN366" s="12"/>
      <c r="CO366" s="12"/>
      <c r="CP366" s="12"/>
      <c r="CQ366" s="12"/>
      <c r="CR366" s="12"/>
      <c r="CS366" s="12"/>
      <c r="CT366" s="12"/>
      <c r="CU366" s="12"/>
      <c r="CV366" s="12"/>
      <c r="CW366" s="12"/>
      <c r="CX366" s="12"/>
      <c r="CY366" s="12"/>
      <c r="CZ366" s="12"/>
      <c r="DA366" s="12"/>
      <c r="DB366" s="12"/>
      <c r="DC366" s="12"/>
      <c r="DD366" s="12"/>
      <c r="DE366" s="12"/>
      <c r="DF366" s="12"/>
      <c r="DG366" s="12"/>
      <c r="DH366" s="12"/>
      <c r="DI366" s="12"/>
      <c r="DJ366" s="12"/>
      <c r="DK366" s="12"/>
      <c r="DL366" s="12"/>
      <c r="DM366" s="12"/>
      <c r="DN366" s="12"/>
      <c r="DO366" s="12"/>
      <c r="DP366" s="12"/>
      <c r="DQ366" s="12"/>
      <c r="DR366" s="12"/>
      <c r="DS366" s="12"/>
      <c r="DT366" s="12"/>
      <c r="DU366" s="12"/>
      <c r="DV366" s="12"/>
      <c r="DW366" s="12"/>
      <c r="DX366" s="12"/>
      <c r="DY366" s="12"/>
      <c r="DZ366" s="12"/>
      <c r="EA366" s="12"/>
      <c r="EB366" s="12"/>
      <c r="EC366" s="12"/>
      <c r="ED366" s="12"/>
      <c r="EE366" s="12"/>
      <c r="EF366" s="12"/>
      <c r="EG366" s="12"/>
      <c r="EH366" s="12"/>
      <c r="EI366" s="12"/>
      <c r="EJ366" s="12"/>
      <c r="EK366" s="12"/>
      <c r="EL366" s="12"/>
      <c r="EM366" s="12"/>
      <c r="EN366" s="12"/>
      <c r="EO366" s="12"/>
      <c r="EP366" s="12"/>
      <c r="EQ366" s="12"/>
      <c r="ER366" s="12"/>
      <c r="ES366" s="12"/>
      <c r="ET366" s="12"/>
      <c r="EU366" s="12"/>
      <c r="EV366" s="12"/>
      <c r="EW366" s="12"/>
      <c r="EX366" s="12"/>
      <c r="EY366" s="12"/>
      <c r="EZ366" s="12"/>
      <c r="FA366" s="12"/>
      <c r="FB366" s="12"/>
      <c r="FC366" s="12"/>
      <c r="FD366" s="12"/>
      <c r="FE366" s="12"/>
      <c r="FF366" s="12"/>
      <c r="FG366" s="12"/>
      <c r="FH366" s="12"/>
      <c r="FI366" s="12"/>
      <c r="FJ366" s="12"/>
      <c r="FK366" s="12"/>
      <c r="FL366" s="12"/>
      <c r="FM366" s="12"/>
      <c r="FN366" s="12"/>
      <c r="FO366" s="12"/>
      <c r="FP366" s="12"/>
      <c r="FQ366" s="12"/>
      <c r="FR366" s="12"/>
      <c r="FS366" s="12"/>
      <c r="FT366" s="12"/>
      <c r="FU366" s="12"/>
      <c r="FV366" s="12"/>
      <c r="FW366" s="12"/>
      <c r="FX366" s="12"/>
      <c r="FY366" s="12"/>
      <c r="FZ366" s="12"/>
      <c r="GA366" s="12"/>
      <c r="GB366" s="12"/>
      <c r="GC366" s="12"/>
      <c r="GD366" s="12"/>
      <c r="GE366" s="12"/>
      <c r="GF366" s="12"/>
      <c r="GG366" s="12"/>
      <c r="GH366" s="12"/>
      <c r="GI366" s="12"/>
      <c r="GJ366" s="12"/>
      <c r="GK366" s="12"/>
      <c r="GL366" s="12"/>
      <c r="GM366" s="12"/>
      <c r="GN366" s="12"/>
      <c r="GO366" s="12"/>
      <c r="GP366" s="12"/>
      <c r="GQ366" s="12"/>
      <c r="GR366" s="12"/>
      <c r="GS366" s="12"/>
      <c r="GT366" s="12"/>
      <c r="GU366" s="12"/>
      <c r="GV366" s="12"/>
      <c r="GW366" s="12"/>
      <c r="GX366" s="12"/>
      <c r="GY366" s="12"/>
      <c r="GZ366" s="12"/>
      <c r="HA366" s="12"/>
      <c r="HB366" s="12"/>
      <c r="HC366" s="12"/>
      <c r="HD366" s="12"/>
      <c r="HE366" s="12"/>
      <c r="HF366" s="12"/>
      <c r="HG366" s="12"/>
      <c r="HH366" s="12"/>
      <c r="HI366" s="12"/>
      <c r="HJ366" s="12"/>
      <c r="HK366" s="12"/>
      <c r="HL366" s="12"/>
      <c r="HM366" s="12"/>
      <c r="HN366" s="12"/>
      <c r="HO366" s="12"/>
      <c r="HP366" s="12"/>
      <c r="HQ366" s="12"/>
      <c r="HR366" s="12"/>
      <c r="HS366" s="12"/>
      <c r="HT366" s="12"/>
      <c r="HU366" s="12"/>
      <c r="HV366" s="12"/>
      <c r="HW366" s="12"/>
      <c r="HX366" s="12"/>
      <c r="HY366" s="12"/>
      <c r="HZ366" s="12"/>
      <c r="IA366" s="12"/>
      <c r="IB366" s="12"/>
      <c r="IC366" s="12"/>
      <c r="ID366" s="12"/>
      <c r="IE366" s="12"/>
      <c r="IF366" s="12"/>
      <c r="IG366" s="12"/>
      <c r="IH366" s="12"/>
      <c r="II366" s="12"/>
      <c r="IJ366" s="12"/>
      <c r="IK366" s="12"/>
      <c r="IL366" s="12"/>
      <c r="IM366" s="12"/>
      <c r="IN366" s="12"/>
      <c r="IO366" s="12"/>
      <c r="IP366" s="12"/>
      <c r="IQ366" s="12"/>
      <c r="IR366" s="12"/>
      <c r="IS366" s="12"/>
      <c r="IT366" s="12"/>
      <c r="IU366" s="12"/>
      <c r="IV366" s="12"/>
      <c r="IW366" s="12"/>
      <c r="IX366" s="12"/>
      <c r="IY366" s="12"/>
      <c r="IZ366" s="12"/>
      <c r="JA366" s="12"/>
      <c r="JB366" s="12"/>
      <c r="JC366" s="12"/>
      <c r="JD366" s="12"/>
      <c r="JE366" s="12"/>
      <c r="JF366" s="12"/>
      <c r="JG366" s="12"/>
      <c r="JH366" s="12"/>
      <c r="JI366" s="12"/>
      <c r="JJ366" s="12"/>
      <c r="JK366" s="12"/>
      <c r="JL366" s="12"/>
      <c r="JM366" s="12"/>
      <c r="JN366" s="12"/>
      <c r="JO366" s="12"/>
      <c r="JP366" s="12"/>
      <c r="JQ366" s="12"/>
      <c r="JR366" s="12"/>
      <c r="JS366" s="12"/>
      <c r="JT366" s="12"/>
      <c r="JU366" s="12"/>
      <c r="JV366" s="12"/>
      <c r="JW366" s="12"/>
      <c r="JX366" s="12"/>
    </row>
    <row r="367" spans="1:284" s="23" customFormat="1" ht="18.75" thickBot="1">
      <c r="A367" s="14" t="str">
        <f t="shared" si="330"/>
        <v/>
      </c>
      <c r="B367" s="15"/>
      <c r="C367" s="16"/>
      <c r="D367" s="17"/>
      <c r="E367" s="22"/>
      <c r="F367" s="19"/>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c r="DD367" s="18"/>
      <c r="DE367" s="18"/>
      <c r="DF367" s="18"/>
      <c r="DG367" s="18"/>
      <c r="DH367" s="18"/>
      <c r="DI367" s="18"/>
      <c r="DJ367" s="18"/>
      <c r="DK367" s="18"/>
      <c r="DL367" s="18"/>
      <c r="DM367" s="18"/>
      <c r="DN367" s="18"/>
      <c r="DO367" s="18"/>
      <c r="DP367" s="18"/>
      <c r="DQ367" s="18"/>
      <c r="DR367" s="18"/>
      <c r="DS367" s="18"/>
      <c r="DT367" s="18"/>
      <c r="DU367" s="18"/>
      <c r="DV367" s="18"/>
      <c r="DW367" s="18"/>
      <c r="DX367" s="18"/>
      <c r="DY367" s="18"/>
      <c r="DZ367" s="18"/>
      <c r="EA367" s="18"/>
      <c r="EB367" s="18"/>
      <c r="EC367" s="18"/>
      <c r="ED367" s="18"/>
      <c r="EE367" s="18"/>
      <c r="EF367" s="18"/>
      <c r="EG367" s="18"/>
      <c r="EH367" s="18"/>
      <c r="EI367" s="18"/>
      <c r="EJ367" s="18"/>
      <c r="EK367" s="18"/>
      <c r="EL367" s="18"/>
      <c r="EM367" s="18"/>
      <c r="EN367" s="18"/>
      <c r="EO367" s="18"/>
      <c r="EP367" s="18"/>
      <c r="EQ367" s="18"/>
      <c r="ER367" s="18"/>
      <c r="ES367" s="18"/>
      <c r="ET367" s="18"/>
      <c r="EU367" s="18"/>
      <c r="EV367" s="18"/>
      <c r="EW367" s="18"/>
      <c r="EX367" s="18"/>
      <c r="EY367" s="18"/>
      <c r="EZ367" s="18"/>
      <c r="FA367" s="18"/>
      <c r="FB367" s="18"/>
      <c r="FC367" s="18"/>
      <c r="FD367" s="18"/>
      <c r="FE367" s="18"/>
      <c r="FF367" s="18"/>
      <c r="FG367" s="18"/>
      <c r="FH367" s="18"/>
      <c r="FI367" s="18"/>
      <c r="FJ367" s="18"/>
      <c r="FK367" s="18"/>
      <c r="FL367" s="18"/>
      <c r="FM367" s="18"/>
      <c r="FN367" s="18"/>
      <c r="FO367" s="18"/>
      <c r="FP367" s="18"/>
      <c r="FQ367" s="18"/>
      <c r="FR367" s="18"/>
      <c r="FS367" s="18"/>
      <c r="FT367" s="18"/>
      <c r="FU367" s="18"/>
      <c r="FV367" s="18"/>
      <c r="FW367" s="18"/>
      <c r="FX367" s="18"/>
      <c r="FY367" s="18"/>
      <c r="FZ367" s="18"/>
      <c r="GA367" s="18"/>
      <c r="GB367" s="18"/>
      <c r="GC367" s="18"/>
      <c r="GD367" s="18"/>
      <c r="GE367" s="18"/>
      <c r="GF367" s="18"/>
      <c r="GG367" s="18"/>
      <c r="GH367" s="18"/>
      <c r="GI367" s="18"/>
      <c r="GJ367" s="18"/>
      <c r="GK367" s="18"/>
      <c r="GL367" s="18"/>
      <c r="GM367" s="18"/>
      <c r="GN367" s="18"/>
      <c r="GO367" s="18"/>
      <c r="GP367" s="18"/>
      <c r="GQ367" s="18"/>
      <c r="GR367" s="18"/>
      <c r="GS367" s="18"/>
      <c r="GT367" s="18"/>
      <c r="GU367" s="18"/>
      <c r="GV367" s="18"/>
      <c r="GW367" s="18"/>
      <c r="GX367" s="18"/>
      <c r="GY367" s="18"/>
      <c r="GZ367" s="18"/>
      <c r="HA367" s="18"/>
      <c r="HB367" s="18"/>
      <c r="HC367" s="18"/>
      <c r="HD367" s="18"/>
      <c r="HE367" s="18"/>
      <c r="HF367" s="18"/>
      <c r="HG367" s="18"/>
      <c r="HH367" s="18"/>
      <c r="HI367" s="18"/>
      <c r="HJ367" s="18"/>
      <c r="HK367" s="18"/>
      <c r="HL367" s="18"/>
      <c r="HM367" s="18"/>
      <c r="HN367" s="18"/>
      <c r="HO367" s="18"/>
      <c r="HP367" s="18"/>
      <c r="HQ367" s="18"/>
      <c r="HR367" s="18"/>
      <c r="HS367" s="18"/>
      <c r="HT367" s="18"/>
      <c r="HU367" s="18"/>
      <c r="HV367" s="18"/>
      <c r="HW367" s="18"/>
      <c r="HX367" s="18"/>
      <c r="HY367" s="18"/>
      <c r="HZ367" s="18"/>
      <c r="IA367" s="18"/>
      <c r="IB367" s="18"/>
      <c r="IC367" s="18"/>
      <c r="ID367" s="18"/>
      <c r="IE367" s="18"/>
      <c r="IF367" s="18"/>
      <c r="IG367" s="18"/>
      <c r="IH367" s="18"/>
      <c r="II367" s="18"/>
      <c r="IJ367" s="18"/>
      <c r="IK367" s="18"/>
      <c r="IL367" s="18"/>
      <c r="IM367" s="18"/>
      <c r="IN367" s="18"/>
      <c r="IO367" s="18"/>
      <c r="IP367" s="18"/>
      <c r="IQ367" s="18"/>
      <c r="IR367" s="18"/>
      <c r="IS367" s="18"/>
      <c r="IT367" s="18"/>
      <c r="IU367" s="18"/>
      <c r="IV367" s="18"/>
      <c r="IW367" s="18"/>
      <c r="IX367" s="18"/>
      <c r="IY367" s="18"/>
      <c r="IZ367" s="18"/>
      <c r="JA367" s="18"/>
      <c r="JB367" s="18"/>
      <c r="JC367" s="18"/>
      <c r="JD367" s="18"/>
      <c r="JE367" s="18"/>
      <c r="JF367" s="18"/>
      <c r="JG367" s="18"/>
      <c r="JH367" s="18"/>
      <c r="JI367" s="18"/>
      <c r="JJ367" s="18"/>
      <c r="JK367" s="18"/>
      <c r="JL367" s="18"/>
      <c r="JM367" s="18"/>
      <c r="JN367" s="18"/>
      <c r="JO367" s="18"/>
      <c r="JP367" s="18"/>
      <c r="JQ367" s="18"/>
      <c r="JR367" s="18"/>
      <c r="JS367" s="18"/>
      <c r="JT367" s="18"/>
      <c r="JU367" s="18"/>
      <c r="JV367" s="18"/>
      <c r="JW367" s="18"/>
      <c r="JX367" s="18"/>
    </row>
    <row r="368" spans="1:284" s="23" customFormat="1">
      <c r="A368" s="7" t="str">
        <f t="shared" si="330"/>
        <v/>
      </c>
      <c r="B368" s="8"/>
      <c r="C368" s="20"/>
      <c r="D368" s="10"/>
      <c r="E368" s="21"/>
      <c r="F368" s="11"/>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c r="BY368" s="12"/>
      <c r="BZ368" s="12"/>
      <c r="CA368" s="12"/>
      <c r="CB368" s="12"/>
      <c r="CC368" s="12"/>
      <c r="CD368" s="12"/>
      <c r="CE368" s="12"/>
      <c r="CF368" s="12"/>
      <c r="CG368" s="12"/>
      <c r="CH368" s="12"/>
      <c r="CI368" s="12"/>
      <c r="CJ368" s="12"/>
      <c r="CK368" s="12"/>
      <c r="CL368" s="12"/>
      <c r="CM368" s="12"/>
      <c r="CN368" s="12"/>
      <c r="CO368" s="12"/>
      <c r="CP368" s="12"/>
      <c r="CQ368" s="12"/>
      <c r="CR368" s="12"/>
      <c r="CS368" s="12"/>
      <c r="CT368" s="12"/>
      <c r="CU368" s="12"/>
      <c r="CV368" s="12"/>
      <c r="CW368" s="12"/>
      <c r="CX368" s="12"/>
      <c r="CY368" s="12"/>
      <c r="CZ368" s="12"/>
      <c r="DA368" s="12"/>
      <c r="DB368" s="12"/>
      <c r="DC368" s="12"/>
      <c r="DD368" s="12"/>
      <c r="DE368" s="12"/>
      <c r="DF368" s="12"/>
      <c r="DG368" s="12"/>
      <c r="DH368" s="12"/>
      <c r="DI368" s="12"/>
      <c r="DJ368" s="12"/>
      <c r="DK368" s="12"/>
      <c r="DL368" s="12"/>
      <c r="DM368" s="12"/>
      <c r="DN368" s="12"/>
      <c r="DO368" s="12"/>
      <c r="DP368" s="12"/>
      <c r="DQ368" s="12"/>
      <c r="DR368" s="12"/>
      <c r="DS368" s="12"/>
      <c r="DT368" s="12"/>
      <c r="DU368" s="12"/>
      <c r="DV368" s="12"/>
      <c r="DW368" s="12"/>
      <c r="DX368" s="12"/>
      <c r="DY368" s="12"/>
      <c r="DZ368" s="12"/>
      <c r="EA368" s="12"/>
      <c r="EB368" s="12"/>
      <c r="EC368" s="12"/>
      <c r="ED368" s="12"/>
      <c r="EE368" s="12"/>
      <c r="EF368" s="12"/>
      <c r="EG368" s="12"/>
      <c r="EH368" s="12"/>
      <c r="EI368" s="12"/>
      <c r="EJ368" s="12"/>
      <c r="EK368" s="12"/>
      <c r="EL368" s="12"/>
      <c r="EM368" s="12"/>
      <c r="EN368" s="12"/>
      <c r="EO368" s="12"/>
      <c r="EP368" s="12"/>
      <c r="EQ368" s="12"/>
      <c r="ER368" s="12"/>
      <c r="ES368" s="12"/>
      <c r="ET368" s="12"/>
      <c r="EU368" s="12"/>
      <c r="EV368" s="12"/>
      <c r="EW368" s="12"/>
      <c r="EX368" s="12"/>
      <c r="EY368" s="12"/>
      <c r="EZ368" s="12"/>
      <c r="FA368" s="12"/>
      <c r="FB368" s="12"/>
      <c r="FC368" s="12"/>
      <c r="FD368" s="12"/>
      <c r="FE368" s="12"/>
      <c r="FF368" s="12"/>
      <c r="FG368" s="12"/>
      <c r="FH368" s="12"/>
      <c r="FI368" s="12"/>
      <c r="FJ368" s="12"/>
      <c r="FK368" s="12"/>
      <c r="FL368" s="12"/>
      <c r="FM368" s="12"/>
      <c r="FN368" s="12"/>
      <c r="FO368" s="12"/>
      <c r="FP368" s="12"/>
      <c r="FQ368" s="12"/>
      <c r="FR368" s="12"/>
      <c r="FS368" s="12"/>
      <c r="FT368" s="12"/>
      <c r="FU368" s="12"/>
      <c r="FV368" s="12"/>
      <c r="FW368" s="12"/>
      <c r="FX368" s="12"/>
      <c r="FY368" s="12"/>
      <c r="FZ368" s="12"/>
      <c r="GA368" s="12"/>
      <c r="GB368" s="12"/>
      <c r="GC368" s="12"/>
      <c r="GD368" s="12"/>
      <c r="GE368" s="12"/>
      <c r="GF368" s="12"/>
      <c r="GG368" s="12"/>
      <c r="GH368" s="12"/>
      <c r="GI368" s="12"/>
      <c r="GJ368" s="12"/>
      <c r="GK368" s="12"/>
      <c r="GL368" s="12"/>
      <c r="GM368" s="12"/>
      <c r="GN368" s="12"/>
      <c r="GO368" s="12"/>
      <c r="GP368" s="12"/>
      <c r="GQ368" s="12"/>
      <c r="GR368" s="12"/>
      <c r="GS368" s="12"/>
      <c r="GT368" s="12"/>
      <c r="GU368" s="12"/>
      <c r="GV368" s="12"/>
      <c r="GW368" s="12"/>
      <c r="GX368" s="12"/>
      <c r="GY368" s="12"/>
      <c r="GZ368" s="12"/>
      <c r="HA368" s="12"/>
      <c r="HB368" s="12"/>
      <c r="HC368" s="12"/>
      <c r="HD368" s="12"/>
      <c r="HE368" s="12"/>
      <c r="HF368" s="12"/>
      <c r="HG368" s="12"/>
      <c r="HH368" s="12"/>
      <c r="HI368" s="12"/>
      <c r="HJ368" s="12"/>
      <c r="HK368" s="12"/>
      <c r="HL368" s="12"/>
      <c r="HM368" s="12"/>
      <c r="HN368" s="12"/>
      <c r="HO368" s="12"/>
      <c r="HP368" s="12"/>
      <c r="HQ368" s="12"/>
      <c r="HR368" s="12"/>
      <c r="HS368" s="12"/>
      <c r="HT368" s="12"/>
      <c r="HU368" s="12"/>
      <c r="HV368" s="12"/>
      <c r="HW368" s="12"/>
      <c r="HX368" s="12"/>
      <c r="HY368" s="12"/>
      <c r="HZ368" s="12"/>
      <c r="IA368" s="12"/>
      <c r="IB368" s="12"/>
      <c r="IC368" s="12"/>
      <c r="ID368" s="12"/>
      <c r="IE368" s="12"/>
      <c r="IF368" s="12"/>
      <c r="IG368" s="12"/>
      <c r="IH368" s="12"/>
      <c r="II368" s="12"/>
      <c r="IJ368" s="12"/>
      <c r="IK368" s="12"/>
      <c r="IL368" s="12"/>
      <c r="IM368" s="12"/>
      <c r="IN368" s="12"/>
      <c r="IO368" s="12"/>
      <c r="IP368" s="12"/>
      <c r="IQ368" s="12"/>
      <c r="IR368" s="12"/>
      <c r="IS368" s="12"/>
      <c r="IT368" s="12"/>
      <c r="IU368" s="12"/>
      <c r="IV368" s="12"/>
      <c r="IW368" s="12"/>
      <c r="IX368" s="12"/>
      <c r="IY368" s="12"/>
      <c r="IZ368" s="12"/>
      <c r="JA368" s="12"/>
      <c r="JB368" s="12"/>
      <c r="JC368" s="12"/>
      <c r="JD368" s="12"/>
      <c r="JE368" s="12"/>
      <c r="JF368" s="12"/>
      <c r="JG368" s="12"/>
      <c r="JH368" s="12"/>
      <c r="JI368" s="12"/>
      <c r="JJ368" s="12"/>
      <c r="JK368" s="12"/>
      <c r="JL368" s="12"/>
      <c r="JM368" s="12"/>
      <c r="JN368" s="12"/>
      <c r="JO368" s="12"/>
      <c r="JP368" s="12"/>
      <c r="JQ368" s="12"/>
      <c r="JR368" s="12"/>
      <c r="JS368" s="12"/>
      <c r="JT368" s="12"/>
      <c r="JU368" s="12"/>
      <c r="JV368" s="12"/>
      <c r="JW368" s="12"/>
      <c r="JX368" s="12"/>
    </row>
    <row r="369" spans="1:284" s="23" customFormat="1" ht="18.75" thickBot="1">
      <c r="A369" s="14" t="str">
        <f t="shared" si="330"/>
        <v/>
      </c>
      <c r="B369" s="15"/>
      <c r="C369" s="16"/>
      <c r="D369" s="17"/>
      <c r="E369" s="22"/>
      <c r="F369" s="19"/>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c r="DD369" s="18"/>
      <c r="DE369" s="18"/>
      <c r="DF369" s="18"/>
      <c r="DG369" s="18"/>
      <c r="DH369" s="18"/>
      <c r="DI369" s="18"/>
      <c r="DJ369" s="18"/>
      <c r="DK369" s="18"/>
      <c r="DL369" s="18"/>
      <c r="DM369" s="18"/>
      <c r="DN369" s="18"/>
      <c r="DO369" s="18"/>
      <c r="DP369" s="18"/>
      <c r="DQ369" s="18"/>
      <c r="DR369" s="18"/>
      <c r="DS369" s="18"/>
      <c r="DT369" s="18"/>
      <c r="DU369" s="18"/>
      <c r="DV369" s="18"/>
      <c r="DW369" s="18"/>
      <c r="DX369" s="18"/>
      <c r="DY369" s="18"/>
      <c r="DZ369" s="18"/>
      <c r="EA369" s="18"/>
      <c r="EB369" s="18"/>
      <c r="EC369" s="18"/>
      <c r="ED369" s="18"/>
      <c r="EE369" s="18"/>
      <c r="EF369" s="18"/>
      <c r="EG369" s="18"/>
      <c r="EH369" s="18"/>
      <c r="EI369" s="18"/>
      <c r="EJ369" s="18"/>
      <c r="EK369" s="18"/>
      <c r="EL369" s="18"/>
      <c r="EM369" s="18"/>
      <c r="EN369" s="18"/>
      <c r="EO369" s="18"/>
      <c r="EP369" s="18"/>
      <c r="EQ369" s="18"/>
      <c r="ER369" s="18"/>
      <c r="ES369" s="18"/>
      <c r="ET369" s="18"/>
      <c r="EU369" s="18"/>
      <c r="EV369" s="18"/>
      <c r="EW369" s="18"/>
      <c r="EX369" s="18"/>
      <c r="EY369" s="18"/>
      <c r="EZ369" s="18"/>
      <c r="FA369" s="18"/>
      <c r="FB369" s="18"/>
      <c r="FC369" s="18"/>
      <c r="FD369" s="18"/>
      <c r="FE369" s="18"/>
      <c r="FF369" s="18"/>
      <c r="FG369" s="18"/>
      <c r="FH369" s="18"/>
      <c r="FI369" s="18"/>
      <c r="FJ369" s="18"/>
      <c r="FK369" s="18"/>
      <c r="FL369" s="18"/>
      <c r="FM369" s="18"/>
      <c r="FN369" s="18"/>
      <c r="FO369" s="18"/>
      <c r="FP369" s="18"/>
      <c r="FQ369" s="18"/>
      <c r="FR369" s="18"/>
      <c r="FS369" s="18"/>
      <c r="FT369" s="18"/>
      <c r="FU369" s="18"/>
      <c r="FV369" s="18"/>
      <c r="FW369" s="18"/>
      <c r="FX369" s="18"/>
      <c r="FY369" s="18"/>
      <c r="FZ369" s="18"/>
      <c r="GA369" s="18"/>
      <c r="GB369" s="18"/>
      <c r="GC369" s="18"/>
      <c r="GD369" s="18"/>
      <c r="GE369" s="18"/>
      <c r="GF369" s="18"/>
      <c r="GG369" s="18"/>
      <c r="GH369" s="18"/>
      <c r="GI369" s="18"/>
      <c r="GJ369" s="18"/>
      <c r="GK369" s="18"/>
      <c r="GL369" s="18"/>
      <c r="GM369" s="18"/>
      <c r="GN369" s="18"/>
      <c r="GO369" s="18"/>
      <c r="GP369" s="18"/>
      <c r="GQ369" s="18"/>
      <c r="GR369" s="18"/>
      <c r="GS369" s="18"/>
      <c r="GT369" s="18"/>
      <c r="GU369" s="18"/>
      <c r="GV369" s="18"/>
      <c r="GW369" s="18"/>
      <c r="GX369" s="18"/>
      <c r="GY369" s="18"/>
      <c r="GZ369" s="18"/>
      <c r="HA369" s="18"/>
      <c r="HB369" s="18"/>
      <c r="HC369" s="18"/>
      <c r="HD369" s="18"/>
      <c r="HE369" s="18"/>
      <c r="HF369" s="18"/>
      <c r="HG369" s="18"/>
      <c r="HH369" s="18"/>
      <c r="HI369" s="18"/>
      <c r="HJ369" s="18"/>
      <c r="HK369" s="18"/>
      <c r="HL369" s="18"/>
      <c r="HM369" s="18"/>
      <c r="HN369" s="18"/>
      <c r="HO369" s="18"/>
      <c r="HP369" s="18"/>
      <c r="HQ369" s="18"/>
      <c r="HR369" s="18"/>
      <c r="HS369" s="18"/>
      <c r="HT369" s="18"/>
      <c r="HU369" s="18"/>
      <c r="HV369" s="18"/>
      <c r="HW369" s="18"/>
      <c r="HX369" s="18"/>
      <c r="HY369" s="18"/>
      <c r="HZ369" s="18"/>
      <c r="IA369" s="18"/>
      <c r="IB369" s="18"/>
      <c r="IC369" s="18"/>
      <c r="ID369" s="18"/>
      <c r="IE369" s="18"/>
      <c r="IF369" s="18"/>
      <c r="IG369" s="18"/>
      <c r="IH369" s="18"/>
      <c r="II369" s="18"/>
      <c r="IJ369" s="18"/>
      <c r="IK369" s="18"/>
      <c r="IL369" s="18"/>
      <c r="IM369" s="18"/>
      <c r="IN369" s="18"/>
      <c r="IO369" s="18"/>
      <c r="IP369" s="18"/>
      <c r="IQ369" s="18"/>
      <c r="IR369" s="18"/>
      <c r="IS369" s="18"/>
      <c r="IT369" s="18"/>
      <c r="IU369" s="18"/>
      <c r="IV369" s="18"/>
      <c r="IW369" s="18"/>
      <c r="IX369" s="18"/>
      <c r="IY369" s="18"/>
      <c r="IZ369" s="18"/>
      <c r="JA369" s="18"/>
      <c r="JB369" s="18"/>
      <c r="JC369" s="18"/>
      <c r="JD369" s="18"/>
      <c r="JE369" s="18"/>
      <c r="JF369" s="18"/>
      <c r="JG369" s="18"/>
      <c r="JH369" s="18"/>
      <c r="JI369" s="18"/>
      <c r="JJ369" s="18"/>
      <c r="JK369" s="18"/>
      <c r="JL369" s="18"/>
      <c r="JM369" s="18"/>
      <c r="JN369" s="18"/>
      <c r="JO369" s="18"/>
      <c r="JP369" s="18"/>
      <c r="JQ369" s="18"/>
      <c r="JR369" s="18"/>
      <c r="JS369" s="18"/>
      <c r="JT369" s="18"/>
      <c r="JU369" s="18"/>
      <c r="JV369" s="18"/>
      <c r="JW369" s="18"/>
      <c r="JX369" s="18"/>
    </row>
    <row r="370" spans="1:284" s="23" customFormat="1">
      <c r="A370" s="7" t="str">
        <f t="shared" si="330"/>
        <v/>
      </c>
      <c r="B370" s="8"/>
      <c r="C370" s="20"/>
      <c r="D370" s="10"/>
      <c r="E370" s="21"/>
      <c r="F370" s="11"/>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c r="BY370" s="12"/>
      <c r="BZ370" s="12"/>
      <c r="CA370" s="12"/>
      <c r="CB370" s="12"/>
      <c r="CC370" s="12"/>
      <c r="CD370" s="12"/>
      <c r="CE370" s="12"/>
      <c r="CF370" s="12"/>
      <c r="CG370" s="12"/>
      <c r="CH370" s="12"/>
      <c r="CI370" s="12"/>
      <c r="CJ370" s="12"/>
      <c r="CK370" s="12"/>
      <c r="CL370" s="12"/>
      <c r="CM370" s="12"/>
      <c r="CN370" s="12"/>
      <c r="CO370" s="12"/>
      <c r="CP370" s="12"/>
      <c r="CQ370" s="12"/>
      <c r="CR370" s="12"/>
      <c r="CS370" s="12"/>
      <c r="CT370" s="12"/>
      <c r="CU370" s="12"/>
      <c r="CV370" s="12"/>
      <c r="CW370" s="12"/>
      <c r="CX370" s="12"/>
      <c r="CY370" s="12"/>
      <c r="CZ370" s="12"/>
      <c r="DA370" s="12"/>
      <c r="DB370" s="12"/>
      <c r="DC370" s="12"/>
      <c r="DD370" s="12"/>
      <c r="DE370" s="12"/>
      <c r="DF370" s="12"/>
      <c r="DG370" s="12"/>
      <c r="DH370" s="12"/>
      <c r="DI370" s="12"/>
      <c r="DJ370" s="12"/>
      <c r="DK370" s="12"/>
      <c r="DL370" s="12"/>
      <c r="DM370" s="12"/>
      <c r="DN370" s="12"/>
      <c r="DO370" s="12"/>
      <c r="DP370" s="12"/>
      <c r="DQ370" s="12"/>
      <c r="DR370" s="12"/>
      <c r="DS370" s="12"/>
      <c r="DT370" s="12"/>
      <c r="DU370" s="12"/>
      <c r="DV370" s="12"/>
      <c r="DW370" s="12"/>
      <c r="DX370" s="12"/>
      <c r="DY370" s="12"/>
      <c r="DZ370" s="12"/>
      <c r="EA370" s="12"/>
      <c r="EB370" s="12"/>
      <c r="EC370" s="12"/>
      <c r="ED370" s="12"/>
      <c r="EE370" s="12"/>
      <c r="EF370" s="12"/>
      <c r="EG370" s="12"/>
      <c r="EH370" s="12"/>
      <c r="EI370" s="12"/>
      <c r="EJ370" s="12"/>
      <c r="EK370" s="12"/>
      <c r="EL370" s="12"/>
      <c r="EM370" s="12"/>
      <c r="EN370" s="12"/>
      <c r="EO370" s="12"/>
      <c r="EP370" s="12"/>
      <c r="EQ370" s="12"/>
      <c r="ER370" s="12"/>
      <c r="ES370" s="12"/>
      <c r="ET370" s="12"/>
      <c r="EU370" s="12"/>
      <c r="EV370" s="12"/>
      <c r="EW370" s="12"/>
      <c r="EX370" s="12"/>
      <c r="EY370" s="12"/>
      <c r="EZ370" s="12"/>
      <c r="FA370" s="12"/>
      <c r="FB370" s="12"/>
      <c r="FC370" s="12"/>
      <c r="FD370" s="12"/>
      <c r="FE370" s="12"/>
      <c r="FF370" s="12"/>
      <c r="FG370" s="12"/>
      <c r="FH370" s="12"/>
      <c r="FI370" s="12"/>
      <c r="FJ370" s="12"/>
      <c r="FK370" s="12"/>
      <c r="FL370" s="12"/>
      <c r="FM370" s="12"/>
      <c r="FN370" s="12"/>
      <c r="FO370" s="12"/>
      <c r="FP370" s="12"/>
      <c r="FQ370" s="12"/>
      <c r="FR370" s="12"/>
      <c r="FS370" s="12"/>
      <c r="FT370" s="12"/>
      <c r="FU370" s="12"/>
      <c r="FV370" s="12"/>
      <c r="FW370" s="12"/>
      <c r="FX370" s="12"/>
      <c r="FY370" s="12"/>
      <c r="FZ370" s="12"/>
      <c r="GA370" s="12"/>
      <c r="GB370" s="12"/>
      <c r="GC370" s="12"/>
      <c r="GD370" s="12"/>
      <c r="GE370" s="12"/>
      <c r="GF370" s="12"/>
      <c r="GG370" s="12"/>
      <c r="GH370" s="12"/>
      <c r="GI370" s="12"/>
      <c r="GJ370" s="12"/>
      <c r="GK370" s="12"/>
      <c r="GL370" s="12"/>
      <c r="GM370" s="12"/>
      <c r="GN370" s="12"/>
      <c r="GO370" s="12"/>
      <c r="GP370" s="12"/>
      <c r="GQ370" s="12"/>
      <c r="GR370" s="12"/>
      <c r="GS370" s="12"/>
      <c r="GT370" s="12"/>
      <c r="GU370" s="12"/>
      <c r="GV370" s="12"/>
      <c r="GW370" s="12"/>
      <c r="GX370" s="12"/>
      <c r="GY370" s="12"/>
      <c r="GZ370" s="12"/>
      <c r="HA370" s="12"/>
      <c r="HB370" s="12"/>
      <c r="HC370" s="12"/>
      <c r="HD370" s="12"/>
      <c r="HE370" s="12"/>
      <c r="HF370" s="12"/>
      <c r="HG370" s="12"/>
      <c r="HH370" s="12"/>
      <c r="HI370" s="12"/>
      <c r="HJ370" s="12"/>
      <c r="HK370" s="12"/>
      <c r="HL370" s="12"/>
      <c r="HM370" s="12"/>
      <c r="HN370" s="12"/>
      <c r="HO370" s="12"/>
      <c r="HP370" s="12"/>
      <c r="HQ370" s="12"/>
      <c r="HR370" s="12"/>
      <c r="HS370" s="12"/>
      <c r="HT370" s="12"/>
      <c r="HU370" s="12"/>
      <c r="HV370" s="12"/>
      <c r="HW370" s="12"/>
      <c r="HX370" s="12"/>
      <c r="HY370" s="12"/>
      <c r="HZ370" s="12"/>
      <c r="IA370" s="12"/>
      <c r="IB370" s="12"/>
      <c r="IC370" s="12"/>
      <c r="ID370" s="12"/>
      <c r="IE370" s="12"/>
      <c r="IF370" s="12"/>
      <c r="IG370" s="12"/>
      <c r="IH370" s="12"/>
      <c r="II370" s="12"/>
      <c r="IJ370" s="12"/>
      <c r="IK370" s="12"/>
      <c r="IL370" s="12"/>
      <c r="IM370" s="12"/>
      <c r="IN370" s="12"/>
      <c r="IO370" s="12"/>
      <c r="IP370" s="12"/>
      <c r="IQ370" s="12"/>
      <c r="IR370" s="12"/>
      <c r="IS370" s="12"/>
      <c r="IT370" s="12"/>
      <c r="IU370" s="12"/>
      <c r="IV370" s="12"/>
      <c r="IW370" s="12"/>
      <c r="IX370" s="12"/>
      <c r="IY370" s="12"/>
      <c r="IZ370" s="12"/>
      <c r="JA370" s="12"/>
      <c r="JB370" s="12"/>
      <c r="JC370" s="12"/>
      <c r="JD370" s="12"/>
      <c r="JE370" s="12"/>
      <c r="JF370" s="12"/>
      <c r="JG370" s="12"/>
      <c r="JH370" s="12"/>
      <c r="JI370" s="12"/>
      <c r="JJ370" s="12"/>
      <c r="JK370" s="12"/>
      <c r="JL370" s="12"/>
      <c r="JM370" s="12"/>
      <c r="JN370" s="12"/>
      <c r="JO370" s="12"/>
      <c r="JP370" s="12"/>
      <c r="JQ370" s="12"/>
      <c r="JR370" s="12"/>
      <c r="JS370" s="12"/>
      <c r="JT370" s="12"/>
      <c r="JU370" s="12"/>
      <c r="JV370" s="12"/>
      <c r="JW370" s="12"/>
      <c r="JX370" s="12"/>
    </row>
    <row r="371" spans="1:284" s="23" customFormat="1" ht="18.75" thickBot="1">
      <c r="A371" s="14" t="str">
        <f t="shared" si="330"/>
        <v/>
      </c>
      <c r="B371" s="15"/>
      <c r="C371" s="16"/>
      <c r="D371" s="17"/>
      <c r="E371" s="22"/>
      <c r="F371" s="19"/>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c r="DD371" s="18"/>
      <c r="DE371" s="18"/>
      <c r="DF371" s="18"/>
      <c r="DG371" s="18"/>
      <c r="DH371" s="18"/>
      <c r="DI371" s="18"/>
      <c r="DJ371" s="18"/>
      <c r="DK371" s="18"/>
      <c r="DL371" s="18"/>
      <c r="DM371" s="18"/>
      <c r="DN371" s="18"/>
      <c r="DO371" s="18"/>
      <c r="DP371" s="18"/>
      <c r="DQ371" s="18"/>
      <c r="DR371" s="18"/>
      <c r="DS371" s="18"/>
      <c r="DT371" s="18"/>
      <c r="DU371" s="18"/>
      <c r="DV371" s="18"/>
      <c r="DW371" s="18"/>
      <c r="DX371" s="18"/>
      <c r="DY371" s="18"/>
      <c r="DZ371" s="18"/>
      <c r="EA371" s="18"/>
      <c r="EB371" s="18"/>
      <c r="EC371" s="18"/>
      <c r="ED371" s="18"/>
      <c r="EE371" s="18"/>
      <c r="EF371" s="18"/>
      <c r="EG371" s="18"/>
      <c r="EH371" s="18"/>
      <c r="EI371" s="18"/>
      <c r="EJ371" s="18"/>
      <c r="EK371" s="18"/>
      <c r="EL371" s="18"/>
      <c r="EM371" s="18"/>
      <c r="EN371" s="18"/>
      <c r="EO371" s="18"/>
      <c r="EP371" s="18"/>
      <c r="EQ371" s="18"/>
      <c r="ER371" s="18"/>
      <c r="ES371" s="18"/>
      <c r="ET371" s="18"/>
      <c r="EU371" s="18"/>
      <c r="EV371" s="18"/>
      <c r="EW371" s="18"/>
      <c r="EX371" s="18"/>
      <c r="EY371" s="18"/>
      <c r="EZ371" s="18"/>
      <c r="FA371" s="18"/>
      <c r="FB371" s="18"/>
      <c r="FC371" s="18"/>
      <c r="FD371" s="18"/>
      <c r="FE371" s="18"/>
      <c r="FF371" s="18"/>
      <c r="FG371" s="18"/>
      <c r="FH371" s="18"/>
      <c r="FI371" s="18"/>
      <c r="FJ371" s="18"/>
      <c r="FK371" s="18"/>
      <c r="FL371" s="18"/>
      <c r="FM371" s="18"/>
      <c r="FN371" s="18"/>
      <c r="FO371" s="18"/>
      <c r="FP371" s="18"/>
      <c r="FQ371" s="18"/>
      <c r="FR371" s="18"/>
      <c r="FS371" s="18"/>
      <c r="FT371" s="18"/>
      <c r="FU371" s="18"/>
      <c r="FV371" s="18"/>
      <c r="FW371" s="18"/>
      <c r="FX371" s="18"/>
      <c r="FY371" s="18"/>
      <c r="FZ371" s="18"/>
      <c r="GA371" s="18"/>
      <c r="GB371" s="18"/>
      <c r="GC371" s="18"/>
      <c r="GD371" s="18"/>
      <c r="GE371" s="18"/>
      <c r="GF371" s="18"/>
      <c r="GG371" s="18"/>
      <c r="GH371" s="18"/>
      <c r="GI371" s="18"/>
      <c r="GJ371" s="18"/>
      <c r="GK371" s="18"/>
      <c r="GL371" s="18"/>
      <c r="GM371" s="18"/>
      <c r="GN371" s="18"/>
      <c r="GO371" s="18"/>
      <c r="GP371" s="18"/>
      <c r="GQ371" s="18"/>
      <c r="GR371" s="18"/>
      <c r="GS371" s="18"/>
      <c r="GT371" s="18"/>
      <c r="GU371" s="18"/>
      <c r="GV371" s="18"/>
      <c r="GW371" s="18"/>
      <c r="GX371" s="18"/>
      <c r="GY371" s="18"/>
      <c r="GZ371" s="18"/>
      <c r="HA371" s="18"/>
      <c r="HB371" s="18"/>
      <c r="HC371" s="18"/>
      <c r="HD371" s="18"/>
      <c r="HE371" s="18"/>
      <c r="HF371" s="18"/>
      <c r="HG371" s="18"/>
      <c r="HH371" s="18"/>
      <c r="HI371" s="18"/>
      <c r="HJ371" s="18"/>
      <c r="HK371" s="18"/>
      <c r="HL371" s="18"/>
      <c r="HM371" s="18"/>
      <c r="HN371" s="18"/>
      <c r="HO371" s="18"/>
      <c r="HP371" s="18"/>
      <c r="HQ371" s="18"/>
      <c r="HR371" s="18"/>
      <c r="HS371" s="18"/>
      <c r="HT371" s="18"/>
      <c r="HU371" s="18"/>
      <c r="HV371" s="18"/>
      <c r="HW371" s="18"/>
      <c r="HX371" s="18"/>
      <c r="HY371" s="18"/>
      <c r="HZ371" s="18"/>
      <c r="IA371" s="18"/>
      <c r="IB371" s="18"/>
      <c r="IC371" s="18"/>
      <c r="ID371" s="18"/>
      <c r="IE371" s="18"/>
      <c r="IF371" s="18"/>
      <c r="IG371" s="18"/>
      <c r="IH371" s="18"/>
      <c r="II371" s="18"/>
      <c r="IJ371" s="18"/>
      <c r="IK371" s="18"/>
      <c r="IL371" s="18"/>
      <c r="IM371" s="18"/>
      <c r="IN371" s="18"/>
      <c r="IO371" s="18"/>
      <c r="IP371" s="18"/>
      <c r="IQ371" s="18"/>
      <c r="IR371" s="18"/>
      <c r="IS371" s="18"/>
      <c r="IT371" s="18"/>
      <c r="IU371" s="18"/>
      <c r="IV371" s="18"/>
      <c r="IW371" s="18"/>
      <c r="IX371" s="18"/>
      <c r="IY371" s="18"/>
      <c r="IZ371" s="18"/>
      <c r="JA371" s="18"/>
      <c r="JB371" s="18"/>
      <c r="JC371" s="18"/>
      <c r="JD371" s="18"/>
      <c r="JE371" s="18"/>
      <c r="JF371" s="18"/>
      <c r="JG371" s="18"/>
      <c r="JH371" s="18"/>
      <c r="JI371" s="18"/>
      <c r="JJ371" s="18"/>
      <c r="JK371" s="18"/>
      <c r="JL371" s="18"/>
      <c r="JM371" s="18"/>
      <c r="JN371" s="18"/>
      <c r="JO371" s="18"/>
      <c r="JP371" s="18"/>
      <c r="JQ371" s="18"/>
      <c r="JR371" s="18"/>
      <c r="JS371" s="18"/>
      <c r="JT371" s="18"/>
      <c r="JU371" s="18"/>
      <c r="JV371" s="18"/>
      <c r="JW371" s="18"/>
      <c r="JX371" s="18"/>
    </row>
    <row r="372" spans="1:284" s="23" customFormat="1">
      <c r="A372" s="7" t="str">
        <f t="shared" si="330"/>
        <v/>
      </c>
      <c r="B372" s="8"/>
      <c r="C372" s="20"/>
      <c r="D372" s="10"/>
      <c r="E372" s="21"/>
      <c r="F372" s="11"/>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c r="BY372" s="12"/>
      <c r="BZ372" s="12"/>
      <c r="CA372" s="12"/>
      <c r="CB372" s="12"/>
      <c r="CC372" s="12"/>
      <c r="CD372" s="12"/>
      <c r="CE372" s="12"/>
      <c r="CF372" s="12"/>
      <c r="CG372" s="12"/>
      <c r="CH372" s="12"/>
      <c r="CI372" s="12"/>
      <c r="CJ372" s="12"/>
      <c r="CK372" s="12"/>
      <c r="CL372" s="12"/>
      <c r="CM372" s="12"/>
      <c r="CN372" s="12"/>
      <c r="CO372" s="12"/>
      <c r="CP372" s="12"/>
      <c r="CQ372" s="12"/>
      <c r="CR372" s="12"/>
      <c r="CS372" s="12"/>
      <c r="CT372" s="12"/>
      <c r="CU372" s="12"/>
      <c r="CV372" s="12"/>
      <c r="CW372" s="12"/>
      <c r="CX372" s="12"/>
      <c r="CY372" s="12"/>
      <c r="CZ372" s="12"/>
      <c r="DA372" s="12"/>
      <c r="DB372" s="12"/>
      <c r="DC372" s="12"/>
      <c r="DD372" s="12"/>
      <c r="DE372" s="12"/>
      <c r="DF372" s="12"/>
      <c r="DG372" s="12"/>
      <c r="DH372" s="12"/>
      <c r="DI372" s="12"/>
      <c r="DJ372" s="12"/>
      <c r="DK372" s="12"/>
      <c r="DL372" s="12"/>
      <c r="DM372" s="12"/>
      <c r="DN372" s="12"/>
      <c r="DO372" s="12"/>
      <c r="DP372" s="12"/>
      <c r="DQ372" s="12"/>
      <c r="DR372" s="12"/>
      <c r="DS372" s="12"/>
      <c r="DT372" s="12"/>
      <c r="DU372" s="12"/>
      <c r="DV372" s="12"/>
      <c r="DW372" s="12"/>
      <c r="DX372" s="12"/>
      <c r="DY372" s="12"/>
      <c r="DZ372" s="12"/>
      <c r="EA372" s="12"/>
      <c r="EB372" s="12"/>
      <c r="EC372" s="12"/>
      <c r="ED372" s="12"/>
      <c r="EE372" s="12"/>
      <c r="EF372" s="12"/>
      <c r="EG372" s="12"/>
      <c r="EH372" s="12"/>
      <c r="EI372" s="12"/>
      <c r="EJ372" s="12"/>
      <c r="EK372" s="12"/>
      <c r="EL372" s="12"/>
      <c r="EM372" s="12"/>
      <c r="EN372" s="12"/>
      <c r="EO372" s="12"/>
      <c r="EP372" s="12"/>
      <c r="EQ372" s="12"/>
      <c r="ER372" s="12"/>
      <c r="ES372" s="12"/>
      <c r="ET372" s="12"/>
      <c r="EU372" s="12"/>
      <c r="EV372" s="12"/>
      <c r="EW372" s="12"/>
      <c r="EX372" s="12"/>
      <c r="EY372" s="12"/>
      <c r="EZ372" s="12"/>
      <c r="FA372" s="12"/>
      <c r="FB372" s="12"/>
      <c r="FC372" s="12"/>
      <c r="FD372" s="12"/>
      <c r="FE372" s="12"/>
      <c r="FF372" s="12"/>
      <c r="FG372" s="12"/>
      <c r="FH372" s="12"/>
      <c r="FI372" s="12"/>
      <c r="FJ372" s="12"/>
      <c r="FK372" s="12"/>
      <c r="FL372" s="12"/>
      <c r="FM372" s="12"/>
      <c r="FN372" s="12"/>
      <c r="FO372" s="12"/>
      <c r="FP372" s="12"/>
      <c r="FQ372" s="12"/>
      <c r="FR372" s="12"/>
      <c r="FS372" s="12"/>
      <c r="FT372" s="12"/>
      <c r="FU372" s="12"/>
      <c r="FV372" s="12"/>
      <c r="FW372" s="12"/>
      <c r="FX372" s="12"/>
      <c r="FY372" s="12"/>
      <c r="FZ372" s="12"/>
      <c r="GA372" s="12"/>
      <c r="GB372" s="12"/>
      <c r="GC372" s="12"/>
      <c r="GD372" s="12"/>
      <c r="GE372" s="12"/>
      <c r="GF372" s="12"/>
      <c r="GG372" s="12"/>
      <c r="GH372" s="12"/>
      <c r="GI372" s="12"/>
      <c r="GJ372" s="12"/>
      <c r="GK372" s="12"/>
      <c r="GL372" s="12"/>
      <c r="GM372" s="12"/>
      <c r="GN372" s="12"/>
      <c r="GO372" s="12"/>
      <c r="GP372" s="12"/>
      <c r="GQ372" s="12"/>
      <c r="GR372" s="12"/>
      <c r="GS372" s="12"/>
      <c r="GT372" s="12"/>
      <c r="GU372" s="12"/>
      <c r="GV372" s="12"/>
      <c r="GW372" s="12"/>
      <c r="GX372" s="12"/>
      <c r="GY372" s="12"/>
      <c r="GZ372" s="12"/>
      <c r="HA372" s="12"/>
      <c r="HB372" s="12"/>
      <c r="HC372" s="12"/>
      <c r="HD372" s="12"/>
      <c r="HE372" s="12"/>
      <c r="HF372" s="12"/>
      <c r="HG372" s="12"/>
      <c r="HH372" s="12"/>
      <c r="HI372" s="12"/>
      <c r="HJ372" s="12"/>
      <c r="HK372" s="12"/>
      <c r="HL372" s="12"/>
      <c r="HM372" s="12"/>
      <c r="HN372" s="12"/>
      <c r="HO372" s="12"/>
      <c r="HP372" s="12"/>
      <c r="HQ372" s="12"/>
      <c r="HR372" s="12"/>
      <c r="HS372" s="12"/>
      <c r="HT372" s="12"/>
      <c r="HU372" s="12"/>
      <c r="HV372" s="12"/>
      <c r="HW372" s="12"/>
      <c r="HX372" s="12"/>
      <c r="HY372" s="12"/>
      <c r="HZ372" s="12"/>
      <c r="IA372" s="12"/>
      <c r="IB372" s="12"/>
      <c r="IC372" s="12"/>
      <c r="ID372" s="12"/>
      <c r="IE372" s="12"/>
      <c r="IF372" s="12"/>
      <c r="IG372" s="12"/>
      <c r="IH372" s="12"/>
      <c r="II372" s="12"/>
      <c r="IJ372" s="12"/>
      <c r="IK372" s="12"/>
      <c r="IL372" s="12"/>
      <c r="IM372" s="12"/>
      <c r="IN372" s="12"/>
      <c r="IO372" s="12"/>
      <c r="IP372" s="12"/>
      <c r="IQ372" s="12"/>
      <c r="IR372" s="12"/>
      <c r="IS372" s="12"/>
      <c r="IT372" s="12"/>
      <c r="IU372" s="12"/>
      <c r="IV372" s="12"/>
      <c r="IW372" s="12"/>
      <c r="IX372" s="12"/>
      <c r="IY372" s="12"/>
      <c r="IZ372" s="12"/>
      <c r="JA372" s="12"/>
      <c r="JB372" s="12"/>
      <c r="JC372" s="12"/>
      <c r="JD372" s="12"/>
      <c r="JE372" s="12"/>
      <c r="JF372" s="12"/>
      <c r="JG372" s="12"/>
      <c r="JH372" s="12"/>
      <c r="JI372" s="12"/>
      <c r="JJ372" s="12"/>
      <c r="JK372" s="12"/>
      <c r="JL372" s="12"/>
      <c r="JM372" s="12"/>
      <c r="JN372" s="12"/>
      <c r="JO372" s="12"/>
      <c r="JP372" s="12"/>
      <c r="JQ372" s="12"/>
      <c r="JR372" s="12"/>
      <c r="JS372" s="12"/>
      <c r="JT372" s="12"/>
      <c r="JU372" s="12"/>
      <c r="JV372" s="12"/>
      <c r="JW372" s="12"/>
      <c r="JX372" s="12"/>
    </row>
    <row r="373" spans="1:284" s="23" customFormat="1" ht="18.75" thickBot="1">
      <c r="A373" s="14" t="str">
        <f t="shared" si="330"/>
        <v/>
      </c>
      <c r="B373" s="15"/>
      <c r="C373" s="16"/>
      <c r="D373" s="17"/>
      <c r="E373" s="22"/>
      <c r="F373" s="19"/>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c r="DB373" s="18"/>
      <c r="DC373" s="18"/>
      <c r="DD373" s="18"/>
      <c r="DE373" s="18"/>
      <c r="DF373" s="18"/>
      <c r="DG373" s="18"/>
      <c r="DH373" s="18"/>
      <c r="DI373" s="18"/>
      <c r="DJ373" s="18"/>
      <c r="DK373" s="18"/>
      <c r="DL373" s="18"/>
      <c r="DM373" s="18"/>
      <c r="DN373" s="18"/>
      <c r="DO373" s="18"/>
      <c r="DP373" s="18"/>
      <c r="DQ373" s="18"/>
      <c r="DR373" s="18"/>
      <c r="DS373" s="18"/>
      <c r="DT373" s="18"/>
      <c r="DU373" s="18"/>
      <c r="DV373" s="18"/>
      <c r="DW373" s="18"/>
      <c r="DX373" s="18"/>
      <c r="DY373" s="18"/>
      <c r="DZ373" s="18"/>
      <c r="EA373" s="18"/>
      <c r="EB373" s="18"/>
      <c r="EC373" s="18"/>
      <c r="ED373" s="18"/>
      <c r="EE373" s="18"/>
      <c r="EF373" s="18"/>
      <c r="EG373" s="18"/>
      <c r="EH373" s="18"/>
      <c r="EI373" s="18"/>
      <c r="EJ373" s="18"/>
      <c r="EK373" s="18"/>
      <c r="EL373" s="18"/>
      <c r="EM373" s="18"/>
      <c r="EN373" s="18"/>
      <c r="EO373" s="18"/>
      <c r="EP373" s="18"/>
      <c r="EQ373" s="18"/>
      <c r="ER373" s="18"/>
      <c r="ES373" s="18"/>
      <c r="ET373" s="18"/>
      <c r="EU373" s="18"/>
      <c r="EV373" s="18"/>
      <c r="EW373" s="18"/>
      <c r="EX373" s="18"/>
      <c r="EY373" s="18"/>
      <c r="EZ373" s="18"/>
      <c r="FA373" s="18"/>
      <c r="FB373" s="18"/>
      <c r="FC373" s="18"/>
      <c r="FD373" s="18"/>
      <c r="FE373" s="18"/>
      <c r="FF373" s="18"/>
      <c r="FG373" s="18"/>
      <c r="FH373" s="18"/>
      <c r="FI373" s="18"/>
      <c r="FJ373" s="18"/>
      <c r="FK373" s="18"/>
      <c r="FL373" s="18"/>
      <c r="FM373" s="18"/>
      <c r="FN373" s="18"/>
      <c r="FO373" s="18"/>
      <c r="FP373" s="18"/>
      <c r="FQ373" s="18"/>
      <c r="FR373" s="18"/>
      <c r="FS373" s="18"/>
      <c r="FT373" s="18"/>
      <c r="FU373" s="18"/>
      <c r="FV373" s="18"/>
      <c r="FW373" s="18"/>
      <c r="FX373" s="18"/>
      <c r="FY373" s="18"/>
      <c r="FZ373" s="18"/>
      <c r="GA373" s="18"/>
      <c r="GB373" s="18"/>
      <c r="GC373" s="18"/>
      <c r="GD373" s="18"/>
      <c r="GE373" s="18"/>
      <c r="GF373" s="18"/>
      <c r="GG373" s="18"/>
      <c r="GH373" s="18"/>
      <c r="GI373" s="18"/>
      <c r="GJ373" s="18"/>
      <c r="GK373" s="18"/>
      <c r="GL373" s="18"/>
      <c r="GM373" s="18"/>
      <c r="GN373" s="18"/>
      <c r="GO373" s="18"/>
      <c r="GP373" s="18"/>
      <c r="GQ373" s="18"/>
      <c r="GR373" s="18"/>
      <c r="GS373" s="18"/>
      <c r="GT373" s="18"/>
      <c r="GU373" s="18"/>
      <c r="GV373" s="18"/>
      <c r="GW373" s="18"/>
      <c r="GX373" s="18"/>
      <c r="GY373" s="18"/>
      <c r="GZ373" s="18"/>
      <c r="HA373" s="18"/>
      <c r="HB373" s="18"/>
      <c r="HC373" s="18"/>
      <c r="HD373" s="18"/>
      <c r="HE373" s="18"/>
      <c r="HF373" s="18"/>
      <c r="HG373" s="18"/>
      <c r="HH373" s="18"/>
      <c r="HI373" s="18"/>
      <c r="HJ373" s="18"/>
      <c r="HK373" s="18"/>
      <c r="HL373" s="18"/>
      <c r="HM373" s="18"/>
      <c r="HN373" s="18"/>
      <c r="HO373" s="18"/>
      <c r="HP373" s="18"/>
      <c r="HQ373" s="18"/>
      <c r="HR373" s="18"/>
      <c r="HS373" s="18"/>
      <c r="HT373" s="18"/>
      <c r="HU373" s="18"/>
      <c r="HV373" s="18"/>
      <c r="HW373" s="18"/>
      <c r="HX373" s="18"/>
      <c r="HY373" s="18"/>
      <c r="HZ373" s="18"/>
      <c r="IA373" s="18"/>
      <c r="IB373" s="18"/>
      <c r="IC373" s="18"/>
      <c r="ID373" s="18"/>
      <c r="IE373" s="18"/>
      <c r="IF373" s="18"/>
      <c r="IG373" s="18"/>
      <c r="IH373" s="18"/>
      <c r="II373" s="18"/>
      <c r="IJ373" s="18"/>
      <c r="IK373" s="18"/>
      <c r="IL373" s="18"/>
      <c r="IM373" s="18"/>
      <c r="IN373" s="18"/>
      <c r="IO373" s="18"/>
      <c r="IP373" s="18"/>
      <c r="IQ373" s="18"/>
      <c r="IR373" s="18"/>
      <c r="IS373" s="18"/>
      <c r="IT373" s="18"/>
      <c r="IU373" s="18"/>
      <c r="IV373" s="18"/>
      <c r="IW373" s="18"/>
      <c r="IX373" s="18"/>
      <c r="IY373" s="18"/>
      <c r="IZ373" s="18"/>
      <c r="JA373" s="18"/>
      <c r="JB373" s="18"/>
      <c r="JC373" s="18"/>
      <c r="JD373" s="18"/>
      <c r="JE373" s="18"/>
      <c r="JF373" s="18"/>
      <c r="JG373" s="18"/>
      <c r="JH373" s="18"/>
      <c r="JI373" s="18"/>
      <c r="JJ373" s="18"/>
      <c r="JK373" s="18"/>
      <c r="JL373" s="18"/>
      <c r="JM373" s="18"/>
      <c r="JN373" s="18"/>
      <c r="JO373" s="18"/>
      <c r="JP373" s="18"/>
      <c r="JQ373" s="18"/>
      <c r="JR373" s="18"/>
      <c r="JS373" s="18"/>
      <c r="JT373" s="18"/>
      <c r="JU373" s="18"/>
      <c r="JV373" s="18"/>
      <c r="JW373" s="18"/>
      <c r="JX373" s="18"/>
    </row>
    <row r="374" spans="1:284" s="23" customFormat="1" ht="18.75" thickBot="1">
      <c r="A374" s="7" t="str">
        <f t="shared" si="330"/>
        <v/>
      </c>
      <c r="B374" s="8"/>
      <c r="C374" s="20"/>
      <c r="D374" s="10"/>
      <c r="E374" s="21"/>
      <c r="F374" s="11"/>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c r="BY374" s="12"/>
      <c r="BZ374" s="12"/>
      <c r="CA374" s="12"/>
      <c r="CB374" s="12"/>
      <c r="CC374" s="12"/>
      <c r="CD374" s="12"/>
      <c r="CE374" s="12"/>
      <c r="CF374" s="12"/>
      <c r="CG374" s="12"/>
      <c r="CH374" s="12"/>
      <c r="CI374" s="12"/>
      <c r="CJ374" s="12"/>
      <c r="CK374" s="12"/>
      <c r="CL374" s="12"/>
      <c r="CM374" s="12"/>
      <c r="CN374" s="12"/>
      <c r="CO374" s="12"/>
      <c r="CP374" s="12"/>
      <c r="CQ374" s="12"/>
      <c r="CR374" s="12"/>
      <c r="CS374" s="12"/>
      <c r="CT374" s="12"/>
      <c r="CU374" s="12"/>
      <c r="CV374" s="12"/>
      <c r="CW374" s="12"/>
      <c r="CX374" s="12"/>
      <c r="CY374" s="12"/>
      <c r="CZ374" s="12"/>
      <c r="DA374" s="12"/>
      <c r="DB374" s="12"/>
      <c r="DC374" s="12"/>
      <c r="DD374" s="12"/>
      <c r="DE374" s="12"/>
      <c r="DF374" s="12"/>
      <c r="DG374" s="12"/>
      <c r="DH374" s="12"/>
      <c r="DI374" s="12"/>
      <c r="DJ374" s="12"/>
      <c r="DK374" s="12"/>
      <c r="DL374" s="12"/>
      <c r="DM374" s="12"/>
      <c r="DN374" s="12"/>
      <c r="DO374" s="12"/>
      <c r="DP374" s="12"/>
      <c r="DQ374" s="12"/>
      <c r="DR374" s="12"/>
      <c r="DS374" s="12"/>
      <c r="DT374" s="12"/>
      <c r="DU374" s="12"/>
      <c r="DV374" s="12"/>
      <c r="DW374" s="12"/>
      <c r="DX374" s="12"/>
      <c r="DY374" s="12"/>
      <c r="DZ374" s="12"/>
      <c r="EA374" s="12"/>
      <c r="EB374" s="12"/>
      <c r="EC374" s="12"/>
      <c r="ED374" s="12"/>
      <c r="EE374" s="12"/>
      <c r="EF374" s="12"/>
      <c r="EG374" s="12"/>
      <c r="EH374" s="12"/>
      <c r="EI374" s="12"/>
      <c r="EJ374" s="12"/>
      <c r="EK374" s="12"/>
      <c r="EL374" s="12"/>
      <c r="EM374" s="12"/>
      <c r="EN374" s="12"/>
      <c r="EO374" s="12"/>
      <c r="EP374" s="12"/>
      <c r="EQ374" s="12"/>
      <c r="ER374" s="12"/>
      <c r="ES374" s="12"/>
      <c r="ET374" s="12"/>
      <c r="EU374" s="12"/>
      <c r="EV374" s="12"/>
      <c r="EW374" s="12"/>
      <c r="EX374" s="12"/>
      <c r="EY374" s="12"/>
      <c r="EZ374" s="12"/>
      <c r="FA374" s="12"/>
      <c r="FB374" s="12"/>
      <c r="FC374" s="12"/>
      <c r="FD374" s="12"/>
      <c r="FE374" s="12"/>
      <c r="FF374" s="12"/>
      <c r="FG374" s="12"/>
      <c r="FH374" s="12"/>
      <c r="FI374" s="12"/>
      <c r="FJ374" s="12"/>
      <c r="FK374" s="12"/>
      <c r="FL374" s="12"/>
      <c r="FM374" s="12"/>
      <c r="FN374" s="12"/>
      <c r="FO374" s="12"/>
      <c r="FP374" s="12"/>
      <c r="FQ374" s="12"/>
      <c r="FR374" s="12"/>
      <c r="FS374" s="12"/>
      <c r="FT374" s="12"/>
      <c r="FU374" s="12"/>
      <c r="FV374" s="12"/>
      <c r="FW374" s="12"/>
      <c r="FX374" s="12"/>
      <c r="FY374" s="12"/>
      <c r="FZ374" s="12"/>
      <c r="GA374" s="12"/>
      <c r="GB374" s="12"/>
      <c r="GC374" s="12"/>
      <c r="GD374" s="12"/>
      <c r="GE374" s="12"/>
      <c r="GF374" s="12"/>
      <c r="GG374" s="12"/>
      <c r="GH374" s="12"/>
      <c r="GI374" s="12"/>
      <c r="GJ374" s="12"/>
      <c r="GK374" s="12"/>
      <c r="GL374" s="12"/>
      <c r="GM374" s="12"/>
      <c r="GN374" s="12"/>
      <c r="GO374" s="12"/>
      <c r="GP374" s="12"/>
      <c r="GQ374" s="12"/>
      <c r="GR374" s="12"/>
      <c r="GS374" s="12"/>
      <c r="GT374" s="12"/>
      <c r="GU374" s="12"/>
      <c r="GV374" s="12"/>
      <c r="GW374" s="12"/>
      <c r="GX374" s="12"/>
      <c r="GY374" s="12"/>
      <c r="GZ374" s="12"/>
      <c r="HA374" s="12"/>
      <c r="HB374" s="12"/>
      <c r="HC374" s="12"/>
      <c r="HD374" s="12"/>
      <c r="HE374" s="12"/>
      <c r="HF374" s="12"/>
      <c r="HG374" s="12"/>
      <c r="HH374" s="12"/>
      <c r="HI374" s="12"/>
      <c r="HJ374" s="12"/>
      <c r="HK374" s="12"/>
      <c r="HL374" s="12"/>
      <c r="HM374" s="12"/>
      <c r="HN374" s="12"/>
      <c r="HO374" s="12"/>
      <c r="HP374" s="12"/>
      <c r="HQ374" s="12"/>
      <c r="HR374" s="12"/>
      <c r="HS374" s="12"/>
      <c r="HT374" s="12"/>
      <c r="HU374" s="12"/>
      <c r="HV374" s="12"/>
      <c r="HW374" s="12"/>
      <c r="HX374" s="12"/>
      <c r="HY374" s="12"/>
      <c r="HZ374" s="12"/>
      <c r="IA374" s="12"/>
      <c r="IB374" s="12"/>
      <c r="IC374" s="12"/>
      <c r="ID374" s="12"/>
      <c r="IE374" s="12"/>
      <c r="IF374" s="12"/>
      <c r="IG374" s="12"/>
      <c r="IH374" s="12"/>
      <c r="II374" s="12"/>
      <c r="IJ374" s="12"/>
      <c r="IK374" s="12"/>
      <c r="IL374" s="12"/>
      <c r="IM374" s="12"/>
      <c r="IN374" s="12"/>
      <c r="IO374" s="12"/>
      <c r="IP374" s="12"/>
      <c r="IQ374" s="12"/>
      <c r="IR374" s="12"/>
      <c r="IS374" s="12"/>
      <c r="IT374" s="12"/>
      <c r="IU374" s="12"/>
      <c r="IV374" s="12"/>
      <c r="IW374" s="12"/>
      <c r="IX374" s="12"/>
      <c r="IY374" s="12"/>
      <c r="IZ374" s="12"/>
      <c r="JA374" s="12"/>
      <c r="JB374" s="12"/>
      <c r="JC374" s="12"/>
      <c r="JD374" s="12"/>
      <c r="JE374" s="12"/>
      <c r="JF374" s="12"/>
      <c r="JG374" s="12"/>
      <c r="JH374" s="12"/>
      <c r="JI374" s="12"/>
      <c r="JJ374" s="12"/>
      <c r="JK374" s="12"/>
      <c r="JL374" s="12"/>
      <c r="JM374" s="12"/>
      <c r="JN374" s="12"/>
      <c r="JO374" s="12"/>
      <c r="JP374" s="12"/>
      <c r="JQ374" s="12"/>
      <c r="JR374" s="12"/>
      <c r="JS374" s="12"/>
      <c r="JT374" s="12"/>
      <c r="JU374" s="12"/>
      <c r="JV374" s="12"/>
      <c r="JW374" s="12"/>
      <c r="JX374" s="12"/>
    </row>
    <row r="375" spans="1:284" s="13" customFormat="1">
      <c r="A375" s="24" t="s">
        <v>7</v>
      </c>
      <c r="B375" s="25" t="str">
        <f>IF(C375="","",INDEX(Date_2012,MATCH(C375,J.V.NO._2012,0)))</f>
        <v/>
      </c>
      <c r="C375" s="26"/>
      <c r="D375" s="27" t="str">
        <f>IF(C375="","",INDEX([2]Movement!$E$2:$E$1989,MATCH(C375,[2]Movement!$F$2:$F$1990,0)))</f>
        <v/>
      </c>
      <c r="E375" s="28">
        <f ca="1">SUBTOTAL(9,E4:E374)</f>
        <v>93244.479999999996</v>
      </c>
      <c r="F375" s="29">
        <f ca="1">SUBTOTAL(9,F4:F374)</f>
        <v>94244.479999999996</v>
      </c>
      <c r="G375" s="28">
        <f t="shared" ref="G375:BR375" si="331">SUBTOTAL(9,G4:G374)</f>
        <v>111</v>
      </c>
      <c r="H375" s="29">
        <f t="shared" si="331"/>
        <v>9512</v>
      </c>
      <c r="I375" s="28">
        <f t="shared" si="331"/>
        <v>8511</v>
      </c>
      <c r="J375" s="29">
        <f t="shared" si="331"/>
        <v>112</v>
      </c>
      <c r="K375" s="28">
        <f t="shared" si="331"/>
        <v>0</v>
      </c>
      <c r="L375" s="29">
        <f t="shared" si="331"/>
        <v>0</v>
      </c>
      <c r="M375" s="28">
        <f t="shared" si="331"/>
        <v>13</v>
      </c>
      <c r="N375" s="29">
        <f t="shared" si="331"/>
        <v>0</v>
      </c>
      <c r="O375" s="28">
        <f t="shared" si="331"/>
        <v>0</v>
      </c>
      <c r="P375" s="29">
        <f t="shared" si="331"/>
        <v>0</v>
      </c>
      <c r="Q375" s="28">
        <f t="shared" si="331"/>
        <v>0</v>
      </c>
      <c r="R375" s="29">
        <f t="shared" si="331"/>
        <v>0</v>
      </c>
      <c r="S375" s="28">
        <f t="shared" si="331"/>
        <v>0</v>
      </c>
      <c r="T375" s="29">
        <f t="shared" si="331"/>
        <v>0</v>
      </c>
      <c r="U375" s="28">
        <f t="shared" si="331"/>
        <v>0</v>
      </c>
      <c r="V375" s="29">
        <f t="shared" si="331"/>
        <v>0</v>
      </c>
      <c r="W375" s="28">
        <f t="shared" si="331"/>
        <v>0</v>
      </c>
      <c r="X375" s="29">
        <f t="shared" si="331"/>
        <v>0</v>
      </c>
      <c r="Y375" s="28">
        <f t="shared" si="331"/>
        <v>0</v>
      </c>
      <c r="Z375" s="29">
        <f t="shared" si="331"/>
        <v>0</v>
      </c>
      <c r="AA375" s="28">
        <f t="shared" si="331"/>
        <v>0</v>
      </c>
      <c r="AB375" s="29">
        <f t="shared" si="331"/>
        <v>0</v>
      </c>
      <c r="AC375" s="28">
        <f t="shared" si="331"/>
        <v>0</v>
      </c>
      <c r="AD375" s="29">
        <f t="shared" si="331"/>
        <v>0</v>
      </c>
      <c r="AE375" s="28">
        <f t="shared" si="331"/>
        <v>0</v>
      </c>
      <c r="AF375" s="29">
        <f t="shared" si="331"/>
        <v>0</v>
      </c>
      <c r="AG375" s="28">
        <f t="shared" si="331"/>
        <v>0</v>
      </c>
      <c r="AH375" s="29">
        <f t="shared" si="331"/>
        <v>0</v>
      </c>
      <c r="AI375" s="28">
        <f t="shared" si="331"/>
        <v>0</v>
      </c>
      <c r="AJ375" s="29">
        <f t="shared" si="331"/>
        <v>0</v>
      </c>
      <c r="AK375" s="28">
        <f t="shared" si="331"/>
        <v>0</v>
      </c>
      <c r="AL375" s="29">
        <f t="shared" si="331"/>
        <v>0</v>
      </c>
      <c r="AM375" s="28">
        <f t="shared" si="331"/>
        <v>0</v>
      </c>
      <c r="AN375" s="29">
        <f t="shared" si="331"/>
        <v>0</v>
      </c>
      <c r="AO375" s="28">
        <f t="shared" si="331"/>
        <v>0</v>
      </c>
      <c r="AP375" s="29">
        <f t="shared" si="331"/>
        <v>0</v>
      </c>
      <c r="AQ375" s="28">
        <f t="shared" si="331"/>
        <v>0</v>
      </c>
      <c r="AR375" s="29">
        <f t="shared" si="331"/>
        <v>0</v>
      </c>
      <c r="AS375" s="28">
        <f t="shared" si="331"/>
        <v>0</v>
      </c>
      <c r="AT375" s="29">
        <f t="shared" si="331"/>
        <v>0</v>
      </c>
      <c r="AU375" s="28">
        <f t="shared" si="331"/>
        <v>0</v>
      </c>
      <c r="AV375" s="29">
        <f t="shared" si="331"/>
        <v>0</v>
      </c>
      <c r="AW375" s="28">
        <f t="shared" si="331"/>
        <v>0</v>
      </c>
      <c r="AX375" s="29">
        <f t="shared" si="331"/>
        <v>0</v>
      </c>
      <c r="AY375" s="28">
        <f t="shared" si="331"/>
        <v>0</v>
      </c>
      <c r="AZ375" s="29">
        <f t="shared" si="331"/>
        <v>0</v>
      </c>
      <c r="BA375" s="28">
        <f t="shared" si="331"/>
        <v>0</v>
      </c>
      <c r="BB375" s="29">
        <f t="shared" si="331"/>
        <v>0</v>
      </c>
      <c r="BC375" s="28">
        <f t="shared" si="331"/>
        <v>0</v>
      </c>
      <c r="BD375" s="29">
        <f t="shared" si="331"/>
        <v>0</v>
      </c>
      <c r="BE375" s="28">
        <f t="shared" si="331"/>
        <v>0</v>
      </c>
      <c r="BF375" s="29">
        <f t="shared" si="331"/>
        <v>0</v>
      </c>
      <c r="BG375" s="28">
        <f t="shared" si="331"/>
        <v>0</v>
      </c>
      <c r="BH375" s="29">
        <f t="shared" si="331"/>
        <v>0</v>
      </c>
      <c r="BI375" s="28">
        <f t="shared" si="331"/>
        <v>0</v>
      </c>
      <c r="BJ375" s="29">
        <f t="shared" si="331"/>
        <v>0</v>
      </c>
      <c r="BK375" s="28">
        <f t="shared" si="331"/>
        <v>0</v>
      </c>
      <c r="BL375" s="29">
        <f t="shared" si="331"/>
        <v>0</v>
      </c>
      <c r="BM375" s="28">
        <f t="shared" si="331"/>
        <v>0</v>
      </c>
      <c r="BN375" s="29">
        <f t="shared" si="331"/>
        <v>0</v>
      </c>
      <c r="BO375" s="28">
        <f t="shared" si="331"/>
        <v>0</v>
      </c>
      <c r="BP375" s="29">
        <f t="shared" si="331"/>
        <v>0</v>
      </c>
      <c r="BQ375" s="28">
        <f t="shared" si="331"/>
        <v>0</v>
      </c>
      <c r="BR375" s="29">
        <f t="shared" si="331"/>
        <v>0</v>
      </c>
      <c r="BS375" s="28">
        <f t="shared" ref="BS375:ED375" si="332">SUBTOTAL(9,BS4:BS374)</f>
        <v>0</v>
      </c>
      <c r="BT375" s="29">
        <f t="shared" si="332"/>
        <v>0</v>
      </c>
      <c r="BU375" s="28">
        <f t="shared" si="332"/>
        <v>0</v>
      </c>
      <c r="BV375" s="29">
        <f t="shared" si="332"/>
        <v>0</v>
      </c>
      <c r="BW375" s="28">
        <f t="shared" si="332"/>
        <v>0</v>
      </c>
      <c r="BX375" s="29">
        <f t="shared" si="332"/>
        <v>0</v>
      </c>
      <c r="BY375" s="28">
        <f t="shared" si="332"/>
        <v>0</v>
      </c>
      <c r="BZ375" s="29">
        <f t="shared" si="332"/>
        <v>0</v>
      </c>
      <c r="CA375" s="28">
        <f t="shared" si="332"/>
        <v>0</v>
      </c>
      <c r="CB375" s="29">
        <f t="shared" si="332"/>
        <v>0</v>
      </c>
      <c r="CC375" s="28">
        <f t="shared" si="332"/>
        <v>0</v>
      </c>
      <c r="CD375" s="29">
        <f t="shared" si="332"/>
        <v>0</v>
      </c>
      <c r="CE375" s="28">
        <f t="shared" si="332"/>
        <v>0</v>
      </c>
      <c r="CF375" s="29">
        <f t="shared" si="332"/>
        <v>0</v>
      </c>
      <c r="CG375" s="28">
        <f t="shared" si="332"/>
        <v>0</v>
      </c>
      <c r="CH375" s="29">
        <f t="shared" si="332"/>
        <v>0</v>
      </c>
      <c r="CI375" s="28">
        <f t="shared" si="332"/>
        <v>0</v>
      </c>
      <c r="CJ375" s="29">
        <f t="shared" si="332"/>
        <v>0</v>
      </c>
      <c r="CK375" s="28">
        <f t="shared" si="332"/>
        <v>0</v>
      </c>
      <c r="CL375" s="29">
        <f t="shared" si="332"/>
        <v>0</v>
      </c>
      <c r="CM375" s="28">
        <f t="shared" si="332"/>
        <v>0</v>
      </c>
      <c r="CN375" s="29">
        <f t="shared" si="332"/>
        <v>0</v>
      </c>
      <c r="CO375" s="28">
        <f t="shared" si="332"/>
        <v>0</v>
      </c>
      <c r="CP375" s="29">
        <f t="shared" si="332"/>
        <v>0</v>
      </c>
      <c r="CQ375" s="28">
        <f t="shared" si="332"/>
        <v>0</v>
      </c>
      <c r="CR375" s="29">
        <f t="shared" si="332"/>
        <v>0</v>
      </c>
      <c r="CS375" s="28">
        <f t="shared" si="332"/>
        <v>0</v>
      </c>
      <c r="CT375" s="29">
        <f t="shared" si="332"/>
        <v>0</v>
      </c>
      <c r="CU375" s="28">
        <f t="shared" si="332"/>
        <v>0</v>
      </c>
      <c r="CV375" s="29">
        <f t="shared" si="332"/>
        <v>0</v>
      </c>
      <c r="CW375" s="28">
        <f t="shared" si="332"/>
        <v>0</v>
      </c>
      <c r="CX375" s="29">
        <f t="shared" si="332"/>
        <v>0</v>
      </c>
      <c r="CY375" s="28">
        <f t="shared" si="332"/>
        <v>0</v>
      </c>
      <c r="CZ375" s="29">
        <f t="shared" si="332"/>
        <v>0</v>
      </c>
      <c r="DA375" s="28">
        <f t="shared" si="332"/>
        <v>0</v>
      </c>
      <c r="DB375" s="29">
        <f t="shared" si="332"/>
        <v>0</v>
      </c>
      <c r="DC375" s="28">
        <f t="shared" si="332"/>
        <v>0</v>
      </c>
      <c r="DD375" s="29">
        <f t="shared" si="332"/>
        <v>0</v>
      </c>
      <c r="DE375" s="28">
        <f t="shared" si="332"/>
        <v>0</v>
      </c>
      <c r="DF375" s="29">
        <f t="shared" si="332"/>
        <v>0</v>
      </c>
      <c r="DG375" s="28">
        <f t="shared" si="332"/>
        <v>0</v>
      </c>
      <c r="DH375" s="29">
        <f t="shared" si="332"/>
        <v>0</v>
      </c>
      <c r="DI375" s="28">
        <f t="shared" si="332"/>
        <v>0</v>
      </c>
      <c r="DJ375" s="29">
        <f t="shared" si="332"/>
        <v>0</v>
      </c>
      <c r="DK375" s="28">
        <f t="shared" si="332"/>
        <v>0</v>
      </c>
      <c r="DL375" s="29">
        <f t="shared" si="332"/>
        <v>0</v>
      </c>
      <c r="DM375" s="28">
        <f t="shared" si="332"/>
        <v>0</v>
      </c>
      <c r="DN375" s="29">
        <f t="shared" si="332"/>
        <v>0</v>
      </c>
      <c r="DO375" s="28">
        <f t="shared" si="332"/>
        <v>0</v>
      </c>
      <c r="DP375" s="29">
        <f t="shared" si="332"/>
        <v>0</v>
      </c>
      <c r="DQ375" s="28">
        <f t="shared" si="332"/>
        <v>0</v>
      </c>
      <c r="DR375" s="29">
        <f t="shared" si="332"/>
        <v>0</v>
      </c>
      <c r="DS375" s="28">
        <f t="shared" si="332"/>
        <v>0</v>
      </c>
      <c r="DT375" s="29">
        <f t="shared" si="332"/>
        <v>0</v>
      </c>
      <c r="DU375" s="28">
        <f t="shared" si="332"/>
        <v>0</v>
      </c>
      <c r="DV375" s="29">
        <f t="shared" si="332"/>
        <v>0</v>
      </c>
      <c r="DW375" s="28">
        <f t="shared" si="332"/>
        <v>0</v>
      </c>
      <c r="DX375" s="29">
        <f t="shared" si="332"/>
        <v>0</v>
      </c>
      <c r="DY375" s="28">
        <f t="shared" si="332"/>
        <v>0</v>
      </c>
      <c r="DZ375" s="29">
        <f t="shared" si="332"/>
        <v>0</v>
      </c>
      <c r="EA375" s="28">
        <f t="shared" si="332"/>
        <v>0</v>
      </c>
      <c r="EB375" s="29">
        <f t="shared" si="332"/>
        <v>0</v>
      </c>
      <c r="EC375" s="28">
        <f t="shared" si="332"/>
        <v>0</v>
      </c>
      <c r="ED375" s="29">
        <f t="shared" si="332"/>
        <v>0</v>
      </c>
      <c r="EE375" s="28">
        <f t="shared" ref="EE375:GP375" si="333">SUBTOTAL(9,EE4:EE374)</f>
        <v>0</v>
      </c>
      <c r="EF375" s="29">
        <f t="shared" si="333"/>
        <v>0</v>
      </c>
      <c r="EG375" s="28">
        <f t="shared" si="333"/>
        <v>0</v>
      </c>
      <c r="EH375" s="29">
        <f t="shared" si="333"/>
        <v>0</v>
      </c>
      <c r="EI375" s="28">
        <f t="shared" si="333"/>
        <v>0</v>
      </c>
      <c r="EJ375" s="29">
        <f t="shared" si="333"/>
        <v>0</v>
      </c>
      <c r="EK375" s="28">
        <f t="shared" si="333"/>
        <v>0</v>
      </c>
      <c r="EL375" s="29">
        <f t="shared" si="333"/>
        <v>0</v>
      </c>
      <c r="EM375" s="28">
        <f t="shared" si="333"/>
        <v>0</v>
      </c>
      <c r="EN375" s="29">
        <f t="shared" si="333"/>
        <v>0</v>
      </c>
      <c r="EO375" s="28">
        <f t="shared" si="333"/>
        <v>0</v>
      </c>
      <c r="EP375" s="29">
        <f t="shared" si="333"/>
        <v>0</v>
      </c>
      <c r="EQ375" s="28">
        <f t="shared" si="333"/>
        <v>0</v>
      </c>
      <c r="ER375" s="29">
        <f t="shared" si="333"/>
        <v>0</v>
      </c>
      <c r="ES375" s="28">
        <f t="shared" si="333"/>
        <v>0</v>
      </c>
      <c r="ET375" s="29">
        <f t="shared" si="333"/>
        <v>0</v>
      </c>
      <c r="EU375" s="28">
        <f t="shared" si="333"/>
        <v>0</v>
      </c>
      <c r="EV375" s="29">
        <f t="shared" si="333"/>
        <v>9400</v>
      </c>
      <c r="EW375" s="28">
        <f t="shared" si="333"/>
        <v>0</v>
      </c>
      <c r="EX375" s="29">
        <f t="shared" si="333"/>
        <v>0</v>
      </c>
      <c r="EY375" s="28">
        <f t="shared" si="333"/>
        <v>0</v>
      </c>
      <c r="EZ375" s="29">
        <f t="shared" si="333"/>
        <v>0</v>
      </c>
      <c r="FA375" s="28">
        <f t="shared" si="333"/>
        <v>0</v>
      </c>
      <c r="FB375" s="29">
        <f t="shared" si="333"/>
        <v>0</v>
      </c>
      <c r="FC375" s="28">
        <f t="shared" si="333"/>
        <v>0</v>
      </c>
      <c r="FD375" s="29">
        <f t="shared" si="333"/>
        <v>0</v>
      </c>
      <c r="FE375" s="28">
        <f t="shared" si="333"/>
        <v>0</v>
      </c>
      <c r="FF375" s="29">
        <f t="shared" si="333"/>
        <v>0</v>
      </c>
      <c r="FG375" s="28">
        <f t="shared" si="333"/>
        <v>0</v>
      </c>
      <c r="FH375" s="29">
        <f t="shared" si="333"/>
        <v>0</v>
      </c>
      <c r="FI375" s="28">
        <f t="shared" si="333"/>
        <v>0</v>
      </c>
      <c r="FJ375" s="29">
        <f t="shared" si="333"/>
        <v>0</v>
      </c>
      <c r="FK375" s="28">
        <f t="shared" si="333"/>
        <v>0</v>
      </c>
      <c r="FL375" s="29">
        <f t="shared" si="333"/>
        <v>0</v>
      </c>
      <c r="FM375" s="28">
        <f t="shared" si="333"/>
        <v>0</v>
      </c>
      <c r="FN375" s="29">
        <f t="shared" si="333"/>
        <v>0</v>
      </c>
      <c r="FO375" s="28">
        <f t="shared" si="333"/>
        <v>0</v>
      </c>
      <c r="FP375" s="29">
        <f t="shared" si="333"/>
        <v>0</v>
      </c>
      <c r="FQ375" s="28">
        <f t="shared" si="333"/>
        <v>0</v>
      </c>
      <c r="FR375" s="29">
        <f t="shared" si="333"/>
        <v>0</v>
      </c>
      <c r="FS375" s="28">
        <f t="shared" si="333"/>
        <v>0</v>
      </c>
      <c r="FT375" s="29">
        <f t="shared" si="333"/>
        <v>0</v>
      </c>
      <c r="FU375" s="28">
        <f t="shared" si="333"/>
        <v>0</v>
      </c>
      <c r="FV375" s="29">
        <f t="shared" si="333"/>
        <v>0</v>
      </c>
      <c r="FW375" s="28">
        <f t="shared" si="333"/>
        <v>0</v>
      </c>
      <c r="FX375" s="29">
        <f t="shared" si="333"/>
        <v>0</v>
      </c>
      <c r="FY375" s="28">
        <f t="shared" si="333"/>
        <v>0</v>
      </c>
      <c r="FZ375" s="29">
        <f t="shared" si="333"/>
        <v>0</v>
      </c>
      <c r="GA375" s="28">
        <f t="shared" si="333"/>
        <v>0</v>
      </c>
      <c r="GB375" s="29">
        <f t="shared" si="333"/>
        <v>0</v>
      </c>
      <c r="GC375" s="28">
        <f t="shared" si="333"/>
        <v>0</v>
      </c>
      <c r="GD375" s="29">
        <f t="shared" si="333"/>
        <v>0</v>
      </c>
      <c r="GE375" s="28">
        <f t="shared" si="333"/>
        <v>0</v>
      </c>
      <c r="GF375" s="29">
        <f t="shared" si="333"/>
        <v>0</v>
      </c>
      <c r="GG375" s="28">
        <f t="shared" si="333"/>
        <v>0</v>
      </c>
      <c r="GH375" s="29">
        <f t="shared" si="333"/>
        <v>0</v>
      </c>
      <c r="GI375" s="28">
        <f t="shared" si="333"/>
        <v>0</v>
      </c>
      <c r="GJ375" s="29">
        <f t="shared" si="333"/>
        <v>0</v>
      </c>
      <c r="GK375" s="28">
        <f t="shared" si="333"/>
        <v>0</v>
      </c>
      <c r="GL375" s="29">
        <f t="shared" si="333"/>
        <v>0</v>
      </c>
      <c r="GM375" s="28">
        <f t="shared" si="333"/>
        <v>0</v>
      </c>
      <c r="GN375" s="29">
        <f t="shared" si="333"/>
        <v>0</v>
      </c>
      <c r="GO375" s="28">
        <f t="shared" si="333"/>
        <v>0</v>
      </c>
      <c r="GP375" s="29">
        <f t="shared" si="333"/>
        <v>0</v>
      </c>
      <c r="GQ375" s="28">
        <f t="shared" ref="GQ375:JB375" si="334">SUBTOTAL(9,GQ4:GQ374)</f>
        <v>0</v>
      </c>
      <c r="GR375" s="29">
        <f t="shared" si="334"/>
        <v>0</v>
      </c>
      <c r="GS375" s="28">
        <f t="shared" si="334"/>
        <v>0</v>
      </c>
      <c r="GT375" s="29">
        <f t="shared" si="334"/>
        <v>0</v>
      </c>
      <c r="GU375" s="28">
        <f t="shared" si="334"/>
        <v>0</v>
      </c>
      <c r="GV375" s="29">
        <f t="shared" si="334"/>
        <v>0</v>
      </c>
      <c r="GW375" s="28">
        <f t="shared" si="334"/>
        <v>0</v>
      </c>
      <c r="GX375" s="29">
        <f t="shared" si="334"/>
        <v>0</v>
      </c>
      <c r="GY375" s="28">
        <f t="shared" si="334"/>
        <v>0</v>
      </c>
      <c r="GZ375" s="29">
        <f t="shared" si="334"/>
        <v>0</v>
      </c>
      <c r="HA375" s="28">
        <f t="shared" si="334"/>
        <v>0</v>
      </c>
      <c r="HB375" s="29">
        <f t="shared" si="334"/>
        <v>0</v>
      </c>
      <c r="HC375" s="28">
        <f t="shared" si="334"/>
        <v>0</v>
      </c>
      <c r="HD375" s="29">
        <f t="shared" si="334"/>
        <v>0</v>
      </c>
      <c r="HE375" s="28">
        <f t="shared" si="334"/>
        <v>0</v>
      </c>
      <c r="HF375" s="29">
        <f t="shared" si="334"/>
        <v>0</v>
      </c>
      <c r="HG375" s="28">
        <f t="shared" si="334"/>
        <v>0</v>
      </c>
      <c r="HH375" s="29">
        <f t="shared" si="334"/>
        <v>0</v>
      </c>
      <c r="HI375" s="28">
        <f t="shared" si="334"/>
        <v>0</v>
      </c>
      <c r="HJ375" s="29">
        <f t="shared" si="334"/>
        <v>0</v>
      </c>
      <c r="HK375" s="28">
        <f t="shared" si="334"/>
        <v>0</v>
      </c>
      <c r="HL375" s="29">
        <f t="shared" si="334"/>
        <v>37722.239999999998</v>
      </c>
      <c r="HM375" s="28">
        <f t="shared" si="334"/>
        <v>0</v>
      </c>
      <c r="HN375" s="29">
        <f t="shared" si="334"/>
        <v>0</v>
      </c>
      <c r="HO375" s="28">
        <f t="shared" si="334"/>
        <v>0</v>
      </c>
      <c r="HP375" s="29">
        <f t="shared" si="334"/>
        <v>0</v>
      </c>
      <c r="HQ375" s="28">
        <f t="shared" si="334"/>
        <v>0</v>
      </c>
      <c r="HR375" s="29">
        <f t="shared" si="334"/>
        <v>0</v>
      </c>
      <c r="HS375" s="28">
        <f t="shared" si="334"/>
        <v>0</v>
      </c>
      <c r="HT375" s="29">
        <f t="shared" si="334"/>
        <v>0</v>
      </c>
      <c r="HU375" s="28">
        <f t="shared" si="334"/>
        <v>0</v>
      </c>
      <c r="HV375" s="29">
        <f t="shared" si="334"/>
        <v>0</v>
      </c>
      <c r="HW375" s="28">
        <f t="shared" si="334"/>
        <v>0</v>
      </c>
      <c r="HX375" s="29">
        <f t="shared" si="334"/>
        <v>0</v>
      </c>
      <c r="HY375" s="28">
        <f t="shared" si="334"/>
        <v>0</v>
      </c>
      <c r="HZ375" s="29">
        <f t="shared" si="334"/>
        <v>0</v>
      </c>
      <c r="IA375" s="28">
        <f t="shared" si="334"/>
        <v>0</v>
      </c>
      <c r="IB375" s="29">
        <f t="shared" si="334"/>
        <v>0</v>
      </c>
      <c r="IC375" s="28">
        <f t="shared" si="334"/>
        <v>0</v>
      </c>
      <c r="ID375" s="29">
        <f t="shared" si="334"/>
        <v>0</v>
      </c>
      <c r="IE375" s="28">
        <f t="shared" si="334"/>
        <v>8400</v>
      </c>
      <c r="IF375" s="29">
        <f t="shared" si="334"/>
        <v>0</v>
      </c>
      <c r="IG375" s="28">
        <f t="shared" si="334"/>
        <v>0</v>
      </c>
      <c r="IH375" s="29">
        <f t="shared" si="334"/>
        <v>0</v>
      </c>
      <c r="II375" s="28">
        <f t="shared" si="334"/>
        <v>0</v>
      </c>
      <c r="IJ375" s="29">
        <f t="shared" si="334"/>
        <v>0</v>
      </c>
      <c r="IK375" s="28">
        <f t="shared" si="334"/>
        <v>0</v>
      </c>
      <c r="IL375" s="29">
        <f t="shared" si="334"/>
        <v>0</v>
      </c>
      <c r="IM375" s="28">
        <f t="shared" si="334"/>
        <v>0</v>
      </c>
      <c r="IN375" s="29">
        <f t="shared" si="334"/>
        <v>0</v>
      </c>
      <c r="IO375" s="28">
        <f t="shared" si="334"/>
        <v>0</v>
      </c>
      <c r="IP375" s="29">
        <f t="shared" si="334"/>
        <v>0</v>
      </c>
      <c r="IQ375" s="28">
        <f t="shared" si="334"/>
        <v>0</v>
      </c>
      <c r="IR375" s="29">
        <f t="shared" si="334"/>
        <v>0</v>
      </c>
      <c r="IS375" s="28">
        <f t="shared" si="334"/>
        <v>1000</v>
      </c>
      <c r="IT375" s="29">
        <f t="shared" si="334"/>
        <v>0</v>
      </c>
      <c r="IU375" s="28">
        <f t="shared" si="334"/>
        <v>0</v>
      </c>
      <c r="IV375" s="29">
        <f t="shared" si="334"/>
        <v>0</v>
      </c>
      <c r="IW375" s="28">
        <f t="shared" si="334"/>
        <v>0</v>
      </c>
      <c r="IX375" s="29">
        <f t="shared" si="334"/>
        <v>0</v>
      </c>
      <c r="IY375" s="28">
        <f t="shared" si="334"/>
        <v>0</v>
      </c>
      <c r="IZ375" s="29">
        <f t="shared" si="334"/>
        <v>0</v>
      </c>
      <c r="JA375" s="28">
        <f t="shared" si="334"/>
        <v>0</v>
      </c>
      <c r="JB375" s="29">
        <f t="shared" si="334"/>
        <v>0</v>
      </c>
      <c r="JC375" s="28">
        <f t="shared" ref="JC375:JT375" si="335">SUBTOTAL(9,JC4:JC374)</f>
        <v>0</v>
      </c>
      <c r="JD375" s="29">
        <f t="shared" si="335"/>
        <v>0</v>
      </c>
      <c r="JE375" s="28">
        <f t="shared" si="335"/>
        <v>0</v>
      </c>
      <c r="JF375" s="29">
        <f t="shared" si="335"/>
        <v>0</v>
      </c>
      <c r="JG375" s="28">
        <f t="shared" si="335"/>
        <v>37722.239999999998</v>
      </c>
      <c r="JH375" s="29">
        <f t="shared" si="335"/>
        <v>0</v>
      </c>
      <c r="JI375" s="28">
        <f t="shared" si="335"/>
        <v>0</v>
      </c>
      <c r="JJ375" s="29">
        <f t="shared" si="335"/>
        <v>0</v>
      </c>
      <c r="JK375" s="28">
        <f t="shared" si="335"/>
        <v>0</v>
      </c>
      <c r="JL375" s="29">
        <f t="shared" si="335"/>
        <v>0</v>
      </c>
      <c r="JM375" s="28">
        <f t="shared" si="335"/>
        <v>0</v>
      </c>
      <c r="JN375" s="29">
        <f t="shared" si="335"/>
        <v>0</v>
      </c>
      <c r="JO375" s="28">
        <f t="shared" si="335"/>
        <v>0</v>
      </c>
      <c r="JP375" s="29">
        <f t="shared" si="335"/>
        <v>0</v>
      </c>
      <c r="JQ375" s="28">
        <f t="shared" si="335"/>
        <v>0</v>
      </c>
      <c r="JR375" s="29">
        <f t="shared" si="335"/>
        <v>0</v>
      </c>
      <c r="JS375" s="28">
        <f t="shared" si="335"/>
        <v>0</v>
      </c>
      <c r="JT375" s="29">
        <f t="shared" si="335"/>
        <v>0</v>
      </c>
      <c r="JU375" s="28"/>
      <c r="JV375" s="29"/>
      <c r="JW375" s="28"/>
      <c r="JX375" s="29"/>
    </row>
    <row r="376" spans="1:284">
      <c r="A376" s="24" t="s">
        <v>7</v>
      </c>
      <c r="E376" s="116">
        <f ca="1">E375-F375</f>
        <v>-1000</v>
      </c>
      <c r="F376" s="115"/>
      <c r="G376" s="114">
        <f>G375-H375</f>
        <v>-9401</v>
      </c>
      <c r="H376" s="115"/>
      <c r="I376" s="114">
        <f>I375-J375</f>
        <v>8399</v>
      </c>
      <c r="J376" s="115"/>
      <c r="K376" s="116">
        <f>K375-L375</f>
        <v>0</v>
      </c>
      <c r="L376" s="115"/>
      <c r="M376" s="114">
        <f>M375-N375</f>
        <v>13</v>
      </c>
      <c r="N376" s="115"/>
      <c r="O376" s="116">
        <f>O375-P375</f>
        <v>0</v>
      </c>
      <c r="P376" s="115"/>
      <c r="Q376" s="114">
        <f>Q375-R375</f>
        <v>0</v>
      </c>
      <c r="R376" s="115"/>
      <c r="S376" s="114">
        <f>S375-T375</f>
        <v>0</v>
      </c>
      <c r="T376" s="115"/>
      <c r="U376" s="116">
        <f>U375-V375</f>
        <v>0</v>
      </c>
      <c r="V376" s="115"/>
      <c r="W376" s="114">
        <f>W375-X375</f>
        <v>0</v>
      </c>
      <c r="X376" s="115"/>
      <c r="Y376" s="116">
        <f>Y375-Z375</f>
        <v>0</v>
      </c>
      <c r="Z376" s="115"/>
      <c r="AA376" s="114">
        <f>AA375-AB375</f>
        <v>0</v>
      </c>
      <c r="AB376" s="115"/>
      <c r="AC376" s="114">
        <f>AC375-AD375</f>
        <v>0</v>
      </c>
      <c r="AD376" s="115"/>
      <c r="AE376" s="116">
        <f>AE375-AF375</f>
        <v>0</v>
      </c>
      <c r="AF376" s="115"/>
      <c r="AG376" s="114">
        <f>AG375-AH375</f>
        <v>0</v>
      </c>
      <c r="AH376" s="115"/>
      <c r="AI376" s="116">
        <f>AI375-AJ375</f>
        <v>0</v>
      </c>
      <c r="AJ376" s="115"/>
      <c r="AK376" s="114">
        <f>AK375-AL375</f>
        <v>0</v>
      </c>
      <c r="AL376" s="115"/>
      <c r="AM376" s="114">
        <f>AM375-AN375</f>
        <v>0</v>
      </c>
      <c r="AN376" s="115"/>
      <c r="AO376" s="116">
        <f>AO375-AP375</f>
        <v>0</v>
      </c>
      <c r="AP376" s="115"/>
      <c r="AQ376" s="114">
        <f>AQ375-AR375</f>
        <v>0</v>
      </c>
      <c r="AR376" s="115"/>
      <c r="AS376" s="116">
        <f>AS375-AT375</f>
        <v>0</v>
      </c>
      <c r="AT376" s="115"/>
      <c r="AU376" s="114">
        <f>AU375-AV375</f>
        <v>0</v>
      </c>
      <c r="AV376" s="115"/>
      <c r="AW376" s="114">
        <f>AW375-AX375</f>
        <v>0</v>
      </c>
      <c r="AX376" s="115"/>
      <c r="AY376" s="116">
        <f>AY375-AZ375</f>
        <v>0</v>
      </c>
      <c r="AZ376" s="115"/>
      <c r="BA376" s="114">
        <f>BA375-BB375</f>
        <v>0</v>
      </c>
      <c r="BB376" s="115"/>
      <c r="BC376" s="116">
        <f>BC375-BD375</f>
        <v>0</v>
      </c>
      <c r="BD376" s="115"/>
      <c r="BE376" s="114">
        <f>BE375-BF375</f>
        <v>0</v>
      </c>
      <c r="BF376" s="115"/>
      <c r="BG376" s="114">
        <f>BG375-BH375</f>
        <v>0</v>
      </c>
      <c r="BH376" s="115"/>
      <c r="BI376" s="116">
        <f>BI375-BJ375</f>
        <v>0</v>
      </c>
      <c r="BJ376" s="115"/>
      <c r="BK376" s="114">
        <f>BK375-BL375</f>
        <v>0</v>
      </c>
      <c r="BL376" s="115"/>
      <c r="BM376" s="116">
        <f>BM375-BN375</f>
        <v>0</v>
      </c>
      <c r="BN376" s="115"/>
      <c r="BO376" s="114">
        <f>BO375-BP375</f>
        <v>0</v>
      </c>
      <c r="BP376" s="115"/>
      <c r="BQ376" s="114">
        <f>BQ375-BR375</f>
        <v>0</v>
      </c>
      <c r="BR376" s="115"/>
      <c r="BS376" s="116">
        <f>BS375-BT375</f>
        <v>0</v>
      </c>
      <c r="BT376" s="115"/>
      <c r="BU376" s="114">
        <f>BU375-BV375</f>
        <v>0</v>
      </c>
      <c r="BV376" s="115"/>
      <c r="BW376" s="116">
        <f>BW375-BX375</f>
        <v>0</v>
      </c>
      <c r="BX376" s="115"/>
      <c r="BY376" s="114">
        <f>BY375-BZ375</f>
        <v>0</v>
      </c>
      <c r="BZ376" s="115"/>
      <c r="CA376" s="114">
        <f>CA375-CB375</f>
        <v>0</v>
      </c>
      <c r="CB376" s="115"/>
      <c r="CC376" s="116">
        <f>CC375-CD375</f>
        <v>0</v>
      </c>
      <c r="CD376" s="115"/>
      <c r="CE376" s="114">
        <f>CE375-CF375</f>
        <v>0</v>
      </c>
      <c r="CF376" s="115"/>
      <c r="CG376" s="116">
        <f>CG375-CH375</f>
        <v>0</v>
      </c>
      <c r="CH376" s="115"/>
      <c r="CI376" s="114">
        <f>CI375-CJ375</f>
        <v>0</v>
      </c>
      <c r="CJ376" s="115"/>
      <c r="CK376" s="114">
        <f>CK375-CL375</f>
        <v>0</v>
      </c>
      <c r="CL376" s="115"/>
      <c r="CM376" s="116">
        <f>CM375-CN375</f>
        <v>0</v>
      </c>
      <c r="CN376" s="115"/>
      <c r="CO376" s="114">
        <f>CO375-CP375</f>
        <v>0</v>
      </c>
      <c r="CP376" s="115"/>
      <c r="CQ376" s="116">
        <f>CQ375-CR375</f>
        <v>0</v>
      </c>
      <c r="CR376" s="115"/>
      <c r="CS376" s="114">
        <f>CS375-CT375</f>
        <v>0</v>
      </c>
      <c r="CT376" s="115"/>
      <c r="CU376" s="114">
        <f>CU375-CV375</f>
        <v>0</v>
      </c>
      <c r="CV376" s="115"/>
      <c r="CW376" s="116">
        <f>CW375-CX375</f>
        <v>0</v>
      </c>
      <c r="CX376" s="115"/>
      <c r="CY376" s="114">
        <f>CY375-CZ375</f>
        <v>0</v>
      </c>
      <c r="CZ376" s="115"/>
      <c r="DA376" s="116">
        <f>DA375-DB375</f>
        <v>0</v>
      </c>
      <c r="DB376" s="115"/>
      <c r="DC376" s="114">
        <f>DC375-DD375</f>
        <v>0</v>
      </c>
      <c r="DD376" s="115"/>
      <c r="DE376" s="114">
        <f>DE375-DF375</f>
        <v>0</v>
      </c>
      <c r="DF376" s="115"/>
      <c r="DG376" s="116">
        <f>DG375-DH375</f>
        <v>0</v>
      </c>
      <c r="DH376" s="115"/>
      <c r="DI376" s="114">
        <f>DI375-DJ375</f>
        <v>0</v>
      </c>
      <c r="DJ376" s="115"/>
      <c r="DK376" s="116">
        <f>DK375-DL375</f>
        <v>0</v>
      </c>
      <c r="DL376" s="115"/>
      <c r="DM376" s="114">
        <f>DM375-DN375</f>
        <v>0</v>
      </c>
      <c r="DN376" s="115"/>
      <c r="DO376" s="114">
        <f>DO375-DP375</f>
        <v>0</v>
      </c>
      <c r="DP376" s="115"/>
      <c r="DQ376" s="116">
        <f>DQ375-DR375</f>
        <v>0</v>
      </c>
      <c r="DR376" s="115"/>
      <c r="DS376" s="114">
        <f>DS375-DT375</f>
        <v>0</v>
      </c>
      <c r="DT376" s="115"/>
      <c r="DU376" s="116">
        <f>DU375-DV375</f>
        <v>0</v>
      </c>
      <c r="DV376" s="115"/>
      <c r="DW376" s="114">
        <f>DW375-DX375</f>
        <v>0</v>
      </c>
      <c r="DX376" s="115"/>
      <c r="DY376" s="114">
        <f>DY375-DZ375</f>
        <v>0</v>
      </c>
      <c r="DZ376" s="115"/>
      <c r="EA376" s="116">
        <f>EA375-EB375</f>
        <v>0</v>
      </c>
      <c r="EB376" s="115"/>
      <c r="EC376" s="114">
        <f>EC375-ED375</f>
        <v>0</v>
      </c>
      <c r="ED376" s="115"/>
      <c r="EE376" s="116">
        <f>EE375-EF375</f>
        <v>0</v>
      </c>
      <c r="EF376" s="115"/>
      <c r="EG376" s="114">
        <f>EG375-EH375</f>
        <v>0</v>
      </c>
      <c r="EH376" s="115"/>
      <c r="EI376" s="114">
        <f>EI375-EJ375</f>
        <v>0</v>
      </c>
      <c r="EJ376" s="115"/>
      <c r="EK376" s="116">
        <f>EK375-EL375</f>
        <v>0</v>
      </c>
      <c r="EL376" s="115"/>
      <c r="EM376" s="114">
        <f>EM375-EN375</f>
        <v>0</v>
      </c>
      <c r="EN376" s="115"/>
      <c r="EO376" s="116">
        <f>EO375-EP375</f>
        <v>0</v>
      </c>
      <c r="EP376" s="115"/>
      <c r="EQ376" s="114">
        <f>EQ375-ER375</f>
        <v>0</v>
      </c>
      <c r="ER376" s="115"/>
      <c r="ES376" s="114">
        <f>ES375-ET375</f>
        <v>0</v>
      </c>
      <c r="ET376" s="115"/>
      <c r="EU376" s="116">
        <f>EU375-EV375</f>
        <v>-9400</v>
      </c>
      <c r="EV376" s="115"/>
      <c r="EW376" s="114">
        <f>EW375-EX375</f>
        <v>0</v>
      </c>
      <c r="EX376" s="115"/>
      <c r="EY376" s="116">
        <f>EY375-EZ375</f>
        <v>0</v>
      </c>
      <c r="EZ376" s="115"/>
      <c r="FA376" s="114">
        <f>FA375-FB375</f>
        <v>0</v>
      </c>
      <c r="FB376" s="115"/>
      <c r="FC376" s="114">
        <f>FC375-FD375</f>
        <v>0</v>
      </c>
      <c r="FD376" s="115"/>
      <c r="FE376" s="116">
        <f>FE375-FF375</f>
        <v>0</v>
      </c>
      <c r="FF376" s="115"/>
      <c r="FG376" s="114">
        <f>FG375-FH375</f>
        <v>0</v>
      </c>
      <c r="FH376" s="115"/>
      <c r="FI376" s="116">
        <f>FI375-FJ375</f>
        <v>0</v>
      </c>
      <c r="FJ376" s="115"/>
      <c r="FK376" s="114">
        <f>FK375-FL375</f>
        <v>0</v>
      </c>
      <c r="FL376" s="115"/>
      <c r="FM376" s="114">
        <f>FM375-FN375</f>
        <v>0</v>
      </c>
      <c r="FN376" s="115"/>
      <c r="FO376" s="116">
        <f>FO375-FP375</f>
        <v>0</v>
      </c>
      <c r="FP376" s="115"/>
      <c r="FQ376" s="114">
        <f>FQ375-FR375</f>
        <v>0</v>
      </c>
      <c r="FR376" s="115"/>
      <c r="FS376" s="116">
        <f>FS375-FT375</f>
        <v>0</v>
      </c>
      <c r="FT376" s="115"/>
      <c r="FU376" s="114">
        <f>FU375-FV375</f>
        <v>0</v>
      </c>
      <c r="FV376" s="115"/>
      <c r="FW376" s="114">
        <f>FW375-FX375</f>
        <v>0</v>
      </c>
      <c r="FX376" s="115"/>
      <c r="FY376" s="116">
        <f>FY375-FZ375</f>
        <v>0</v>
      </c>
      <c r="FZ376" s="115"/>
      <c r="GA376" s="114">
        <f>GA375-GB375</f>
        <v>0</v>
      </c>
      <c r="GB376" s="115"/>
      <c r="GC376" s="116">
        <f>GC375-GD375</f>
        <v>0</v>
      </c>
      <c r="GD376" s="115"/>
      <c r="GE376" s="114">
        <f>GE375-GF375</f>
        <v>0</v>
      </c>
      <c r="GF376" s="115"/>
      <c r="GG376" s="114">
        <f>GG375-GH375</f>
        <v>0</v>
      </c>
      <c r="GH376" s="115"/>
      <c r="GI376" s="116">
        <f>GI375-GJ375</f>
        <v>0</v>
      </c>
      <c r="GJ376" s="115"/>
      <c r="GK376" s="114">
        <f>GK375-GL375</f>
        <v>0</v>
      </c>
      <c r="GL376" s="115"/>
      <c r="GM376" s="116">
        <f>GM375-GN375</f>
        <v>0</v>
      </c>
      <c r="GN376" s="115"/>
      <c r="GO376" s="114">
        <f>GO375-GP375</f>
        <v>0</v>
      </c>
      <c r="GP376" s="115"/>
      <c r="GQ376" s="114">
        <f>GQ375-GR375</f>
        <v>0</v>
      </c>
      <c r="GR376" s="115"/>
      <c r="GS376" s="116">
        <f>GS375-GT375</f>
        <v>0</v>
      </c>
      <c r="GT376" s="115"/>
      <c r="GU376" s="114">
        <f>GU375-GV375</f>
        <v>0</v>
      </c>
      <c r="GV376" s="115"/>
      <c r="GW376" s="116">
        <f>GW375-GX375</f>
        <v>0</v>
      </c>
      <c r="GX376" s="115"/>
      <c r="GY376" s="114">
        <f>GY375-GZ375</f>
        <v>0</v>
      </c>
      <c r="GZ376" s="115"/>
      <c r="HA376" s="114">
        <f>HA375-HB375</f>
        <v>0</v>
      </c>
      <c r="HB376" s="115"/>
      <c r="HC376" s="116">
        <f>HC375-HD375</f>
        <v>0</v>
      </c>
      <c r="HD376" s="115"/>
      <c r="HE376" s="114">
        <f>HE375-HF375</f>
        <v>0</v>
      </c>
      <c r="HF376" s="115"/>
      <c r="HG376" s="116">
        <f>HG375-HH375</f>
        <v>0</v>
      </c>
      <c r="HH376" s="115"/>
      <c r="HI376" s="114">
        <f>HI375-HJ375</f>
        <v>0</v>
      </c>
      <c r="HJ376" s="115"/>
      <c r="HK376" s="114">
        <f>HK375-HL375</f>
        <v>-37722.239999999998</v>
      </c>
      <c r="HL376" s="115"/>
      <c r="HM376" s="116">
        <f>HM375-HN375</f>
        <v>0</v>
      </c>
      <c r="HN376" s="115"/>
      <c r="HO376" s="114">
        <f>HO375-HP375</f>
        <v>0</v>
      </c>
      <c r="HP376" s="115"/>
      <c r="HQ376" s="116">
        <f>HQ375-HR375</f>
        <v>0</v>
      </c>
      <c r="HR376" s="115"/>
      <c r="HS376" s="114">
        <f>HS375-HT375</f>
        <v>0</v>
      </c>
      <c r="HT376" s="115"/>
      <c r="HU376" s="114">
        <f>HU375-HV375</f>
        <v>0</v>
      </c>
      <c r="HV376" s="115"/>
      <c r="HW376" s="116">
        <f>HW375-HX375</f>
        <v>0</v>
      </c>
      <c r="HX376" s="115"/>
      <c r="HY376" s="114">
        <f>HY375-HZ375</f>
        <v>0</v>
      </c>
      <c r="HZ376" s="115"/>
      <c r="IA376" s="116">
        <f>IA375-IB375</f>
        <v>0</v>
      </c>
      <c r="IB376" s="115"/>
      <c r="IC376" s="114">
        <f>IC375-ID375</f>
        <v>0</v>
      </c>
      <c r="ID376" s="115"/>
      <c r="IE376" s="114">
        <f>IE375-IF375</f>
        <v>8400</v>
      </c>
      <c r="IF376" s="115"/>
      <c r="IG376" s="116">
        <f>IG375-IH375</f>
        <v>0</v>
      </c>
      <c r="IH376" s="115"/>
      <c r="II376" s="114">
        <f>II375-IJ375</f>
        <v>0</v>
      </c>
      <c r="IJ376" s="115"/>
      <c r="IK376" s="116">
        <f>IK375-IL375</f>
        <v>0</v>
      </c>
      <c r="IL376" s="115"/>
      <c r="IM376" s="114">
        <f>IM375-IN375</f>
        <v>0</v>
      </c>
      <c r="IN376" s="115"/>
      <c r="IO376" s="114">
        <f>IO375-IP375</f>
        <v>0</v>
      </c>
      <c r="IP376" s="115"/>
      <c r="IQ376" s="116">
        <f>IQ375-IR375</f>
        <v>0</v>
      </c>
      <c r="IR376" s="115"/>
      <c r="IS376" s="114">
        <f>IS375-IT375</f>
        <v>1000</v>
      </c>
      <c r="IT376" s="115"/>
      <c r="IU376" s="116">
        <f>IU375-IV375</f>
        <v>0</v>
      </c>
      <c r="IV376" s="115"/>
      <c r="IW376" s="114">
        <f>IW375-IX375</f>
        <v>0</v>
      </c>
      <c r="IX376" s="115"/>
      <c r="IY376" s="114">
        <f>IY375-IZ375</f>
        <v>0</v>
      </c>
      <c r="IZ376" s="115"/>
      <c r="JA376" s="116">
        <f>JA375-JB375</f>
        <v>0</v>
      </c>
      <c r="JB376" s="115"/>
      <c r="JC376" s="114">
        <f>JC375-JD375</f>
        <v>0</v>
      </c>
      <c r="JD376" s="115"/>
      <c r="JE376" s="116">
        <f>JE375-JF375</f>
        <v>0</v>
      </c>
      <c r="JF376" s="115"/>
      <c r="JG376" s="114">
        <f>JG375-JH375</f>
        <v>37722.239999999998</v>
      </c>
      <c r="JH376" s="115"/>
      <c r="JI376" s="114">
        <f>JI375-JJ375</f>
        <v>0</v>
      </c>
      <c r="JJ376" s="115"/>
      <c r="JK376" s="116">
        <f>JK375-JL375</f>
        <v>0</v>
      </c>
      <c r="JL376" s="115"/>
      <c r="JM376" s="114">
        <f>JM375-JN375</f>
        <v>0</v>
      </c>
      <c r="JN376" s="115"/>
      <c r="JO376" s="116">
        <f>JO375-JP375</f>
        <v>0</v>
      </c>
      <c r="JP376" s="115"/>
      <c r="JQ376" s="114">
        <f>JQ375-JR375</f>
        <v>0</v>
      </c>
      <c r="JR376" s="115"/>
      <c r="JS376" s="114">
        <f>JS375-JT375</f>
        <v>0</v>
      </c>
      <c r="JT376" s="115"/>
      <c r="JU376" s="114"/>
      <c r="JV376" s="115"/>
      <c r="JW376" s="114"/>
      <c r="JX376" s="115"/>
    </row>
    <row r="377" spans="1:284" ht="19.5" thickBot="1">
      <c r="A377" s="24" t="s">
        <v>7</v>
      </c>
      <c r="E377" s="32" t="str">
        <f ca="1">IF(E375&gt;F375,"مديــن","")</f>
        <v/>
      </c>
      <c r="F377" s="33" t="str">
        <f ca="1">IF(F375&gt;E375,"دائــن","")</f>
        <v>دائــن</v>
      </c>
      <c r="G377" s="32" t="str">
        <f>IF(G375&gt;H375,"مديــن","")</f>
        <v/>
      </c>
      <c r="H377" s="33" t="str">
        <f>IF(H375&gt;G375,"دائــن","")</f>
        <v>دائــن</v>
      </c>
      <c r="I377" s="32" t="str">
        <f>IF(I375&gt;J375,"مديــن","")</f>
        <v>مديــن</v>
      </c>
      <c r="J377" s="33" t="str">
        <f>IF(J375&gt;I375,"دائــن","")</f>
        <v/>
      </c>
      <c r="K377" s="32" t="str">
        <f>IF(K375&gt;L375,"مديــن","")</f>
        <v/>
      </c>
      <c r="L377" s="33" t="str">
        <f>IF(L375&gt;K375,"دائــن","")</f>
        <v/>
      </c>
      <c r="M377" s="32" t="str">
        <f>IF(M375&gt;N375,"مديــن","")</f>
        <v>مديــن</v>
      </c>
      <c r="N377" s="33" t="str">
        <f>IF(N375&gt;M375,"دائــن","")</f>
        <v/>
      </c>
      <c r="O377" s="32" t="str">
        <f>IF(O375&gt;P375,"مديــن","")</f>
        <v/>
      </c>
      <c r="P377" s="33" t="str">
        <f>IF(P375&gt;O375,"دائــن","")</f>
        <v/>
      </c>
      <c r="Q377" s="32" t="str">
        <f>IF(Q375&gt;R375,"مديــن","")</f>
        <v/>
      </c>
      <c r="R377" s="33" t="str">
        <f>IF(R375&gt;Q375,"دائــن","")</f>
        <v/>
      </c>
      <c r="S377" s="32" t="str">
        <f>IF(S375&gt;T375,"مديــن","")</f>
        <v/>
      </c>
      <c r="T377" s="33" t="str">
        <f>IF(T375&gt;S375,"دائــن","")</f>
        <v/>
      </c>
      <c r="U377" s="32" t="str">
        <f>IF(U375&gt;V375,"مديــن","")</f>
        <v/>
      </c>
      <c r="V377" s="33" t="str">
        <f>IF(V375&gt;U375,"دائــن","")</f>
        <v/>
      </c>
      <c r="W377" s="32" t="str">
        <f>IF(W375&gt;X375,"مديــن","")</f>
        <v/>
      </c>
      <c r="X377" s="33" t="str">
        <f>IF(X375&gt;W375,"دائــن","")</f>
        <v/>
      </c>
      <c r="Y377" s="32" t="str">
        <f>IF(Y375&gt;Z375,"مديــن","")</f>
        <v/>
      </c>
      <c r="Z377" s="33" t="str">
        <f>IF(Z375&gt;Y375,"دائــن","")</f>
        <v/>
      </c>
      <c r="AA377" s="32" t="str">
        <f>IF(AA375&gt;AB375,"مديــن","")</f>
        <v/>
      </c>
      <c r="AB377" s="33" t="str">
        <f>IF(AB375&gt;AA375,"دائــن","")</f>
        <v/>
      </c>
      <c r="AC377" s="32" t="str">
        <f>IF(AC375&gt;AD375,"مديــن","")</f>
        <v/>
      </c>
      <c r="AD377" s="33" t="str">
        <f>IF(AD375&gt;AC375,"دائــن","")</f>
        <v/>
      </c>
      <c r="AE377" s="32" t="str">
        <f>IF(AE375&gt;AF375,"مديــن","")</f>
        <v/>
      </c>
      <c r="AF377" s="33" t="str">
        <f>IF(AF375&gt;AE375,"دائــن","")</f>
        <v/>
      </c>
      <c r="AG377" s="32" t="str">
        <f>IF(AG375&gt;AH375,"مديــن","")</f>
        <v/>
      </c>
      <c r="AH377" s="33" t="str">
        <f>IF(AH375&gt;AG375,"دائــن","")</f>
        <v/>
      </c>
      <c r="AI377" s="32" t="str">
        <f>IF(AI375&gt;AJ375,"مديــن","")</f>
        <v/>
      </c>
      <c r="AJ377" s="33" t="str">
        <f>IF(AJ375&gt;AI375,"دائــن","")</f>
        <v/>
      </c>
      <c r="AK377" s="32" t="str">
        <f>IF(AK375&gt;AL375,"مديــن","")</f>
        <v/>
      </c>
      <c r="AL377" s="33" t="str">
        <f>IF(AL375&gt;AK375,"دائــن","")</f>
        <v/>
      </c>
      <c r="AM377" s="32" t="str">
        <f>IF(AM375&gt;AN375,"مديــن","")</f>
        <v/>
      </c>
      <c r="AN377" s="33" t="str">
        <f>IF(AN375&gt;AM375,"دائــن","")</f>
        <v/>
      </c>
      <c r="AO377" s="32" t="str">
        <f>IF(AO375&gt;AP375,"مديــن","")</f>
        <v/>
      </c>
      <c r="AP377" s="33" t="str">
        <f>IF(AP375&gt;AO375,"دائــن","")</f>
        <v/>
      </c>
      <c r="AQ377" s="32" t="str">
        <f>IF(AQ375&gt;AR375,"مديــن","")</f>
        <v/>
      </c>
      <c r="AR377" s="33" t="str">
        <f>IF(AR375&gt;AQ375,"دائــن","")</f>
        <v/>
      </c>
      <c r="AS377" s="32" t="str">
        <f>IF(AS375&gt;AT375,"مديــن","")</f>
        <v/>
      </c>
      <c r="AT377" s="33" t="str">
        <f>IF(AT375&gt;AS375,"دائــن","")</f>
        <v/>
      </c>
      <c r="AU377" s="32" t="str">
        <f>IF(AU375&gt;AV375,"مديــن","")</f>
        <v/>
      </c>
      <c r="AV377" s="33" t="str">
        <f>IF(AV375&gt;AU375,"دائــن","")</f>
        <v/>
      </c>
      <c r="AW377" s="32" t="str">
        <f>IF(AW375&gt;AX375,"مديــن","")</f>
        <v/>
      </c>
      <c r="AX377" s="33" t="str">
        <f>IF(AX375&gt;AW375,"دائــن","")</f>
        <v/>
      </c>
      <c r="AY377" s="32" t="str">
        <f>IF(AY375&gt;AZ375,"مديــن","")</f>
        <v/>
      </c>
      <c r="AZ377" s="33" t="str">
        <f>IF(AZ375&gt;AY375,"دائــن","")</f>
        <v/>
      </c>
      <c r="BA377" s="32" t="str">
        <f>IF(BA375&gt;BB375,"مديــن","")</f>
        <v/>
      </c>
      <c r="BB377" s="33" t="str">
        <f>IF(BB375&gt;BA375,"دائــن","")</f>
        <v/>
      </c>
      <c r="BC377" s="32" t="str">
        <f>IF(BC375&gt;BD375,"مديــن","")</f>
        <v/>
      </c>
      <c r="BD377" s="33" t="str">
        <f>IF(BD375&gt;BC375,"دائــن","")</f>
        <v/>
      </c>
      <c r="BE377" s="32" t="str">
        <f>IF(BE375&gt;BF375,"مديــن","")</f>
        <v/>
      </c>
      <c r="BF377" s="33" t="str">
        <f>IF(BF375&gt;BE375,"دائــن","")</f>
        <v/>
      </c>
      <c r="BG377" s="32" t="str">
        <f>IF(BG375&gt;BH375,"مديــن","")</f>
        <v/>
      </c>
      <c r="BH377" s="33" t="str">
        <f>IF(BH375&gt;BG375,"دائــن","")</f>
        <v/>
      </c>
      <c r="BI377" s="32" t="str">
        <f>IF(BI375&gt;BJ375,"مديــن","")</f>
        <v/>
      </c>
      <c r="BJ377" s="33" t="str">
        <f>IF(BJ375&gt;BI375,"دائــن","")</f>
        <v/>
      </c>
      <c r="BK377" s="32" t="str">
        <f>IF(BK375&gt;BL375,"مديــن","")</f>
        <v/>
      </c>
      <c r="BL377" s="33" t="str">
        <f>IF(BL375&gt;BK375,"دائــن","")</f>
        <v/>
      </c>
      <c r="BM377" s="32" t="str">
        <f>IF(BM375&gt;BN375,"مديــن","")</f>
        <v/>
      </c>
      <c r="BN377" s="33" t="str">
        <f>IF(BN375&gt;BM375,"دائــن","")</f>
        <v/>
      </c>
      <c r="BO377" s="32" t="str">
        <f>IF(BO375&gt;BP375,"مديــن","")</f>
        <v/>
      </c>
      <c r="BP377" s="33" t="str">
        <f>IF(BP375&gt;BO375,"دائــن","")</f>
        <v/>
      </c>
      <c r="BQ377" s="32" t="str">
        <f>IF(BQ375&gt;BR375,"مديــن","")</f>
        <v/>
      </c>
      <c r="BR377" s="33" t="str">
        <f>IF(BR375&gt;BQ375,"دائــن","")</f>
        <v/>
      </c>
      <c r="BS377" s="32" t="str">
        <f>IF(BS375&gt;BT375,"مديــن","")</f>
        <v/>
      </c>
      <c r="BT377" s="33" t="str">
        <f>IF(BT375&gt;BS375,"دائــن","")</f>
        <v/>
      </c>
      <c r="BU377" s="32" t="str">
        <f>IF(BU375&gt;BV375,"مديــن","")</f>
        <v/>
      </c>
      <c r="BV377" s="33" t="str">
        <f>IF(BV375&gt;BU375,"دائــن","")</f>
        <v/>
      </c>
      <c r="BW377" s="32" t="str">
        <f>IF(BW375&gt;BX375,"مديــن","")</f>
        <v/>
      </c>
      <c r="BX377" s="33" t="str">
        <f>IF(BX375&gt;BW375,"دائــن","")</f>
        <v/>
      </c>
      <c r="BY377" s="32" t="str">
        <f>IF(BY375&gt;BZ375,"مديــن","")</f>
        <v/>
      </c>
      <c r="BZ377" s="33" t="str">
        <f>IF(BZ375&gt;BY375,"دائــن","")</f>
        <v/>
      </c>
      <c r="CA377" s="32" t="str">
        <f>IF(CA375&gt;CB375,"مديــن","")</f>
        <v/>
      </c>
      <c r="CB377" s="33" t="str">
        <f>IF(CB375&gt;CA375,"دائــن","")</f>
        <v/>
      </c>
      <c r="CC377" s="32" t="str">
        <f>IF(CC375&gt;CD375,"مديــن","")</f>
        <v/>
      </c>
      <c r="CD377" s="33" t="str">
        <f>IF(CD375&gt;CC375,"دائــن","")</f>
        <v/>
      </c>
      <c r="CE377" s="32" t="str">
        <f>IF(CE375&gt;CF375,"مديــن","")</f>
        <v/>
      </c>
      <c r="CF377" s="33" t="str">
        <f>IF(CF375&gt;CE375,"دائــن","")</f>
        <v/>
      </c>
      <c r="CG377" s="32" t="str">
        <f>IF(CG375&gt;CH375,"مديــن","")</f>
        <v/>
      </c>
      <c r="CH377" s="33" t="str">
        <f>IF(CH375&gt;CG375,"دائــن","")</f>
        <v/>
      </c>
      <c r="CI377" s="32" t="str">
        <f>IF(CI375&gt;CJ375,"مديــن","")</f>
        <v/>
      </c>
      <c r="CJ377" s="33" t="str">
        <f>IF(CJ375&gt;CI375,"دائــن","")</f>
        <v/>
      </c>
      <c r="CK377" s="32" t="str">
        <f>IF(CK375&gt;CL375,"مديــن","")</f>
        <v/>
      </c>
      <c r="CL377" s="33" t="str">
        <f>IF(CL375&gt;CK375,"دائــن","")</f>
        <v/>
      </c>
      <c r="CM377" s="32" t="str">
        <f>IF(CM375&gt;CN375,"مديــن","")</f>
        <v/>
      </c>
      <c r="CN377" s="33" t="str">
        <f>IF(CN375&gt;CM375,"دائــن","")</f>
        <v/>
      </c>
      <c r="CO377" s="32" t="str">
        <f>IF(CO375&gt;CP375,"مديــن","")</f>
        <v/>
      </c>
      <c r="CP377" s="33" t="str">
        <f>IF(CP375&gt;CO375,"دائــن","")</f>
        <v/>
      </c>
      <c r="CQ377" s="32" t="str">
        <f>IF(CQ375&gt;CR375,"مديــن","")</f>
        <v/>
      </c>
      <c r="CR377" s="33" t="str">
        <f>IF(CR375&gt;CQ375,"دائــن","")</f>
        <v/>
      </c>
      <c r="CS377" s="32" t="str">
        <f>IF(CS375&gt;CT375,"مديــن","")</f>
        <v/>
      </c>
      <c r="CT377" s="33" t="str">
        <f>IF(CT375&gt;CS375,"دائــن","")</f>
        <v/>
      </c>
      <c r="CU377" s="32" t="str">
        <f>IF(CU375&gt;CV375,"مديــن","")</f>
        <v/>
      </c>
      <c r="CV377" s="33" t="str">
        <f>IF(CV375&gt;CU375,"دائــن","")</f>
        <v/>
      </c>
      <c r="CW377" s="32" t="str">
        <f>IF(CW375&gt;CX375,"مديــن","")</f>
        <v/>
      </c>
      <c r="CX377" s="33" t="str">
        <f>IF(CX375&gt;CW375,"دائــن","")</f>
        <v/>
      </c>
      <c r="CY377" s="32" t="str">
        <f>IF(CY375&gt;CZ375,"مديــن","")</f>
        <v/>
      </c>
      <c r="CZ377" s="33" t="str">
        <f>IF(CZ375&gt;CY375,"دائــن","")</f>
        <v/>
      </c>
      <c r="DA377" s="32" t="str">
        <f>IF(DA375&gt;DB375,"مديــن","")</f>
        <v/>
      </c>
      <c r="DB377" s="33" t="str">
        <f>IF(DB375&gt;DA375,"دائــن","")</f>
        <v/>
      </c>
      <c r="DC377" s="32" t="str">
        <f>IF(DC375&gt;DD375,"مديــن","")</f>
        <v/>
      </c>
      <c r="DD377" s="33" t="str">
        <f>IF(DD375&gt;DC375,"دائــن","")</f>
        <v/>
      </c>
      <c r="DE377" s="32" t="str">
        <f>IF(DE375&gt;DF375,"مديــن","")</f>
        <v/>
      </c>
      <c r="DF377" s="33" t="str">
        <f>IF(DF375&gt;DE375,"دائــن","")</f>
        <v/>
      </c>
      <c r="DG377" s="32" t="str">
        <f>IF(DG375&gt;DH375,"مديــن","")</f>
        <v/>
      </c>
      <c r="DH377" s="33" t="str">
        <f>IF(DH375&gt;DG375,"دائــن","")</f>
        <v/>
      </c>
      <c r="DI377" s="32" t="str">
        <f>IF(DI375&gt;DJ375,"مديــن","")</f>
        <v/>
      </c>
      <c r="DJ377" s="33" t="str">
        <f>IF(DJ375&gt;DI375,"دائــن","")</f>
        <v/>
      </c>
      <c r="DK377" s="32" t="str">
        <f>IF(DK375&gt;DL375,"مديــن","")</f>
        <v/>
      </c>
      <c r="DL377" s="33" t="str">
        <f>IF(DL375&gt;DK375,"دائــن","")</f>
        <v/>
      </c>
      <c r="DM377" s="32" t="str">
        <f>IF(DM375&gt;DN375,"مديــن","")</f>
        <v/>
      </c>
      <c r="DN377" s="33" t="str">
        <f>IF(DN375&gt;DM375,"دائــن","")</f>
        <v/>
      </c>
      <c r="DO377" s="32" t="str">
        <f>IF(DO375&gt;DP375,"مديــن","")</f>
        <v/>
      </c>
      <c r="DP377" s="33" t="str">
        <f>IF(DP375&gt;DO375,"دائــن","")</f>
        <v/>
      </c>
      <c r="DQ377" s="32" t="str">
        <f>IF(DQ375&gt;DR375,"مديــن","")</f>
        <v/>
      </c>
      <c r="DR377" s="33" t="str">
        <f>IF(DR375&gt;DQ375,"دائــن","")</f>
        <v/>
      </c>
      <c r="DS377" s="32" t="str">
        <f>IF(DS375&gt;DT375,"مديــن","")</f>
        <v/>
      </c>
      <c r="DT377" s="33" t="str">
        <f>IF(DT375&gt;DS375,"دائــن","")</f>
        <v/>
      </c>
      <c r="DU377" s="32" t="str">
        <f>IF(DU375&gt;DV375,"مديــن","")</f>
        <v/>
      </c>
      <c r="DV377" s="33" t="str">
        <f>IF(DV375&gt;DU375,"دائــن","")</f>
        <v/>
      </c>
      <c r="DW377" s="32" t="str">
        <f>IF(DW375&gt;DX375,"مديــن","")</f>
        <v/>
      </c>
      <c r="DX377" s="33" t="str">
        <f>IF(DX375&gt;DW375,"دائــن","")</f>
        <v/>
      </c>
      <c r="DY377" s="32" t="str">
        <f>IF(DY375&gt;DZ375,"مديــن","")</f>
        <v/>
      </c>
      <c r="DZ377" s="33" t="str">
        <f>IF(DZ375&gt;DY375,"دائــن","")</f>
        <v/>
      </c>
      <c r="EA377" s="32" t="str">
        <f>IF(EA375&gt;EB375,"مديــن","")</f>
        <v/>
      </c>
      <c r="EB377" s="33" t="str">
        <f>IF(EB375&gt;EA375,"دائــن","")</f>
        <v/>
      </c>
      <c r="EC377" s="32" t="str">
        <f>IF(EC375&gt;ED375,"مديــن","")</f>
        <v/>
      </c>
      <c r="ED377" s="33" t="str">
        <f>IF(ED375&gt;EC375,"دائــن","")</f>
        <v/>
      </c>
      <c r="EE377" s="32" t="str">
        <f>IF(EE375&gt;EF375,"مديــن","")</f>
        <v/>
      </c>
      <c r="EF377" s="33" t="str">
        <f>IF(EF375&gt;EE375,"دائــن","")</f>
        <v/>
      </c>
      <c r="EG377" s="32" t="str">
        <f>IF(EG375&gt;EH375,"مديــن","")</f>
        <v/>
      </c>
      <c r="EH377" s="33" t="str">
        <f>IF(EH375&gt;EG375,"دائــن","")</f>
        <v/>
      </c>
      <c r="EI377" s="32" t="str">
        <f>IF(EI375&gt;EJ375,"مديــن","")</f>
        <v/>
      </c>
      <c r="EJ377" s="33" t="str">
        <f>IF(EJ375&gt;EI375,"دائــن","")</f>
        <v/>
      </c>
      <c r="EK377" s="32" t="str">
        <f>IF(EK375&gt;EL375,"مديــن","")</f>
        <v/>
      </c>
      <c r="EL377" s="33" t="str">
        <f>IF(EL375&gt;EK375,"دائــن","")</f>
        <v/>
      </c>
      <c r="EM377" s="32" t="str">
        <f>IF(EM375&gt;EN375,"مديــن","")</f>
        <v/>
      </c>
      <c r="EN377" s="33" t="str">
        <f>IF(EN375&gt;EM375,"دائــن","")</f>
        <v/>
      </c>
      <c r="EO377" s="32" t="str">
        <f>IF(EO375&gt;EP375,"مديــن","")</f>
        <v/>
      </c>
      <c r="EP377" s="33" t="str">
        <f>IF(EP375&gt;EO375,"دائــن","")</f>
        <v/>
      </c>
      <c r="EQ377" s="32" t="str">
        <f>IF(EQ375&gt;ER375,"مديــن","")</f>
        <v/>
      </c>
      <c r="ER377" s="33" t="str">
        <f>IF(ER375&gt;EQ375,"دائــن","")</f>
        <v/>
      </c>
      <c r="ES377" s="32" t="str">
        <f>IF(ES375&gt;ET375,"مديــن","")</f>
        <v/>
      </c>
      <c r="ET377" s="33" t="str">
        <f>IF(ET375&gt;ES375,"دائــن","")</f>
        <v/>
      </c>
      <c r="EU377" s="32" t="str">
        <f>IF(EU375&gt;EV375,"مديــن","")</f>
        <v/>
      </c>
      <c r="EV377" s="33" t="str">
        <f>IF(EV375&gt;EU375,"دائــن","")</f>
        <v>دائــن</v>
      </c>
      <c r="EW377" s="32" t="str">
        <f>IF(EW375&gt;EX375,"مديــن","")</f>
        <v/>
      </c>
      <c r="EX377" s="33" t="str">
        <f>IF(EX375&gt;EW375,"دائــن","")</f>
        <v/>
      </c>
      <c r="EY377" s="32" t="str">
        <f>IF(EY375&gt;EZ375,"مديــن","")</f>
        <v/>
      </c>
      <c r="EZ377" s="33" t="str">
        <f>IF(EZ375&gt;EY375,"دائــن","")</f>
        <v/>
      </c>
      <c r="FA377" s="32" t="str">
        <f>IF(FA375&gt;FB375,"مديــن","")</f>
        <v/>
      </c>
      <c r="FB377" s="33" t="str">
        <f>IF(FB375&gt;FA375,"دائــن","")</f>
        <v/>
      </c>
      <c r="FC377" s="32" t="str">
        <f>IF(FC375&gt;FD375,"مديــن","")</f>
        <v/>
      </c>
      <c r="FD377" s="33" t="str">
        <f>IF(FD375&gt;FC375,"دائــن","")</f>
        <v/>
      </c>
      <c r="FE377" s="32" t="str">
        <f>IF(FE375&gt;FF375,"مديــن","")</f>
        <v/>
      </c>
      <c r="FF377" s="33" t="str">
        <f>IF(FF375&gt;FE375,"دائــن","")</f>
        <v/>
      </c>
      <c r="FG377" s="32" t="str">
        <f>IF(FG375&gt;FH375,"مديــن","")</f>
        <v/>
      </c>
      <c r="FH377" s="33" t="str">
        <f>IF(FH375&gt;FG375,"دائــن","")</f>
        <v/>
      </c>
      <c r="FI377" s="32" t="str">
        <f>IF(FI375&gt;FJ375,"مديــن","")</f>
        <v/>
      </c>
      <c r="FJ377" s="33" t="str">
        <f>IF(FJ375&gt;FI375,"دائــن","")</f>
        <v/>
      </c>
      <c r="FK377" s="32" t="str">
        <f>IF(FK375&gt;FL375,"مديــن","")</f>
        <v/>
      </c>
      <c r="FL377" s="33" t="str">
        <f>IF(FL375&gt;FK375,"دائــن","")</f>
        <v/>
      </c>
      <c r="FM377" s="32" t="str">
        <f>IF(FM375&gt;FN375,"مديــن","")</f>
        <v/>
      </c>
      <c r="FN377" s="33" t="str">
        <f>IF(FN375&gt;FM375,"دائــن","")</f>
        <v/>
      </c>
      <c r="FO377" s="32" t="str">
        <f>IF(FO375&gt;FP375,"مديــن","")</f>
        <v/>
      </c>
      <c r="FP377" s="33" t="str">
        <f>IF(FP375&gt;FO375,"دائــن","")</f>
        <v/>
      </c>
      <c r="FQ377" s="32" t="str">
        <f>IF(FQ375&gt;FR375,"مديــن","")</f>
        <v/>
      </c>
      <c r="FR377" s="33" t="str">
        <f>IF(FR375&gt;FQ375,"دائــن","")</f>
        <v/>
      </c>
      <c r="FS377" s="32" t="str">
        <f>IF(FS375&gt;FT375,"مديــن","")</f>
        <v/>
      </c>
      <c r="FT377" s="33" t="str">
        <f>IF(FT375&gt;FS375,"دائــن","")</f>
        <v/>
      </c>
      <c r="FU377" s="32" t="str">
        <f>IF(FU375&gt;FV375,"مديــن","")</f>
        <v/>
      </c>
      <c r="FV377" s="33" t="str">
        <f>IF(FV375&gt;FU375,"دائــن","")</f>
        <v/>
      </c>
      <c r="FW377" s="32" t="str">
        <f>IF(FW375&gt;FX375,"مديــن","")</f>
        <v/>
      </c>
      <c r="FX377" s="33" t="str">
        <f>IF(FX375&gt;FW375,"دائــن","")</f>
        <v/>
      </c>
      <c r="FY377" s="32" t="str">
        <f>IF(FY375&gt;FZ375,"مديــن","")</f>
        <v/>
      </c>
      <c r="FZ377" s="33" t="str">
        <f>IF(FZ375&gt;FY375,"دائــن","")</f>
        <v/>
      </c>
      <c r="GA377" s="32" t="str">
        <f>IF(GA375&gt;GB375,"مديــن","")</f>
        <v/>
      </c>
      <c r="GB377" s="33" t="str">
        <f>IF(GB375&gt;GA375,"دائــن","")</f>
        <v/>
      </c>
      <c r="GC377" s="32" t="str">
        <f>IF(GC375&gt;GD375,"مديــن","")</f>
        <v/>
      </c>
      <c r="GD377" s="33" t="str">
        <f>IF(GD375&gt;GC375,"دائــن","")</f>
        <v/>
      </c>
      <c r="GE377" s="32" t="str">
        <f>IF(GE375&gt;GF375,"مديــن","")</f>
        <v/>
      </c>
      <c r="GF377" s="33" t="str">
        <f>IF(GF375&gt;GE375,"دائــن","")</f>
        <v/>
      </c>
      <c r="GG377" s="32" t="str">
        <f>IF(GG375&gt;GH375,"مديــن","")</f>
        <v/>
      </c>
      <c r="GH377" s="33" t="str">
        <f>IF(GH375&gt;GG375,"دائــن","")</f>
        <v/>
      </c>
      <c r="GI377" s="32" t="str">
        <f>IF(GI375&gt;GJ375,"مديــن","")</f>
        <v/>
      </c>
      <c r="GJ377" s="33" t="str">
        <f>IF(GJ375&gt;GI375,"دائــن","")</f>
        <v/>
      </c>
      <c r="GK377" s="32" t="str">
        <f>IF(GK375&gt;GL375,"مديــن","")</f>
        <v/>
      </c>
      <c r="GL377" s="33" t="str">
        <f>IF(GL375&gt;GK375,"دائــن","")</f>
        <v/>
      </c>
      <c r="GM377" s="32" t="str">
        <f>IF(GM375&gt;GN375,"مديــن","")</f>
        <v/>
      </c>
      <c r="GN377" s="33" t="str">
        <f>IF(GN375&gt;GM375,"دائــن","")</f>
        <v/>
      </c>
      <c r="GO377" s="32" t="str">
        <f>IF(GO375&gt;GP375,"مديــن","")</f>
        <v/>
      </c>
      <c r="GP377" s="33" t="str">
        <f>IF(GP375&gt;GO375,"دائــن","")</f>
        <v/>
      </c>
      <c r="GQ377" s="32" t="str">
        <f>IF(GQ375&gt;GR375,"مديــن","")</f>
        <v/>
      </c>
      <c r="GR377" s="33" t="str">
        <f>IF(GR375&gt;GQ375,"دائــن","")</f>
        <v/>
      </c>
      <c r="GS377" s="32" t="str">
        <f>IF(GS375&gt;GT375,"مديــن","")</f>
        <v/>
      </c>
      <c r="GT377" s="33" t="str">
        <f>IF(GT375&gt;GS375,"دائــن","")</f>
        <v/>
      </c>
      <c r="GU377" s="32" t="str">
        <f>IF(GU375&gt;GV375,"مديــن","")</f>
        <v/>
      </c>
      <c r="GV377" s="33" t="str">
        <f>IF(GV375&gt;GU375,"دائــن","")</f>
        <v/>
      </c>
      <c r="GW377" s="32" t="str">
        <f>IF(GW375&gt;GX375,"مديــن","")</f>
        <v/>
      </c>
      <c r="GX377" s="33" t="str">
        <f>IF(GX375&gt;GW375,"دائــن","")</f>
        <v/>
      </c>
      <c r="GY377" s="32" t="str">
        <f>IF(GY375&gt;GZ375,"مديــن","")</f>
        <v/>
      </c>
      <c r="GZ377" s="33" t="str">
        <f>IF(GZ375&gt;GY375,"دائــن","")</f>
        <v/>
      </c>
      <c r="HA377" s="32" t="str">
        <f>IF(HA375&gt;HB375,"مديــن","")</f>
        <v/>
      </c>
      <c r="HB377" s="33" t="str">
        <f>IF(HB375&gt;HA375,"دائــن","")</f>
        <v/>
      </c>
      <c r="HC377" s="32" t="str">
        <f>IF(HC375&gt;HD375,"مديــن","")</f>
        <v/>
      </c>
      <c r="HD377" s="33" t="str">
        <f>IF(HD375&gt;HC375,"دائــن","")</f>
        <v/>
      </c>
      <c r="HE377" s="32" t="str">
        <f>IF(HE375&gt;HF375,"مديــن","")</f>
        <v/>
      </c>
      <c r="HF377" s="33" t="str">
        <f>IF(HF375&gt;HE375,"دائــن","")</f>
        <v/>
      </c>
      <c r="HG377" s="32" t="str">
        <f>IF(HG375&gt;HH375,"مديــن","")</f>
        <v/>
      </c>
      <c r="HH377" s="33" t="str">
        <f>IF(HH375&gt;HG375,"دائــن","")</f>
        <v/>
      </c>
      <c r="HI377" s="32" t="str">
        <f>IF(HI375&gt;HJ375,"مديــن","")</f>
        <v/>
      </c>
      <c r="HJ377" s="33" t="str">
        <f>IF(HJ375&gt;HI375,"دائــن","")</f>
        <v/>
      </c>
      <c r="HK377" s="32" t="str">
        <f>IF(HK375&gt;HL375,"مديــن","")</f>
        <v/>
      </c>
      <c r="HL377" s="33" t="str">
        <f>IF(HL375&gt;HK375,"دائــن","")</f>
        <v>دائــن</v>
      </c>
      <c r="HM377" s="32" t="str">
        <f>IF(HM375&gt;HN375,"مديــن","")</f>
        <v/>
      </c>
      <c r="HN377" s="33" t="str">
        <f>IF(HN375&gt;HM375,"دائــن","")</f>
        <v/>
      </c>
      <c r="HO377" s="32" t="str">
        <f>IF(HO375&gt;HP375,"مديــن","")</f>
        <v/>
      </c>
      <c r="HP377" s="33" t="str">
        <f>IF(HP375&gt;HO375,"دائــن","")</f>
        <v/>
      </c>
      <c r="HQ377" s="32" t="str">
        <f>IF(HQ375&gt;HR375,"مديــن","")</f>
        <v/>
      </c>
      <c r="HR377" s="33" t="str">
        <f>IF(HR375&gt;HQ375,"دائــن","")</f>
        <v/>
      </c>
      <c r="HS377" s="32" t="str">
        <f>IF(HS375&gt;HT375,"مديــن","")</f>
        <v/>
      </c>
      <c r="HT377" s="33" t="str">
        <f>IF(HT375&gt;HS375,"دائــن","")</f>
        <v/>
      </c>
      <c r="HU377" s="32" t="str">
        <f>IF(HU375&gt;HV375,"مديــن","")</f>
        <v/>
      </c>
      <c r="HV377" s="33" t="str">
        <f>IF(HV375&gt;HU375,"دائــن","")</f>
        <v/>
      </c>
      <c r="HW377" s="32" t="str">
        <f>IF(HW375&gt;HX375,"مديــن","")</f>
        <v/>
      </c>
      <c r="HX377" s="33" t="str">
        <f>IF(HX375&gt;HW375,"دائــن","")</f>
        <v/>
      </c>
      <c r="HY377" s="32" t="str">
        <f>IF(HY375&gt;HZ375,"مديــن","")</f>
        <v/>
      </c>
      <c r="HZ377" s="33" t="str">
        <f>IF(HZ375&gt;HY375,"دائــن","")</f>
        <v/>
      </c>
      <c r="IA377" s="32" t="str">
        <f>IF(IA375&gt;IB375,"مديــن","")</f>
        <v/>
      </c>
      <c r="IB377" s="33" t="str">
        <f>IF(IB375&gt;IA375,"دائــن","")</f>
        <v/>
      </c>
      <c r="IC377" s="32" t="str">
        <f>IF(IC375&gt;ID375,"مديــن","")</f>
        <v/>
      </c>
      <c r="ID377" s="33" t="str">
        <f>IF(ID375&gt;IC375,"دائــن","")</f>
        <v/>
      </c>
      <c r="IE377" s="32" t="str">
        <f>IF(IE375&gt;IF375,"مديــن","")</f>
        <v>مديــن</v>
      </c>
      <c r="IF377" s="33" t="str">
        <f>IF(IF375&gt;IE375,"دائــن","")</f>
        <v/>
      </c>
      <c r="IG377" s="32" t="str">
        <f>IF(IG375&gt;IH375,"مديــن","")</f>
        <v/>
      </c>
      <c r="IH377" s="33" t="str">
        <f>IF(IH375&gt;IG375,"دائــن","")</f>
        <v/>
      </c>
      <c r="II377" s="32" t="str">
        <f>IF(II375&gt;IJ375,"مديــن","")</f>
        <v/>
      </c>
      <c r="IJ377" s="33" t="str">
        <f>IF(IJ375&gt;II375,"دائــن","")</f>
        <v/>
      </c>
      <c r="IK377" s="32" t="str">
        <f>IF(IK375&gt;IL375,"مديــن","")</f>
        <v/>
      </c>
      <c r="IL377" s="33" t="str">
        <f>IF(IL375&gt;IK375,"دائــن","")</f>
        <v/>
      </c>
      <c r="IM377" s="32" t="str">
        <f>IF(IM375&gt;IN375,"مديــن","")</f>
        <v/>
      </c>
      <c r="IN377" s="33" t="str">
        <f>IF(IN375&gt;IM375,"دائــن","")</f>
        <v/>
      </c>
      <c r="IO377" s="32" t="str">
        <f>IF(IO375&gt;IP375,"مديــن","")</f>
        <v/>
      </c>
      <c r="IP377" s="33" t="str">
        <f>IF(IP375&gt;IO375,"دائــن","")</f>
        <v/>
      </c>
      <c r="IQ377" s="32" t="str">
        <f>IF(IQ375&gt;IR375,"مديــن","")</f>
        <v/>
      </c>
      <c r="IR377" s="33" t="str">
        <f>IF(IR375&gt;IQ375,"دائــن","")</f>
        <v/>
      </c>
      <c r="IS377" s="32" t="str">
        <f>IF(IS375&gt;IT375,"مديــن","")</f>
        <v>مديــن</v>
      </c>
      <c r="IT377" s="33" t="str">
        <f>IF(IT375&gt;IS375,"دائــن","")</f>
        <v/>
      </c>
      <c r="IU377" s="32" t="str">
        <f>IF(IU375&gt;IV375,"مديــن","")</f>
        <v/>
      </c>
      <c r="IV377" s="33" t="str">
        <f>IF(IV375&gt;IU375,"دائــن","")</f>
        <v/>
      </c>
      <c r="IW377" s="32" t="str">
        <f>IF(IW375&gt;IX375,"مديــن","")</f>
        <v/>
      </c>
      <c r="IX377" s="33" t="str">
        <f>IF(IX375&gt;IW375,"دائــن","")</f>
        <v/>
      </c>
      <c r="IY377" s="32" t="str">
        <f>IF(IY375&gt;IZ375,"مديــن","")</f>
        <v/>
      </c>
      <c r="IZ377" s="33" t="str">
        <f>IF(IZ375&gt;IY375,"دائــن","")</f>
        <v/>
      </c>
      <c r="JA377" s="32" t="str">
        <f>IF(JA375&gt;JB375,"مديــن","")</f>
        <v/>
      </c>
      <c r="JB377" s="33" t="str">
        <f>IF(JB375&gt;JA375,"دائــن","")</f>
        <v/>
      </c>
      <c r="JC377" s="32" t="str">
        <f>IF(JC375&gt;JD375,"مديــن","")</f>
        <v/>
      </c>
      <c r="JD377" s="33" t="str">
        <f>IF(JD375&gt;JC375,"دائــن","")</f>
        <v/>
      </c>
      <c r="JE377" s="32" t="str">
        <f>IF(JE375&gt;JF375,"مديــن","")</f>
        <v/>
      </c>
      <c r="JF377" s="33" t="str">
        <f>IF(JF375&gt;JE375,"دائــن","")</f>
        <v/>
      </c>
      <c r="JG377" s="32" t="str">
        <f>IF(JG375&gt;JH375,"مديــن","")</f>
        <v>مديــن</v>
      </c>
      <c r="JH377" s="33" t="str">
        <f>IF(JH375&gt;JG375,"دائــن","")</f>
        <v/>
      </c>
      <c r="JI377" s="32" t="str">
        <f>IF(JI375&gt;JJ375,"مديــن","")</f>
        <v/>
      </c>
      <c r="JJ377" s="33" t="str">
        <f>IF(JJ375&gt;JI375,"دائــن","")</f>
        <v/>
      </c>
      <c r="JK377" s="32" t="str">
        <f>IF(JK375&gt;JL375,"مديــن","")</f>
        <v/>
      </c>
      <c r="JL377" s="33" t="str">
        <f>IF(JL375&gt;JK375,"دائــن","")</f>
        <v/>
      </c>
      <c r="JM377" s="32" t="str">
        <f>IF(JM375&gt;JN375,"مديــن","")</f>
        <v/>
      </c>
      <c r="JN377" s="33" t="str">
        <f>IF(JN375&gt;JM375,"دائــن","")</f>
        <v/>
      </c>
      <c r="JO377" s="32" t="str">
        <f>IF(JO375&gt;JP375,"مديــن","")</f>
        <v/>
      </c>
      <c r="JP377" s="33" t="str">
        <f>IF(JP375&gt;JO375,"دائــن","")</f>
        <v/>
      </c>
      <c r="JQ377" s="32" t="str">
        <f>IF(JQ375&gt;JR375,"مديــن","")</f>
        <v/>
      </c>
      <c r="JR377" s="33" t="str">
        <f>IF(JR375&gt;JQ375,"دائــن","")</f>
        <v/>
      </c>
      <c r="JS377" s="32" t="str">
        <f>IF(JS375&gt;JT375,"مديــن","")</f>
        <v/>
      </c>
      <c r="JT377" s="33" t="str">
        <f>IF(JT375&gt;JS375,"دائــن","")</f>
        <v/>
      </c>
      <c r="JU377" s="32"/>
      <c r="JV377" s="33"/>
      <c r="JW377" s="32"/>
      <c r="JX377" s="33"/>
    </row>
  </sheetData>
  <autoFilter ref="A3:A377">
    <filterColumn colId="0"/>
  </autoFilter>
  <mergeCells count="424">
    <mergeCell ref="I1:J1"/>
    <mergeCell ref="K1:L1"/>
    <mergeCell ref="M1:N1"/>
    <mergeCell ref="O1:P1"/>
    <mergeCell ref="Q1:R1"/>
    <mergeCell ref="S1:T1"/>
    <mergeCell ref="A1:A3"/>
    <mergeCell ref="B1:B3"/>
    <mergeCell ref="C1:C3"/>
    <mergeCell ref="D1:D3"/>
    <mergeCell ref="E1:F1"/>
    <mergeCell ref="G1:H1"/>
    <mergeCell ref="E2:F2"/>
    <mergeCell ref="G2:H2"/>
    <mergeCell ref="I2:J2"/>
    <mergeCell ref="K2:L2"/>
    <mergeCell ref="M2:N2"/>
    <mergeCell ref="O2:P2"/>
    <mergeCell ref="Q2:R2"/>
    <mergeCell ref="S2:T2"/>
    <mergeCell ref="AG1:AH1"/>
    <mergeCell ref="AI1:AJ1"/>
    <mergeCell ref="AK1:AL1"/>
    <mergeCell ref="AM1:AN1"/>
    <mergeCell ref="AO1:AP1"/>
    <mergeCell ref="AQ1:AR1"/>
    <mergeCell ref="U1:V1"/>
    <mergeCell ref="W1:X1"/>
    <mergeCell ref="Y1:Z1"/>
    <mergeCell ref="AA1:AB1"/>
    <mergeCell ref="AC1:AD1"/>
    <mergeCell ref="AE1:AF1"/>
    <mergeCell ref="BE1:BF1"/>
    <mergeCell ref="BG1:BH1"/>
    <mergeCell ref="BI1:BJ1"/>
    <mergeCell ref="BK1:BL1"/>
    <mergeCell ref="BM1:BN1"/>
    <mergeCell ref="BO1:BP1"/>
    <mergeCell ref="AS1:AT1"/>
    <mergeCell ref="AU1:AV1"/>
    <mergeCell ref="AW1:AX1"/>
    <mergeCell ref="AY1:AZ1"/>
    <mergeCell ref="BA1:BB1"/>
    <mergeCell ref="BC1:BD1"/>
    <mergeCell ref="CC1:CD1"/>
    <mergeCell ref="CE1:CF1"/>
    <mergeCell ref="CG1:CH1"/>
    <mergeCell ref="CI1:CJ1"/>
    <mergeCell ref="CK1:CL1"/>
    <mergeCell ref="CM1:CN1"/>
    <mergeCell ref="BQ1:BR1"/>
    <mergeCell ref="BS1:BT1"/>
    <mergeCell ref="BU1:BV1"/>
    <mergeCell ref="BW1:BX1"/>
    <mergeCell ref="BY1:BZ1"/>
    <mergeCell ref="CA1:CB1"/>
    <mergeCell ref="DA1:DB1"/>
    <mergeCell ref="DC1:DD1"/>
    <mergeCell ref="DE1:DF1"/>
    <mergeCell ref="DG1:DH1"/>
    <mergeCell ref="DI1:DJ1"/>
    <mergeCell ref="DK1:DL1"/>
    <mergeCell ref="CO1:CP1"/>
    <mergeCell ref="CQ1:CR1"/>
    <mergeCell ref="CS1:CT1"/>
    <mergeCell ref="CU1:CV1"/>
    <mergeCell ref="CW1:CX1"/>
    <mergeCell ref="CY1:CZ1"/>
    <mergeCell ref="DY1:DZ1"/>
    <mergeCell ref="EA1:EB1"/>
    <mergeCell ref="EC1:ED1"/>
    <mergeCell ref="EE1:EF1"/>
    <mergeCell ref="EG1:EH1"/>
    <mergeCell ref="EI1:EJ1"/>
    <mergeCell ref="DM1:DN1"/>
    <mergeCell ref="DO1:DP1"/>
    <mergeCell ref="DQ1:DR1"/>
    <mergeCell ref="DS1:DT1"/>
    <mergeCell ref="DU1:DV1"/>
    <mergeCell ref="DW1:DX1"/>
    <mergeCell ref="EW1:EX1"/>
    <mergeCell ref="EY1:EZ1"/>
    <mergeCell ref="FA1:FB1"/>
    <mergeCell ref="FC1:FD1"/>
    <mergeCell ref="FE1:FF1"/>
    <mergeCell ref="FG1:FH1"/>
    <mergeCell ref="EK1:EL1"/>
    <mergeCell ref="EM1:EN1"/>
    <mergeCell ref="EO1:EP1"/>
    <mergeCell ref="EQ1:ER1"/>
    <mergeCell ref="ES1:ET1"/>
    <mergeCell ref="EU1:EV1"/>
    <mergeCell ref="FU1:FV1"/>
    <mergeCell ref="FW1:FX1"/>
    <mergeCell ref="FY1:FZ1"/>
    <mergeCell ref="GA1:GB1"/>
    <mergeCell ref="GC1:GD1"/>
    <mergeCell ref="GE1:GF1"/>
    <mergeCell ref="FI1:FJ1"/>
    <mergeCell ref="FK1:FL1"/>
    <mergeCell ref="FM1:FN1"/>
    <mergeCell ref="FO1:FP1"/>
    <mergeCell ref="FQ1:FR1"/>
    <mergeCell ref="FS1:FT1"/>
    <mergeCell ref="GS1:GT1"/>
    <mergeCell ref="GU1:GV1"/>
    <mergeCell ref="GW1:GX1"/>
    <mergeCell ref="GY1:GZ1"/>
    <mergeCell ref="HA1:HB1"/>
    <mergeCell ref="HC1:HD1"/>
    <mergeCell ref="GG1:GH1"/>
    <mergeCell ref="GI1:GJ1"/>
    <mergeCell ref="GK1:GL1"/>
    <mergeCell ref="GM1:GN1"/>
    <mergeCell ref="GO1:GP1"/>
    <mergeCell ref="GQ1:GR1"/>
    <mergeCell ref="HW1:HX1"/>
    <mergeCell ref="HY1:HZ1"/>
    <mergeCell ref="IA1:IB1"/>
    <mergeCell ref="HE1:HF1"/>
    <mergeCell ref="HG1:HH1"/>
    <mergeCell ref="HI1:HJ1"/>
    <mergeCell ref="HK1:HL1"/>
    <mergeCell ref="HM1:HN1"/>
    <mergeCell ref="HO1:HP1"/>
    <mergeCell ref="HQ1:HR1"/>
    <mergeCell ref="HS1:HT1"/>
    <mergeCell ref="HU1:HV1"/>
    <mergeCell ref="JS1:JT1"/>
    <mergeCell ref="JU1:JV1"/>
    <mergeCell ref="JW1:JX1"/>
    <mergeCell ref="JA1:JB1"/>
    <mergeCell ref="JC1:JD1"/>
    <mergeCell ref="JE1:JF1"/>
    <mergeCell ref="JG1:JH1"/>
    <mergeCell ref="JI1:JJ1"/>
    <mergeCell ref="JK1:JL1"/>
    <mergeCell ref="JM1:JN1"/>
    <mergeCell ref="JO1:JP1"/>
    <mergeCell ref="JQ1:JR1"/>
    <mergeCell ref="IO1:IP1"/>
    <mergeCell ref="IQ1:IR1"/>
    <mergeCell ref="IS1:IT1"/>
    <mergeCell ref="IU1:IV1"/>
    <mergeCell ref="IW1:IX1"/>
    <mergeCell ref="IY1:IZ1"/>
    <mergeCell ref="IC1:ID1"/>
    <mergeCell ref="IE1:IF1"/>
    <mergeCell ref="IG1:IH1"/>
    <mergeCell ref="II1:IJ1"/>
    <mergeCell ref="IK1:IL1"/>
    <mergeCell ref="IM1:IN1"/>
    <mergeCell ref="AG2:AH2"/>
    <mergeCell ref="AI2:AJ2"/>
    <mergeCell ref="AK2:AL2"/>
    <mergeCell ref="AM2:AN2"/>
    <mergeCell ref="AO2:AP2"/>
    <mergeCell ref="AQ2:AR2"/>
    <mergeCell ref="U2:V2"/>
    <mergeCell ref="W2:X2"/>
    <mergeCell ref="Y2:Z2"/>
    <mergeCell ref="AA2:AB2"/>
    <mergeCell ref="AC2:AD2"/>
    <mergeCell ref="AE2:AF2"/>
    <mergeCell ref="BE2:BF2"/>
    <mergeCell ref="BG2:BH2"/>
    <mergeCell ref="BI2:BJ2"/>
    <mergeCell ref="BK2:BL2"/>
    <mergeCell ref="BM2:BN2"/>
    <mergeCell ref="BO2:BP2"/>
    <mergeCell ref="AS2:AT2"/>
    <mergeCell ref="AU2:AV2"/>
    <mergeCell ref="AW2:AX2"/>
    <mergeCell ref="AY2:AZ2"/>
    <mergeCell ref="BA2:BB2"/>
    <mergeCell ref="BC2:BD2"/>
    <mergeCell ref="CC2:CD2"/>
    <mergeCell ref="CE2:CF2"/>
    <mergeCell ref="CG2:CH2"/>
    <mergeCell ref="CI2:CJ2"/>
    <mergeCell ref="CK2:CL2"/>
    <mergeCell ref="CM2:CN2"/>
    <mergeCell ref="BQ2:BR2"/>
    <mergeCell ref="BS2:BT2"/>
    <mergeCell ref="BU2:BV2"/>
    <mergeCell ref="BW2:BX2"/>
    <mergeCell ref="BY2:BZ2"/>
    <mergeCell ref="CA2:CB2"/>
    <mergeCell ref="DA2:DB2"/>
    <mergeCell ref="DC2:DD2"/>
    <mergeCell ref="DE2:DF2"/>
    <mergeCell ref="DG2:DH2"/>
    <mergeCell ref="DI2:DJ2"/>
    <mergeCell ref="DK2:DL2"/>
    <mergeCell ref="CO2:CP2"/>
    <mergeCell ref="CQ2:CR2"/>
    <mergeCell ref="CS2:CT2"/>
    <mergeCell ref="CU2:CV2"/>
    <mergeCell ref="CW2:CX2"/>
    <mergeCell ref="CY2:CZ2"/>
    <mergeCell ref="DY2:DZ2"/>
    <mergeCell ref="EA2:EB2"/>
    <mergeCell ref="EC2:ED2"/>
    <mergeCell ref="EE2:EF2"/>
    <mergeCell ref="EG2:EH2"/>
    <mergeCell ref="EI2:EJ2"/>
    <mergeCell ref="DM2:DN2"/>
    <mergeCell ref="DO2:DP2"/>
    <mergeCell ref="DQ2:DR2"/>
    <mergeCell ref="DS2:DT2"/>
    <mergeCell ref="DU2:DV2"/>
    <mergeCell ref="DW2:DX2"/>
    <mergeCell ref="EW2:EX2"/>
    <mergeCell ref="EY2:EZ2"/>
    <mergeCell ref="FA2:FB2"/>
    <mergeCell ref="FC2:FD2"/>
    <mergeCell ref="FE2:FF2"/>
    <mergeCell ref="FG2:FH2"/>
    <mergeCell ref="EK2:EL2"/>
    <mergeCell ref="EM2:EN2"/>
    <mergeCell ref="EO2:EP2"/>
    <mergeCell ref="EQ2:ER2"/>
    <mergeCell ref="ES2:ET2"/>
    <mergeCell ref="EU2:EV2"/>
    <mergeCell ref="FU2:FV2"/>
    <mergeCell ref="FW2:FX2"/>
    <mergeCell ref="FY2:FZ2"/>
    <mergeCell ref="GA2:GB2"/>
    <mergeCell ref="GC2:GD2"/>
    <mergeCell ref="GE2:GF2"/>
    <mergeCell ref="FI2:FJ2"/>
    <mergeCell ref="FK2:FL2"/>
    <mergeCell ref="FM2:FN2"/>
    <mergeCell ref="FO2:FP2"/>
    <mergeCell ref="FQ2:FR2"/>
    <mergeCell ref="FS2:FT2"/>
    <mergeCell ref="GS2:GT2"/>
    <mergeCell ref="GU2:GV2"/>
    <mergeCell ref="GW2:GX2"/>
    <mergeCell ref="GY2:GZ2"/>
    <mergeCell ref="HA2:HB2"/>
    <mergeCell ref="HC2:HD2"/>
    <mergeCell ref="GG2:GH2"/>
    <mergeCell ref="GI2:GJ2"/>
    <mergeCell ref="GK2:GL2"/>
    <mergeCell ref="GM2:GN2"/>
    <mergeCell ref="GO2:GP2"/>
    <mergeCell ref="GQ2:GR2"/>
    <mergeCell ref="HW2:HX2"/>
    <mergeCell ref="HY2:HZ2"/>
    <mergeCell ref="IA2:IB2"/>
    <mergeCell ref="HE2:HF2"/>
    <mergeCell ref="HG2:HH2"/>
    <mergeCell ref="HI2:HJ2"/>
    <mergeCell ref="HK2:HL2"/>
    <mergeCell ref="HM2:HN2"/>
    <mergeCell ref="HO2:HP2"/>
    <mergeCell ref="JS2:JT2"/>
    <mergeCell ref="JU2:JV2"/>
    <mergeCell ref="JW2:JX2"/>
    <mergeCell ref="JA2:JB2"/>
    <mergeCell ref="JC2:JD2"/>
    <mergeCell ref="JE2:JF2"/>
    <mergeCell ref="JG2:JH2"/>
    <mergeCell ref="JI2:JJ2"/>
    <mergeCell ref="JK2:JL2"/>
    <mergeCell ref="E376:F376"/>
    <mergeCell ref="G376:H376"/>
    <mergeCell ref="I376:J376"/>
    <mergeCell ref="K376:L376"/>
    <mergeCell ref="M376:N376"/>
    <mergeCell ref="O376:P376"/>
    <mergeCell ref="JM2:JN2"/>
    <mergeCell ref="JO2:JP2"/>
    <mergeCell ref="JQ2:JR2"/>
    <mergeCell ref="IO2:IP2"/>
    <mergeCell ref="IQ2:IR2"/>
    <mergeCell ref="IS2:IT2"/>
    <mergeCell ref="IU2:IV2"/>
    <mergeCell ref="IW2:IX2"/>
    <mergeCell ref="IY2:IZ2"/>
    <mergeCell ref="IC2:ID2"/>
    <mergeCell ref="IE2:IF2"/>
    <mergeCell ref="IG2:IH2"/>
    <mergeCell ref="II2:IJ2"/>
    <mergeCell ref="IK2:IL2"/>
    <mergeCell ref="IM2:IN2"/>
    <mergeCell ref="HQ2:HR2"/>
    <mergeCell ref="HS2:HT2"/>
    <mergeCell ref="HU2:HV2"/>
    <mergeCell ref="AC376:AD376"/>
    <mergeCell ref="AE376:AF376"/>
    <mergeCell ref="AG376:AH376"/>
    <mergeCell ref="AI376:AJ376"/>
    <mergeCell ref="AK376:AL376"/>
    <mergeCell ref="AM376:AN376"/>
    <mergeCell ref="Q376:R376"/>
    <mergeCell ref="S376:T376"/>
    <mergeCell ref="U376:V376"/>
    <mergeCell ref="W376:X376"/>
    <mergeCell ref="Y376:Z376"/>
    <mergeCell ref="AA376:AB376"/>
    <mergeCell ref="BA376:BB376"/>
    <mergeCell ref="BC376:BD376"/>
    <mergeCell ref="BE376:BF376"/>
    <mergeCell ref="BG376:BH376"/>
    <mergeCell ref="BI376:BJ376"/>
    <mergeCell ref="BK376:BL376"/>
    <mergeCell ref="AO376:AP376"/>
    <mergeCell ref="AQ376:AR376"/>
    <mergeCell ref="AS376:AT376"/>
    <mergeCell ref="AU376:AV376"/>
    <mergeCell ref="AW376:AX376"/>
    <mergeCell ref="AY376:AZ376"/>
    <mergeCell ref="BY376:BZ376"/>
    <mergeCell ref="CA376:CB376"/>
    <mergeCell ref="CC376:CD376"/>
    <mergeCell ref="CE376:CF376"/>
    <mergeCell ref="CG376:CH376"/>
    <mergeCell ref="CI376:CJ376"/>
    <mergeCell ref="BM376:BN376"/>
    <mergeCell ref="BO376:BP376"/>
    <mergeCell ref="BQ376:BR376"/>
    <mergeCell ref="BS376:BT376"/>
    <mergeCell ref="BU376:BV376"/>
    <mergeCell ref="BW376:BX376"/>
    <mergeCell ref="CW376:CX376"/>
    <mergeCell ref="CY376:CZ376"/>
    <mergeCell ref="DA376:DB376"/>
    <mergeCell ref="DC376:DD376"/>
    <mergeCell ref="DE376:DF376"/>
    <mergeCell ref="DG376:DH376"/>
    <mergeCell ref="CK376:CL376"/>
    <mergeCell ref="CM376:CN376"/>
    <mergeCell ref="CO376:CP376"/>
    <mergeCell ref="CQ376:CR376"/>
    <mergeCell ref="CS376:CT376"/>
    <mergeCell ref="CU376:CV376"/>
    <mergeCell ref="DU376:DV376"/>
    <mergeCell ref="DW376:DX376"/>
    <mergeCell ref="DY376:DZ376"/>
    <mergeCell ref="EA376:EB376"/>
    <mergeCell ref="EC376:ED376"/>
    <mergeCell ref="EE376:EF376"/>
    <mergeCell ref="DI376:DJ376"/>
    <mergeCell ref="DK376:DL376"/>
    <mergeCell ref="DM376:DN376"/>
    <mergeCell ref="DO376:DP376"/>
    <mergeCell ref="DQ376:DR376"/>
    <mergeCell ref="DS376:DT376"/>
    <mergeCell ref="ES376:ET376"/>
    <mergeCell ref="EU376:EV376"/>
    <mergeCell ref="EW376:EX376"/>
    <mergeCell ref="EY376:EZ376"/>
    <mergeCell ref="FA376:FB376"/>
    <mergeCell ref="FC376:FD376"/>
    <mergeCell ref="EG376:EH376"/>
    <mergeCell ref="EI376:EJ376"/>
    <mergeCell ref="EK376:EL376"/>
    <mergeCell ref="EM376:EN376"/>
    <mergeCell ref="EO376:EP376"/>
    <mergeCell ref="EQ376:ER376"/>
    <mergeCell ref="FQ376:FR376"/>
    <mergeCell ref="FS376:FT376"/>
    <mergeCell ref="FU376:FV376"/>
    <mergeCell ref="FW376:FX376"/>
    <mergeCell ref="FY376:FZ376"/>
    <mergeCell ref="GA376:GB376"/>
    <mergeCell ref="FE376:FF376"/>
    <mergeCell ref="FG376:FH376"/>
    <mergeCell ref="FI376:FJ376"/>
    <mergeCell ref="FK376:FL376"/>
    <mergeCell ref="FM376:FN376"/>
    <mergeCell ref="FO376:FP376"/>
    <mergeCell ref="GO376:GP376"/>
    <mergeCell ref="GQ376:GR376"/>
    <mergeCell ref="GS376:GT376"/>
    <mergeCell ref="GU376:GV376"/>
    <mergeCell ref="GW376:GX376"/>
    <mergeCell ref="GY376:GZ376"/>
    <mergeCell ref="GC376:GD376"/>
    <mergeCell ref="GE376:GF376"/>
    <mergeCell ref="GG376:GH376"/>
    <mergeCell ref="GI376:GJ376"/>
    <mergeCell ref="GK376:GL376"/>
    <mergeCell ref="GM376:GN376"/>
    <mergeCell ref="HM376:HN376"/>
    <mergeCell ref="HO376:HP376"/>
    <mergeCell ref="HQ376:HR376"/>
    <mergeCell ref="HS376:HT376"/>
    <mergeCell ref="HU376:HV376"/>
    <mergeCell ref="HW376:HX376"/>
    <mergeCell ref="HA376:HB376"/>
    <mergeCell ref="HC376:HD376"/>
    <mergeCell ref="HE376:HF376"/>
    <mergeCell ref="HG376:HH376"/>
    <mergeCell ref="HI376:HJ376"/>
    <mergeCell ref="HK376:HL376"/>
    <mergeCell ref="IK376:IL376"/>
    <mergeCell ref="IM376:IN376"/>
    <mergeCell ref="IO376:IP376"/>
    <mergeCell ref="IQ376:IR376"/>
    <mergeCell ref="IS376:IT376"/>
    <mergeCell ref="IU376:IV376"/>
    <mergeCell ref="HY376:HZ376"/>
    <mergeCell ref="IA376:IB376"/>
    <mergeCell ref="IC376:ID376"/>
    <mergeCell ref="IE376:IF376"/>
    <mergeCell ref="IG376:IH376"/>
    <mergeCell ref="II376:IJ376"/>
    <mergeCell ref="JU376:JV376"/>
    <mergeCell ref="JW376:JX376"/>
    <mergeCell ref="JI376:JJ376"/>
    <mergeCell ref="JK376:JL376"/>
    <mergeCell ref="JM376:JN376"/>
    <mergeCell ref="JO376:JP376"/>
    <mergeCell ref="JQ376:JR376"/>
    <mergeCell ref="JS376:JT376"/>
    <mergeCell ref="IW376:IX376"/>
    <mergeCell ref="IY376:IZ376"/>
    <mergeCell ref="JA376:JB376"/>
    <mergeCell ref="JC376:JD376"/>
    <mergeCell ref="JE376:JF376"/>
    <mergeCell ref="JG376:JH376"/>
  </mergeCells>
  <conditionalFormatting sqref="F4:F374">
    <cfRule type="expression" dxfId="10" priority="7" stopIfTrue="1">
      <formula>F4&gt;E4</formula>
    </cfRule>
  </conditionalFormatting>
  <conditionalFormatting sqref="E4 E6:E374">
    <cfRule type="expression" dxfId="9" priority="6" stopIfTrue="1">
      <formula>E4&gt;F4</formula>
    </cfRule>
  </conditionalFormatting>
  <conditionalFormatting sqref="E375 G375 I375 K375 M375 O375 Q375 S375 U375 W375 Y375 AA375 AC375 AE375 AG375 AI375 AK375 AM375 AO375 AQ375 AS375 AU375 AW375 AY375 BA375 BC375 BE375 BG375 BI375 BK375 BM375 BO375 BQ375 BS375 BU375 BW375 BY375 CA375 CC375 CE375 CG375 CI375 CK375 CM375 CO375 CQ375 CS375 CU375 CW375 CY375 DA375 DC375 DE375 DG375 DI375 DK375 DM375 DO375 DQ375 DS375 DU375 DW375 DY375 EA375 EC375 EE375 EG375 EI375 EK375 EM375 EO375 EQ375 ES375 EU375 EW375 EY375 FA375 FC375 FE375 FG375 FI375 FK375 FM375 FO375 FQ375 FS375 FU375 FW375 FY375 GA375 GC375 GE375 GG375 GI375 GK375 GM375 GO375 GQ375 GS375 GU375 GW375 GY375 HA375 HC375 HE375 HG375 HI375 HK375 HM375 HO375 HQ375 HS375 HU375 HW375 HY375 IA375 IC375 IE375 IG375 II375 IK375 IM375 IO375 IQ375 IS375 IU375 IW375 IY375 JA375 JC375 JE375 JG375 JI375 JK375 JM375 JO375 JQ375 JS375 JU375 JW375">
    <cfRule type="expression" dxfId="8" priority="5" stopIfTrue="1">
      <formula>$E$375&gt;$F$375</formula>
    </cfRule>
  </conditionalFormatting>
  <conditionalFormatting sqref="F375 H375 J375 L375 N375 P375 R375 T375 V375 X375 Z375 AB375 AD375 AF375 AH375 AJ375 AL375 AN375 AP375 AR375 AT375 AV375 AX375 AZ375 BB375 BD375 BF375 BH375 BJ375 BL375 BN375 BP375 BR375 BT375 BV375 BX375 BZ375 CB375 CD375 CF375 CH375 CJ375 CL375 CN375 CP375 CR375 CT375 CV375 CX375 CZ375 DB375 DD375 DF375 DH375 DJ375 DL375 DN375 DP375 DR375 DT375 DV375 DX375 DZ375 EB375 ED375 EF375 EH375 EJ375 EL375 EN375 EP375 ER375 ET375 EV375 EX375 EZ375 FB375 FD375 FF375 FH375 FJ375 FL375 FN375 FP375 FR375 FT375 FV375 FX375 FZ375 GB375 GD375 GF375 GH375 GJ375 GL375 GN375 GP375 GR375 GT375 GV375 GX375 GZ375 HB375 HD375 HF375 HH375 HJ375 HL375 HN375 HP375 HR375 HT375 HV375 HX375 HZ375 IB375 ID375 IF375 IH375 IJ375 IL375 IN375 IP375 IR375 IT375 IV375 IX375 IZ375 JB375 JD375 JF375 JH375 JJ375 JL375 JN375 JP375 JR375 JT375 JV375 JX375">
    <cfRule type="expression" dxfId="7" priority="4" stopIfTrue="1">
      <formula>$F$375&gt;$E$375</formula>
    </cfRule>
  </conditionalFormatting>
  <conditionalFormatting sqref="E376:JX376">
    <cfRule type="expression" dxfId="6" priority="2" stopIfTrue="1">
      <formula>$F$375&gt;$E$375</formula>
    </cfRule>
    <cfRule type="expression" dxfId="5" priority="3" stopIfTrue="1">
      <formula>$E$375&gt;$F$375</formula>
    </cfRule>
  </conditionalFormatting>
  <conditionalFormatting sqref="E4">
    <cfRule type="expression" dxfId="4" priority="1" stopIfTrue="1">
      <formula>E4&gt;D4</formula>
    </cfRule>
  </conditionalFormatting>
  <printOptions horizontalCentered="1"/>
  <pageMargins left="0" right="0" top="0.78740157480314998" bottom="0.39370078740157499" header="0" footer="0"/>
  <pageSetup paperSize="9" scale="70" orientation="landscape" r:id="rId1"/>
</worksheet>
</file>

<file path=xl/worksheets/sheet2.xml><?xml version="1.0" encoding="utf-8"?>
<worksheet xmlns="http://schemas.openxmlformats.org/spreadsheetml/2006/main" xmlns:r="http://schemas.openxmlformats.org/officeDocument/2006/relationships">
  <sheetPr>
    <tabColor theme="0"/>
  </sheetPr>
  <dimension ref="A1:L409"/>
  <sheetViews>
    <sheetView rightToLeft="1" tabSelected="1" zoomScale="64" zoomScaleNormal="64" workbookViewId="0">
      <pane ySplit="11" topLeftCell="A12" activePane="bottomLeft" state="frozen"/>
      <selection pane="bottomLeft" activeCell="L13" sqref="L13"/>
    </sheetView>
  </sheetViews>
  <sheetFormatPr defaultRowHeight="25.5"/>
  <cols>
    <col min="1" max="1" width="1" customWidth="1"/>
    <col min="2" max="4" width="17" style="100" customWidth="1"/>
    <col min="5" max="5" width="66.75" style="101" customWidth="1"/>
    <col min="6" max="6" width="13.75" bestFit="1" customWidth="1"/>
    <col min="7" max="7" width="8.625" bestFit="1" customWidth="1"/>
    <col min="8" max="9" width="16" customWidth="1"/>
    <col min="10" max="10" width="18.125" style="102" customWidth="1"/>
    <col min="11" max="11" width="1" customWidth="1"/>
    <col min="12" max="12" width="20.625" bestFit="1" customWidth="1"/>
    <col min="219" max="219" width="4.375" customWidth="1"/>
    <col min="220" max="221" width="12.25" customWidth="1"/>
    <col min="222" max="222" width="35.375" customWidth="1"/>
    <col min="223" max="223" width="14.375" customWidth="1"/>
    <col min="224" max="226" width="13.125" customWidth="1"/>
    <col min="475" max="475" width="4.375" customWidth="1"/>
    <col min="476" max="477" width="12.25" customWidth="1"/>
    <col min="478" max="478" width="35.375" customWidth="1"/>
    <col min="479" max="479" width="14.375" customWidth="1"/>
    <col min="480" max="482" width="13.125" customWidth="1"/>
    <col min="731" max="731" width="4.375" customWidth="1"/>
    <col min="732" max="733" width="12.25" customWidth="1"/>
    <col min="734" max="734" width="35.375" customWidth="1"/>
    <col min="735" max="735" width="14.375" customWidth="1"/>
    <col min="736" max="738" width="13.125" customWidth="1"/>
    <col min="987" max="987" width="4.375" customWidth="1"/>
    <col min="988" max="989" width="12.25" customWidth="1"/>
    <col min="990" max="990" width="35.375" customWidth="1"/>
    <col min="991" max="991" width="14.375" customWidth="1"/>
    <col min="992" max="994" width="13.125" customWidth="1"/>
    <col min="1243" max="1243" width="4.375" customWidth="1"/>
    <col min="1244" max="1245" width="12.25" customWidth="1"/>
    <col min="1246" max="1246" width="35.375" customWidth="1"/>
    <col min="1247" max="1247" width="14.375" customWidth="1"/>
    <col min="1248" max="1250" width="13.125" customWidth="1"/>
    <col min="1499" max="1499" width="4.375" customWidth="1"/>
    <col min="1500" max="1501" width="12.25" customWidth="1"/>
    <col min="1502" max="1502" width="35.375" customWidth="1"/>
    <col min="1503" max="1503" width="14.375" customWidth="1"/>
    <col min="1504" max="1506" width="13.125" customWidth="1"/>
    <col min="1755" max="1755" width="4.375" customWidth="1"/>
    <col min="1756" max="1757" width="12.25" customWidth="1"/>
    <col min="1758" max="1758" width="35.375" customWidth="1"/>
    <col min="1759" max="1759" width="14.375" customWidth="1"/>
    <col min="1760" max="1762" width="13.125" customWidth="1"/>
    <col min="2011" max="2011" width="4.375" customWidth="1"/>
    <col min="2012" max="2013" width="12.25" customWidth="1"/>
    <col min="2014" max="2014" width="35.375" customWidth="1"/>
    <col min="2015" max="2015" width="14.375" customWidth="1"/>
    <col min="2016" max="2018" width="13.125" customWidth="1"/>
    <col min="2267" max="2267" width="4.375" customWidth="1"/>
    <col min="2268" max="2269" width="12.25" customWidth="1"/>
    <col min="2270" max="2270" width="35.375" customWidth="1"/>
    <col min="2271" max="2271" width="14.375" customWidth="1"/>
    <col min="2272" max="2274" width="13.125" customWidth="1"/>
    <col min="2523" max="2523" width="4.375" customWidth="1"/>
    <col min="2524" max="2525" width="12.25" customWidth="1"/>
    <col min="2526" max="2526" width="35.375" customWidth="1"/>
    <col min="2527" max="2527" width="14.375" customWidth="1"/>
    <col min="2528" max="2530" width="13.125" customWidth="1"/>
    <col min="2779" max="2779" width="4.375" customWidth="1"/>
    <col min="2780" max="2781" width="12.25" customWidth="1"/>
    <col min="2782" max="2782" width="35.375" customWidth="1"/>
    <col min="2783" max="2783" width="14.375" customWidth="1"/>
    <col min="2784" max="2786" width="13.125" customWidth="1"/>
    <col min="3035" max="3035" width="4.375" customWidth="1"/>
    <col min="3036" max="3037" width="12.25" customWidth="1"/>
    <col min="3038" max="3038" width="35.375" customWidth="1"/>
    <col min="3039" max="3039" width="14.375" customWidth="1"/>
    <col min="3040" max="3042" width="13.125" customWidth="1"/>
    <col min="3291" max="3291" width="4.375" customWidth="1"/>
    <col min="3292" max="3293" width="12.25" customWidth="1"/>
    <col min="3294" max="3294" width="35.375" customWidth="1"/>
    <col min="3295" max="3295" width="14.375" customWidth="1"/>
    <col min="3296" max="3298" width="13.125" customWidth="1"/>
    <col min="3547" max="3547" width="4.375" customWidth="1"/>
    <col min="3548" max="3549" width="12.25" customWidth="1"/>
    <col min="3550" max="3550" width="35.375" customWidth="1"/>
    <col min="3551" max="3551" width="14.375" customWidth="1"/>
    <col min="3552" max="3554" width="13.125" customWidth="1"/>
    <col min="3803" max="3803" width="4.375" customWidth="1"/>
    <col min="3804" max="3805" width="12.25" customWidth="1"/>
    <col min="3806" max="3806" width="35.375" customWidth="1"/>
    <col min="3807" max="3807" width="14.375" customWidth="1"/>
    <col min="3808" max="3810" width="13.125" customWidth="1"/>
    <col min="4059" max="4059" width="4.375" customWidth="1"/>
    <col min="4060" max="4061" width="12.25" customWidth="1"/>
    <col min="4062" max="4062" width="35.375" customWidth="1"/>
    <col min="4063" max="4063" width="14.375" customWidth="1"/>
    <col min="4064" max="4066" width="13.125" customWidth="1"/>
    <col min="4315" max="4315" width="4.375" customWidth="1"/>
    <col min="4316" max="4317" width="12.25" customWidth="1"/>
    <col min="4318" max="4318" width="35.375" customWidth="1"/>
    <col min="4319" max="4319" width="14.375" customWidth="1"/>
    <col min="4320" max="4322" width="13.125" customWidth="1"/>
    <col min="4571" max="4571" width="4.375" customWidth="1"/>
    <col min="4572" max="4573" width="12.25" customWidth="1"/>
    <col min="4574" max="4574" width="35.375" customWidth="1"/>
    <col min="4575" max="4575" width="14.375" customWidth="1"/>
    <col min="4576" max="4578" width="13.125" customWidth="1"/>
    <col min="4827" max="4827" width="4.375" customWidth="1"/>
    <col min="4828" max="4829" width="12.25" customWidth="1"/>
    <col min="4830" max="4830" width="35.375" customWidth="1"/>
    <col min="4831" max="4831" width="14.375" customWidth="1"/>
    <col min="4832" max="4834" width="13.125" customWidth="1"/>
    <col min="5083" max="5083" width="4.375" customWidth="1"/>
    <col min="5084" max="5085" width="12.25" customWidth="1"/>
    <col min="5086" max="5086" width="35.375" customWidth="1"/>
    <col min="5087" max="5087" width="14.375" customWidth="1"/>
    <col min="5088" max="5090" width="13.125" customWidth="1"/>
    <col min="5339" max="5339" width="4.375" customWidth="1"/>
    <col min="5340" max="5341" width="12.25" customWidth="1"/>
    <col min="5342" max="5342" width="35.375" customWidth="1"/>
    <col min="5343" max="5343" width="14.375" customWidth="1"/>
    <col min="5344" max="5346" width="13.125" customWidth="1"/>
    <col min="5595" max="5595" width="4.375" customWidth="1"/>
    <col min="5596" max="5597" width="12.25" customWidth="1"/>
    <col min="5598" max="5598" width="35.375" customWidth="1"/>
    <col min="5599" max="5599" width="14.375" customWidth="1"/>
    <col min="5600" max="5602" width="13.125" customWidth="1"/>
    <col min="5851" max="5851" width="4.375" customWidth="1"/>
    <col min="5852" max="5853" width="12.25" customWidth="1"/>
    <col min="5854" max="5854" width="35.375" customWidth="1"/>
    <col min="5855" max="5855" width="14.375" customWidth="1"/>
    <col min="5856" max="5858" width="13.125" customWidth="1"/>
    <col min="6107" max="6107" width="4.375" customWidth="1"/>
    <col min="6108" max="6109" width="12.25" customWidth="1"/>
    <col min="6110" max="6110" width="35.375" customWidth="1"/>
    <col min="6111" max="6111" width="14.375" customWidth="1"/>
    <col min="6112" max="6114" width="13.125" customWidth="1"/>
    <col min="6363" max="6363" width="4.375" customWidth="1"/>
    <col min="6364" max="6365" width="12.25" customWidth="1"/>
    <col min="6366" max="6366" width="35.375" customWidth="1"/>
    <col min="6367" max="6367" width="14.375" customWidth="1"/>
    <col min="6368" max="6370" width="13.125" customWidth="1"/>
    <col min="6619" max="6619" width="4.375" customWidth="1"/>
    <col min="6620" max="6621" width="12.25" customWidth="1"/>
    <col min="6622" max="6622" width="35.375" customWidth="1"/>
    <col min="6623" max="6623" width="14.375" customWidth="1"/>
    <col min="6624" max="6626" width="13.125" customWidth="1"/>
    <col min="6875" max="6875" width="4.375" customWidth="1"/>
    <col min="6876" max="6877" width="12.25" customWidth="1"/>
    <col min="6878" max="6878" width="35.375" customWidth="1"/>
    <col min="6879" max="6879" width="14.375" customWidth="1"/>
    <col min="6880" max="6882" width="13.125" customWidth="1"/>
    <col min="7131" max="7131" width="4.375" customWidth="1"/>
    <col min="7132" max="7133" width="12.25" customWidth="1"/>
    <col min="7134" max="7134" width="35.375" customWidth="1"/>
    <col min="7135" max="7135" width="14.375" customWidth="1"/>
    <col min="7136" max="7138" width="13.125" customWidth="1"/>
    <col min="7387" max="7387" width="4.375" customWidth="1"/>
    <col min="7388" max="7389" width="12.25" customWidth="1"/>
    <col min="7390" max="7390" width="35.375" customWidth="1"/>
    <col min="7391" max="7391" width="14.375" customWidth="1"/>
    <col min="7392" max="7394" width="13.125" customWidth="1"/>
    <col min="7643" max="7643" width="4.375" customWidth="1"/>
    <col min="7644" max="7645" width="12.25" customWidth="1"/>
    <col min="7646" max="7646" width="35.375" customWidth="1"/>
    <col min="7647" max="7647" width="14.375" customWidth="1"/>
    <col min="7648" max="7650" width="13.125" customWidth="1"/>
    <col min="7899" max="7899" width="4.375" customWidth="1"/>
    <col min="7900" max="7901" width="12.25" customWidth="1"/>
    <col min="7902" max="7902" width="35.375" customWidth="1"/>
    <col min="7903" max="7903" width="14.375" customWidth="1"/>
    <col min="7904" max="7906" width="13.125" customWidth="1"/>
    <col min="8155" max="8155" width="4.375" customWidth="1"/>
    <col min="8156" max="8157" width="12.25" customWidth="1"/>
    <col min="8158" max="8158" width="35.375" customWidth="1"/>
    <col min="8159" max="8159" width="14.375" customWidth="1"/>
    <col min="8160" max="8162" width="13.125" customWidth="1"/>
    <col min="8411" max="8411" width="4.375" customWidth="1"/>
    <col min="8412" max="8413" width="12.25" customWidth="1"/>
    <col min="8414" max="8414" width="35.375" customWidth="1"/>
    <col min="8415" max="8415" width="14.375" customWidth="1"/>
    <col min="8416" max="8418" width="13.125" customWidth="1"/>
    <col min="8667" max="8667" width="4.375" customWidth="1"/>
    <col min="8668" max="8669" width="12.25" customWidth="1"/>
    <col min="8670" max="8670" width="35.375" customWidth="1"/>
    <col min="8671" max="8671" width="14.375" customWidth="1"/>
    <col min="8672" max="8674" width="13.125" customWidth="1"/>
    <col min="8923" max="8923" width="4.375" customWidth="1"/>
    <col min="8924" max="8925" width="12.25" customWidth="1"/>
    <col min="8926" max="8926" width="35.375" customWidth="1"/>
    <col min="8927" max="8927" width="14.375" customWidth="1"/>
    <col min="8928" max="8930" width="13.125" customWidth="1"/>
    <col min="9179" max="9179" width="4.375" customWidth="1"/>
    <col min="9180" max="9181" width="12.25" customWidth="1"/>
    <col min="9182" max="9182" width="35.375" customWidth="1"/>
    <col min="9183" max="9183" width="14.375" customWidth="1"/>
    <col min="9184" max="9186" width="13.125" customWidth="1"/>
    <col min="9435" max="9435" width="4.375" customWidth="1"/>
    <col min="9436" max="9437" width="12.25" customWidth="1"/>
    <col min="9438" max="9438" width="35.375" customWidth="1"/>
    <col min="9439" max="9439" width="14.375" customWidth="1"/>
    <col min="9440" max="9442" width="13.125" customWidth="1"/>
    <col min="9691" max="9691" width="4.375" customWidth="1"/>
    <col min="9692" max="9693" width="12.25" customWidth="1"/>
    <col min="9694" max="9694" width="35.375" customWidth="1"/>
    <col min="9695" max="9695" width="14.375" customWidth="1"/>
    <col min="9696" max="9698" width="13.125" customWidth="1"/>
    <col min="9947" max="9947" width="4.375" customWidth="1"/>
    <col min="9948" max="9949" width="12.25" customWidth="1"/>
    <col min="9950" max="9950" width="35.375" customWidth="1"/>
    <col min="9951" max="9951" width="14.375" customWidth="1"/>
    <col min="9952" max="9954" width="13.125" customWidth="1"/>
    <col min="10203" max="10203" width="4.375" customWidth="1"/>
    <col min="10204" max="10205" width="12.25" customWidth="1"/>
    <col min="10206" max="10206" width="35.375" customWidth="1"/>
    <col min="10207" max="10207" width="14.375" customWidth="1"/>
    <col min="10208" max="10210" width="13.125" customWidth="1"/>
    <col min="10459" max="10459" width="4.375" customWidth="1"/>
    <col min="10460" max="10461" width="12.25" customWidth="1"/>
    <col min="10462" max="10462" width="35.375" customWidth="1"/>
    <col min="10463" max="10463" width="14.375" customWidth="1"/>
    <col min="10464" max="10466" width="13.125" customWidth="1"/>
    <col min="10715" max="10715" width="4.375" customWidth="1"/>
    <col min="10716" max="10717" width="12.25" customWidth="1"/>
    <col min="10718" max="10718" width="35.375" customWidth="1"/>
    <col min="10719" max="10719" width="14.375" customWidth="1"/>
    <col min="10720" max="10722" width="13.125" customWidth="1"/>
    <col min="10971" max="10971" width="4.375" customWidth="1"/>
    <col min="10972" max="10973" width="12.25" customWidth="1"/>
    <col min="10974" max="10974" width="35.375" customWidth="1"/>
    <col min="10975" max="10975" width="14.375" customWidth="1"/>
    <col min="10976" max="10978" width="13.125" customWidth="1"/>
    <col min="11227" max="11227" width="4.375" customWidth="1"/>
    <col min="11228" max="11229" width="12.25" customWidth="1"/>
    <col min="11230" max="11230" width="35.375" customWidth="1"/>
    <col min="11231" max="11231" width="14.375" customWidth="1"/>
    <col min="11232" max="11234" width="13.125" customWidth="1"/>
    <col min="11483" max="11483" width="4.375" customWidth="1"/>
    <col min="11484" max="11485" width="12.25" customWidth="1"/>
    <col min="11486" max="11486" width="35.375" customWidth="1"/>
    <col min="11487" max="11487" width="14.375" customWidth="1"/>
    <col min="11488" max="11490" width="13.125" customWidth="1"/>
    <col min="11739" max="11739" width="4.375" customWidth="1"/>
    <col min="11740" max="11741" width="12.25" customWidth="1"/>
    <col min="11742" max="11742" width="35.375" customWidth="1"/>
    <col min="11743" max="11743" width="14.375" customWidth="1"/>
    <col min="11744" max="11746" width="13.125" customWidth="1"/>
    <col min="11995" max="11995" width="4.375" customWidth="1"/>
    <col min="11996" max="11997" width="12.25" customWidth="1"/>
    <col min="11998" max="11998" width="35.375" customWidth="1"/>
    <col min="11999" max="11999" width="14.375" customWidth="1"/>
    <col min="12000" max="12002" width="13.125" customWidth="1"/>
    <col min="12251" max="12251" width="4.375" customWidth="1"/>
    <col min="12252" max="12253" width="12.25" customWidth="1"/>
    <col min="12254" max="12254" width="35.375" customWidth="1"/>
    <col min="12255" max="12255" width="14.375" customWidth="1"/>
    <col min="12256" max="12258" width="13.125" customWidth="1"/>
    <col min="12507" max="12507" width="4.375" customWidth="1"/>
    <col min="12508" max="12509" width="12.25" customWidth="1"/>
    <col min="12510" max="12510" width="35.375" customWidth="1"/>
    <col min="12511" max="12511" width="14.375" customWidth="1"/>
    <col min="12512" max="12514" width="13.125" customWidth="1"/>
    <col min="12763" max="12763" width="4.375" customWidth="1"/>
    <col min="12764" max="12765" width="12.25" customWidth="1"/>
    <col min="12766" max="12766" width="35.375" customWidth="1"/>
    <col min="12767" max="12767" width="14.375" customWidth="1"/>
    <col min="12768" max="12770" width="13.125" customWidth="1"/>
    <col min="13019" max="13019" width="4.375" customWidth="1"/>
    <col min="13020" max="13021" width="12.25" customWidth="1"/>
    <col min="13022" max="13022" width="35.375" customWidth="1"/>
    <col min="13023" max="13023" width="14.375" customWidth="1"/>
    <col min="13024" max="13026" width="13.125" customWidth="1"/>
    <col min="13275" max="13275" width="4.375" customWidth="1"/>
    <col min="13276" max="13277" width="12.25" customWidth="1"/>
    <col min="13278" max="13278" width="35.375" customWidth="1"/>
    <col min="13279" max="13279" width="14.375" customWidth="1"/>
    <col min="13280" max="13282" width="13.125" customWidth="1"/>
    <col min="13531" max="13531" width="4.375" customWidth="1"/>
    <col min="13532" max="13533" width="12.25" customWidth="1"/>
    <col min="13534" max="13534" width="35.375" customWidth="1"/>
    <col min="13535" max="13535" width="14.375" customWidth="1"/>
    <col min="13536" max="13538" width="13.125" customWidth="1"/>
    <col min="13787" max="13787" width="4.375" customWidth="1"/>
    <col min="13788" max="13789" width="12.25" customWidth="1"/>
    <col min="13790" max="13790" width="35.375" customWidth="1"/>
    <col min="13791" max="13791" width="14.375" customWidth="1"/>
    <col min="13792" max="13794" width="13.125" customWidth="1"/>
    <col min="14043" max="14043" width="4.375" customWidth="1"/>
    <col min="14044" max="14045" width="12.25" customWidth="1"/>
    <col min="14046" max="14046" width="35.375" customWidth="1"/>
    <col min="14047" max="14047" width="14.375" customWidth="1"/>
    <col min="14048" max="14050" width="13.125" customWidth="1"/>
    <col min="14299" max="14299" width="4.375" customWidth="1"/>
    <col min="14300" max="14301" width="12.25" customWidth="1"/>
    <col min="14302" max="14302" width="35.375" customWidth="1"/>
    <col min="14303" max="14303" width="14.375" customWidth="1"/>
    <col min="14304" max="14306" width="13.125" customWidth="1"/>
    <col min="14555" max="14555" width="4.375" customWidth="1"/>
    <col min="14556" max="14557" width="12.25" customWidth="1"/>
    <col min="14558" max="14558" width="35.375" customWidth="1"/>
    <col min="14559" max="14559" width="14.375" customWidth="1"/>
    <col min="14560" max="14562" width="13.125" customWidth="1"/>
    <col min="14811" max="14811" width="4.375" customWidth="1"/>
    <col min="14812" max="14813" width="12.25" customWidth="1"/>
    <col min="14814" max="14814" width="35.375" customWidth="1"/>
    <col min="14815" max="14815" width="14.375" customWidth="1"/>
    <col min="14816" max="14818" width="13.125" customWidth="1"/>
    <col min="15067" max="15067" width="4.375" customWidth="1"/>
    <col min="15068" max="15069" width="12.25" customWidth="1"/>
    <col min="15070" max="15070" width="35.375" customWidth="1"/>
    <col min="15071" max="15071" width="14.375" customWidth="1"/>
    <col min="15072" max="15074" width="13.125" customWidth="1"/>
    <col min="15323" max="15323" width="4.375" customWidth="1"/>
    <col min="15324" max="15325" width="12.25" customWidth="1"/>
    <col min="15326" max="15326" width="35.375" customWidth="1"/>
    <col min="15327" max="15327" width="14.375" customWidth="1"/>
    <col min="15328" max="15330" width="13.125" customWidth="1"/>
    <col min="15579" max="15579" width="4.375" customWidth="1"/>
    <col min="15580" max="15581" width="12.25" customWidth="1"/>
    <col min="15582" max="15582" width="35.375" customWidth="1"/>
    <col min="15583" max="15583" width="14.375" customWidth="1"/>
    <col min="15584" max="15586" width="13.125" customWidth="1"/>
    <col min="15835" max="15835" width="4.375" customWidth="1"/>
    <col min="15836" max="15837" width="12.25" customWidth="1"/>
    <col min="15838" max="15838" width="35.375" customWidth="1"/>
    <col min="15839" max="15839" width="14.375" customWidth="1"/>
    <col min="15840" max="15842" width="13.125" customWidth="1"/>
    <col min="16091" max="16091" width="4.375" customWidth="1"/>
    <col min="16092" max="16093" width="12.25" customWidth="1"/>
    <col min="16094" max="16094" width="35.375" customWidth="1"/>
    <col min="16095" max="16095" width="14.375" customWidth="1"/>
    <col min="16096" max="16098" width="13.125" customWidth="1"/>
  </cols>
  <sheetData>
    <row r="1" spans="1:12" ht="20.100000000000001" customHeight="1">
      <c r="A1" s="36"/>
      <c r="B1" s="37">
        <v>4</v>
      </c>
      <c r="C1" s="37"/>
      <c r="D1" s="37"/>
      <c r="E1" s="38"/>
      <c r="F1" s="37"/>
      <c r="G1" s="37"/>
      <c r="H1" s="37"/>
      <c r="I1" s="37"/>
      <c r="J1" s="39"/>
      <c r="K1" s="36"/>
      <c r="L1" s="40"/>
    </row>
    <row r="2" spans="1:12" ht="20.100000000000001" customHeight="1">
      <c r="A2" s="37"/>
      <c r="B2" s="36">
        <v>1</v>
      </c>
      <c r="C2" s="138">
        <v>3</v>
      </c>
      <c r="D2" s="41"/>
      <c r="E2" s="42"/>
      <c r="F2" s="37"/>
      <c r="G2" s="37"/>
      <c r="H2" s="37"/>
      <c r="I2" s="37"/>
      <c r="J2" s="43"/>
      <c r="K2" s="37"/>
    </row>
    <row r="3" spans="1:12" ht="20.100000000000001" customHeight="1" thickBot="1">
      <c r="A3" s="37"/>
      <c r="B3" s="36">
        <v>1</v>
      </c>
      <c r="C3" s="138"/>
      <c r="D3" s="41"/>
      <c r="E3" s="42"/>
      <c r="F3" s="37"/>
      <c r="G3" s="37"/>
      <c r="H3" s="37"/>
      <c r="I3" s="36"/>
      <c r="J3" s="36">
        <v>2</v>
      </c>
      <c r="K3" s="36"/>
    </row>
    <row r="4" spans="1:12" ht="50.1" customHeight="1">
      <c r="A4" s="36">
        <v>1</v>
      </c>
      <c r="B4" s="139" t="s">
        <v>1</v>
      </c>
      <c r="C4" s="140"/>
      <c r="D4" s="141"/>
      <c r="E4" s="44" t="str">
        <f>IF(C2="","",VLOOKUP(C2,data,3,FALSE))</f>
        <v>أصول طويلة الأجل</v>
      </c>
      <c r="F4" s="145" t="s">
        <v>8</v>
      </c>
      <c r="G4" s="146"/>
      <c r="H4" s="45">
        <v>0</v>
      </c>
      <c r="I4" s="45">
        <v>0</v>
      </c>
      <c r="J4" s="46">
        <v>0</v>
      </c>
      <c r="K4" s="39"/>
      <c r="L4" s="47">
        <v>1</v>
      </c>
    </row>
    <row r="5" spans="1:12" ht="50.1" customHeight="1">
      <c r="A5" s="36">
        <v>1</v>
      </c>
      <c r="B5" s="142"/>
      <c r="C5" s="143"/>
      <c r="D5" s="144"/>
      <c r="E5" s="48" t="str">
        <f>IF(C2="","",VLOOKUP(C2,data,4,FALSE))</f>
        <v>أصول ثابتة</v>
      </c>
      <c r="F5" s="147" t="s">
        <v>9</v>
      </c>
      <c r="G5" s="148"/>
      <c r="H5" s="49"/>
      <c r="I5" s="49">
        <v>0</v>
      </c>
      <c r="J5" s="50"/>
      <c r="K5" s="39"/>
      <c r="L5" s="47">
        <v>1</v>
      </c>
    </row>
    <row r="6" spans="1:12" ht="50.1" customHeight="1">
      <c r="A6" s="36"/>
      <c r="B6" s="51" t="s">
        <v>10</v>
      </c>
      <c r="C6" s="149">
        <v>40909</v>
      </c>
      <c r="D6" s="150"/>
      <c r="E6" s="105" t="str">
        <f>IF(C2="","",VLOOKUP(C2,data,2,FALSE))</f>
        <v>أثاث مكتبى</v>
      </c>
      <c r="F6" s="147" t="s">
        <v>11</v>
      </c>
      <c r="G6" s="148"/>
      <c r="H6" s="49"/>
      <c r="I6" s="49"/>
      <c r="J6" s="50"/>
      <c r="K6" s="39"/>
      <c r="L6" s="47"/>
    </row>
    <row r="7" spans="1:12" ht="59.25" customHeight="1" thickBot="1">
      <c r="A7" s="36">
        <v>1</v>
      </c>
      <c r="B7" s="52" t="s">
        <v>12</v>
      </c>
      <c r="C7" s="131">
        <v>41059</v>
      </c>
      <c r="D7" s="132"/>
      <c r="E7" s="53" t="str">
        <f>IF(E6="بنك الأهلى سوسيتية جنرال - جنية مصرى",'[2]Chart of Accounts'!E77,"")</f>
        <v/>
      </c>
      <c r="F7" s="133" t="s">
        <v>13</v>
      </c>
      <c r="G7" s="134"/>
      <c r="H7" s="135"/>
      <c r="I7" s="135"/>
      <c r="J7" s="54"/>
      <c r="K7" s="39"/>
      <c r="L7" s="47">
        <v>1</v>
      </c>
    </row>
    <row r="8" spans="1:12" ht="9.9499999999999993" customHeight="1">
      <c r="A8" s="36">
        <v>1</v>
      </c>
      <c r="B8" s="36"/>
      <c r="C8" s="36"/>
      <c r="D8" s="36"/>
      <c r="E8" s="55"/>
      <c r="F8" s="36"/>
      <c r="G8" s="36"/>
      <c r="H8" s="36"/>
      <c r="I8" s="36"/>
      <c r="J8" s="36">
        <v>1</v>
      </c>
      <c r="K8" s="36"/>
    </row>
    <row r="9" spans="1:12" ht="9.9499999999999993" customHeight="1">
      <c r="A9" s="56">
        <v>1</v>
      </c>
      <c r="B9" s="56"/>
      <c r="C9" s="56"/>
      <c r="D9" s="56"/>
      <c r="E9" s="57"/>
      <c r="F9" s="56"/>
      <c r="G9" s="56"/>
      <c r="H9" s="56"/>
      <c r="I9" s="56"/>
      <c r="J9" s="47">
        <v>2</v>
      </c>
      <c r="K9" s="56"/>
    </row>
    <row r="10" spans="1:12" ht="6.95" customHeight="1" thickBot="1">
      <c r="A10" s="36">
        <v>1</v>
      </c>
      <c r="B10" s="37"/>
      <c r="C10" s="37"/>
      <c r="D10" s="37"/>
      <c r="E10" s="38"/>
      <c r="F10" s="37"/>
      <c r="G10" s="37"/>
      <c r="H10" s="37"/>
      <c r="I10" s="37"/>
      <c r="J10" s="36">
        <v>1</v>
      </c>
      <c r="K10" s="36"/>
    </row>
    <row r="11" spans="1:12" ht="35.1" customHeight="1" thickBot="1">
      <c r="A11" s="36">
        <v>1</v>
      </c>
      <c r="B11" s="58" t="s">
        <v>5</v>
      </c>
      <c r="C11" s="59" t="s">
        <v>6</v>
      </c>
      <c r="D11" s="60" t="s">
        <v>14</v>
      </c>
      <c r="E11" s="61" t="s">
        <v>15</v>
      </c>
      <c r="F11" s="62" t="s">
        <v>16</v>
      </c>
      <c r="G11" s="59" t="s">
        <v>17</v>
      </c>
      <c r="H11" s="59" t="s">
        <v>18</v>
      </c>
      <c r="I11" s="59" t="s">
        <v>1</v>
      </c>
      <c r="J11" s="63" t="s">
        <v>19</v>
      </c>
      <c r="K11" s="36">
        <v>1</v>
      </c>
    </row>
    <row r="12" spans="1:12" ht="24.95" customHeight="1">
      <c r="A12" s="151">
        <f>'American Journal'!A4</f>
        <v>1</v>
      </c>
      <c r="B12" s="109">
        <f>IFERROR(IF($A12&gt;MONTH($C$7),"",VLOOKUP($A12,'American Journal'!$A4:$JX4,MATCH($E$6,'American Journal'!$G$2:$JX$2,0)+6,0)),"")</f>
        <v>8400</v>
      </c>
      <c r="C12" s="109">
        <f>IFERROR(IF($A12&gt;MONTH($C$7),"",VLOOKUP($A12,'American Journal'!$A4:$JX4,MATCH($E$6,'American Journal'!$G$2:$JX$2,0)+7,0)),"")</f>
        <v>0</v>
      </c>
      <c r="D12" s="64">
        <f>IF(AND(B12="",C12=""),"",B12+C12)</f>
        <v>8400</v>
      </c>
      <c r="E12" s="106" t="str">
        <f>IFERROR(IF($A12&gt;MONTH($C$7),"",VLOOKUP(A12,'American Journal'!$A4:$JX4,4,0)),"")</f>
        <v>سداد إيجار مقر الشركة - يناير</v>
      </c>
      <c r="F12" s="65"/>
      <c r="G12" s="66"/>
      <c r="H12" s="67"/>
      <c r="I12" s="68"/>
      <c r="J12" s="69"/>
      <c r="K12" s="37">
        <v>2</v>
      </c>
    </row>
    <row r="13" spans="1:12" ht="24.95" customHeight="1">
      <c r="A13" s="37">
        <f>'American Journal'!A5</f>
        <v>1</v>
      </c>
      <c r="B13" s="110">
        <f>IFERROR(IF($A13&gt;MONTH($C$7),"",VLOOKUP($A13,'American Journal'!$A5:$JX5,MATCH($E$6,'American Journal'!$G$2:$JX$2,0)+6,0)),"")</f>
        <v>0</v>
      </c>
      <c r="C13" s="111">
        <f>IFERROR(IF($A13&gt;MONTH($C$7),"",VLOOKUP($A13,'American Journal'!$A5:$JX5,MATCH($E$6,'American Journal'!$G$2:$JX$2,0)+7,0)),"")</f>
        <v>0</v>
      </c>
      <c r="D13" s="72">
        <f>IF(AND(B13="",C13=""),"",D12+B13-C13)</f>
        <v>8400</v>
      </c>
      <c r="E13" s="107" t="str">
        <f>IFERROR(IF($A13&gt;MONTH($C$7),"",VLOOKUP(A13,'American Journal'!$A5:$JX5,4,0)),"")</f>
        <v>سداد مصاريف أمن ونظافة الشركة - يناير</v>
      </c>
      <c r="F13" s="74"/>
      <c r="G13" s="75"/>
      <c r="H13" s="76"/>
      <c r="I13" s="77"/>
      <c r="J13" s="78"/>
      <c r="K13" s="37">
        <v>3</v>
      </c>
    </row>
    <row r="14" spans="1:12" ht="24.95" customHeight="1">
      <c r="A14" s="37">
        <f>'American Journal'!A6</f>
        <v>1</v>
      </c>
      <c r="B14" s="112">
        <f>IFERROR(IF($A14&gt;MONTH($C$7),"",VLOOKUP($A14,'American Journal'!$A6:$JX6,MATCH($E$6,'American Journal'!$G$2:$JX$2,0)+6,0)),"")</f>
        <v>0</v>
      </c>
      <c r="C14" s="113">
        <f>IFERROR(IF($A14&gt;MONTH($C$7),"",VLOOKUP($A14,'American Journal'!$A6:$JX6,MATCH($E$6,'American Journal'!$G$2:$JX$2,0)+7,0)),"")</f>
        <v>0</v>
      </c>
      <c r="D14" s="81">
        <f t="shared" ref="D14:D22" si="0">IF(AND(B14="",C14=""),"",D13+B14-C14)</f>
        <v>8400</v>
      </c>
      <c r="E14" s="108" t="str">
        <f>IFERROR(IF($A14&gt;MONTH($C$7),"",VLOOKUP(A14,'American Journal'!$A6:$JX6,4,0)),"")</f>
        <v>سداد مرتب هيموش - ديسمبر</v>
      </c>
      <c r="F14" s="83"/>
      <c r="G14" s="84"/>
      <c r="H14" s="85"/>
      <c r="I14" s="86"/>
      <c r="J14" s="87"/>
      <c r="K14" s="37">
        <v>4</v>
      </c>
    </row>
    <row r="15" spans="1:12" ht="24.95" customHeight="1">
      <c r="A15" s="37">
        <f>'American Journal'!A7</f>
        <v>6</v>
      </c>
      <c r="B15" s="110" t="str">
        <f>IFERROR(IF($A15&gt;MONTH($C$7),"",VLOOKUP($A15,'American Journal'!$A7:$JX7,MATCH($E$6,'American Journal'!$G$2:$JX$2,0)+6,0)),"")</f>
        <v/>
      </c>
      <c r="C15" s="111" t="str">
        <f>IFERROR(IF($A15&gt;MONTH($C$7),"",VLOOKUP($A15,'American Journal'!$A7:$JX7,MATCH($E$6,'American Journal'!$G$2:$JX$2,0)+7,0)),"")</f>
        <v/>
      </c>
      <c r="D15" s="72" t="str">
        <f t="shared" si="0"/>
        <v/>
      </c>
      <c r="E15" s="107" t="str">
        <f>IFERROR(IF($A15&gt;MONTH($C$7),"",VLOOKUP(A15,'American Journal'!$A7:$JX7,4,0)),"")</f>
        <v/>
      </c>
      <c r="F15" s="74"/>
      <c r="G15" s="75"/>
      <c r="H15" s="76"/>
      <c r="I15" s="77"/>
      <c r="J15" s="78"/>
      <c r="K15" s="37">
        <v>5</v>
      </c>
    </row>
    <row r="16" spans="1:12" ht="24.95" customHeight="1">
      <c r="A16" s="37" t="str">
        <f>'American Journal'!A8</f>
        <v/>
      </c>
      <c r="B16" s="79" t="str">
        <f>IFERROR(IF($A16&gt;MONTH($C$7),"",VLOOKUP($A16,'American Journal'!$A8:$JX8,MATCH($E$6,'American Journal'!$G$2:$JX$2,0)+6,0)),"")</f>
        <v/>
      </c>
      <c r="C16" s="80" t="str">
        <f>IFERROR(IF($A16&gt;MONTH($C$7),"",VLOOKUP($A16,'American Journal'!$A8:$JX8,MATCH($E$6,'American Journal'!$G$2:$JX$2,0)+7,0)),"")</f>
        <v/>
      </c>
      <c r="D16" s="81" t="str">
        <f t="shared" si="0"/>
        <v/>
      </c>
      <c r="E16" s="82" t="str">
        <f>IFERROR(IF($A16&gt;MONTH($C$7),"",VLOOKUP(A16,'American Journal'!$A8:$JX8,4,0)),"")</f>
        <v/>
      </c>
      <c r="F16" s="83"/>
      <c r="G16" s="84"/>
      <c r="H16" s="85"/>
      <c r="I16" s="86"/>
      <c r="J16" s="87"/>
      <c r="K16" s="37">
        <v>6</v>
      </c>
    </row>
    <row r="17" spans="1:11" ht="24.95" customHeight="1">
      <c r="A17" s="37" t="str">
        <f>'American Journal'!A9</f>
        <v/>
      </c>
      <c r="B17" s="70" t="str">
        <f>IFERROR(IF($A17&gt;MONTH($C$7),"",VLOOKUP($A17,'American Journal'!$A9:$JX9,MATCH($E$6,'American Journal'!$G$2:$JX$2,0)+6,0)),"")</f>
        <v/>
      </c>
      <c r="C17" s="71" t="str">
        <f>IFERROR(IF($A17&gt;MONTH($C$7),"",VLOOKUP($A17,'American Journal'!$A9:$JX9,MATCH($E$6,'American Journal'!$G$2:$JX$2,0)+7,0)),"")</f>
        <v/>
      </c>
      <c r="D17" s="72" t="str">
        <f t="shared" si="0"/>
        <v/>
      </c>
      <c r="E17" s="73" t="str">
        <f>IFERROR(IF($A17&gt;MONTH($C$7),"",VLOOKUP(A17,'American Journal'!$A9:$JX9,4,0)),"")</f>
        <v/>
      </c>
      <c r="F17" s="74"/>
      <c r="G17" s="75"/>
      <c r="H17" s="76"/>
      <c r="I17" s="77"/>
      <c r="J17" s="78"/>
      <c r="K17" s="37">
        <v>7</v>
      </c>
    </row>
    <row r="18" spans="1:11" ht="24.95" customHeight="1">
      <c r="A18" s="37" t="str">
        <f>'American Journal'!A10</f>
        <v/>
      </c>
      <c r="B18" s="79" t="str">
        <f>IFERROR(IF($A18&gt;MONTH($C$7),"",VLOOKUP($A18,'American Journal'!$A10:$JX10,MATCH($E$6,'American Journal'!$G$2:$JX$2,0)+6,0)),"")</f>
        <v/>
      </c>
      <c r="C18" s="80" t="str">
        <f>IFERROR(IF($A18&gt;MONTH($C$7),"",VLOOKUP($A18,'American Journal'!$A10:$JX10,MATCH($E$6,'American Journal'!$G$2:$JX$2,0)+7,0)),"")</f>
        <v/>
      </c>
      <c r="D18" s="81" t="str">
        <f t="shared" si="0"/>
        <v/>
      </c>
      <c r="E18" s="82" t="str">
        <f>IFERROR(IF($A18&gt;MONTH($C$7),"",VLOOKUP(A18,'American Journal'!$A10:$JX10,4,0)),"")</f>
        <v/>
      </c>
      <c r="F18" s="83"/>
      <c r="G18" s="84"/>
      <c r="H18" s="85"/>
      <c r="I18" s="86"/>
      <c r="J18" s="87"/>
      <c r="K18" s="37">
        <v>8</v>
      </c>
    </row>
    <row r="19" spans="1:11" ht="24.95" customHeight="1">
      <c r="A19" s="37" t="str">
        <f>'American Journal'!A11</f>
        <v/>
      </c>
      <c r="B19" s="70" t="str">
        <f>IFERROR(IF($A19&gt;MONTH($C$7),"",VLOOKUP($A19,'American Journal'!$A11:$JX11,MATCH($E$6,'American Journal'!$G$2:$JX$2,0)+6,0)),"")</f>
        <v/>
      </c>
      <c r="C19" s="71" t="str">
        <f>IFERROR(IF($A19&gt;MONTH($C$7),"",VLOOKUP($A19,'American Journal'!$A11:$JX11,MATCH($E$6,'American Journal'!$G$2:$JX$2,0)+7,0)),"")</f>
        <v/>
      </c>
      <c r="D19" s="72" t="str">
        <f t="shared" si="0"/>
        <v/>
      </c>
      <c r="E19" s="73" t="str">
        <f>IFERROR(IF($A19&gt;MONTH($C$7),"",VLOOKUP(A19,'American Journal'!$A11:$JX11,4,0)),"")</f>
        <v/>
      </c>
      <c r="F19" s="74"/>
      <c r="G19" s="75"/>
      <c r="H19" s="76"/>
      <c r="I19" s="77"/>
      <c r="J19" s="78"/>
      <c r="K19" s="37">
        <v>9</v>
      </c>
    </row>
    <row r="20" spans="1:11" ht="24.95" customHeight="1">
      <c r="A20" s="37" t="str">
        <f>'American Journal'!A12</f>
        <v/>
      </c>
      <c r="B20" s="79" t="str">
        <f>IFERROR(IF($A20&gt;MONTH($C$7),"",VLOOKUP($A20,'American Journal'!$A12:$JX12,MATCH($E$6,'American Journal'!$G$2:$JX$2,0)+6,0)),"")</f>
        <v/>
      </c>
      <c r="C20" s="80" t="str">
        <f>IFERROR(IF($A20&gt;MONTH($C$7),"",VLOOKUP($A20,'American Journal'!$A12:$JX12,MATCH($E$6,'American Journal'!$G$2:$JX$2,0)+7,0)),"")</f>
        <v/>
      </c>
      <c r="D20" s="81" t="str">
        <f t="shared" si="0"/>
        <v/>
      </c>
      <c r="E20" s="82" t="str">
        <f>IFERROR(IF($A20&gt;MONTH($C$7),"",VLOOKUP(A20,'American Journal'!$A12:$JX12,4,0)),"")</f>
        <v/>
      </c>
      <c r="F20" s="83"/>
      <c r="G20" s="84"/>
      <c r="H20" s="85"/>
      <c r="I20" s="86"/>
      <c r="J20" s="87"/>
      <c r="K20" s="37">
        <v>10</v>
      </c>
    </row>
    <row r="21" spans="1:11" ht="24.95" customHeight="1">
      <c r="A21" s="37" t="str">
        <f>'American Journal'!A13</f>
        <v/>
      </c>
      <c r="B21" s="70" t="str">
        <f>IFERROR(IF($A21&gt;MONTH($C$7),"",VLOOKUP($A21,'American Journal'!$A13:$JX13,MATCH($E$6,'American Journal'!$G$2:$JX$2,0)+6,0)),"")</f>
        <v/>
      </c>
      <c r="C21" s="71" t="str">
        <f>IFERROR(IF($A21&gt;MONTH($C$7),"",VLOOKUP($A21,'American Journal'!$A13:$JX13,MATCH($E$6,'American Journal'!$G$2:$JX$2,0)+7,0)),"")</f>
        <v/>
      </c>
      <c r="D21" s="72" t="str">
        <f t="shared" si="0"/>
        <v/>
      </c>
      <c r="E21" s="73" t="str">
        <f>IFERROR(IF($A21&gt;MONTH($C$7),"",VLOOKUP(A21,'American Journal'!$A13:$JX13,4,0)),"")</f>
        <v/>
      </c>
      <c r="F21" s="74"/>
      <c r="G21" s="75"/>
      <c r="H21" s="76"/>
      <c r="I21" s="77"/>
      <c r="J21" s="78"/>
      <c r="K21" s="37">
        <v>11</v>
      </c>
    </row>
    <row r="22" spans="1:11" ht="24.95" customHeight="1">
      <c r="A22" s="37" t="str">
        <f>'American Journal'!A14</f>
        <v/>
      </c>
      <c r="B22" s="79" t="str">
        <f>IFERROR(IF($A22&gt;MONTH($C$7),"",VLOOKUP($A22,'American Journal'!$A14:$JX14,MATCH($E$6,'American Journal'!$G$2:$JX$2,0)+6,0)),"")</f>
        <v/>
      </c>
      <c r="C22" s="80" t="str">
        <f>IFERROR(IF($A22&gt;MONTH($C$7),"",VLOOKUP($A22,'American Journal'!$A14:$JX14,MATCH($E$6,'American Journal'!$G$2:$JX$2,0)+7,0)),"")</f>
        <v/>
      </c>
      <c r="D22" s="81" t="str">
        <f t="shared" si="0"/>
        <v/>
      </c>
      <c r="E22" s="82" t="str">
        <f>IFERROR(IF($A22&gt;MONTH($C$7),"",VLOOKUP(A22,'American Journal'!$A14:$JX14,4,0)),"")</f>
        <v/>
      </c>
      <c r="F22" s="83"/>
      <c r="G22" s="84"/>
      <c r="H22" s="85"/>
      <c r="I22" s="86"/>
      <c r="J22" s="87"/>
      <c r="K22" s="37">
        <v>12</v>
      </c>
    </row>
    <row r="23" spans="1:11" ht="24.95" customHeight="1">
      <c r="A23" s="37" t="str">
        <f>'American Journal'!A15</f>
        <v/>
      </c>
      <c r="B23" s="70" t="str">
        <f>IFERROR(IF($A23&gt;MONTH($C$7),"",VLOOKUP($A23,'American Journal'!$A15:$JX15,MATCH($E$6,'American Journal'!$G$2:$JX$2,0)+6,0)),"")</f>
        <v/>
      </c>
      <c r="C23" s="71" t="str">
        <f>IFERROR(IF($A23&gt;MONTH($C$7),"",VLOOKUP($A23,'American Journal'!$A15:$JX15,MATCH($E$6,'American Journal'!$G$2:$JX$2,0)+7,0)),"")</f>
        <v/>
      </c>
      <c r="D23" s="72" t="str">
        <f t="shared" ref="D23:D77" si="1">IF(AND(B23="",C23=""),"",D22+B23-C23)</f>
        <v/>
      </c>
      <c r="E23" s="73" t="str">
        <f>IFERROR(IF($A23&gt;MONTH($C$7),"",VLOOKUP(A23,'American Journal'!$A15:$JX15,4,0)),"")</f>
        <v/>
      </c>
      <c r="F23" s="74"/>
      <c r="G23" s="75"/>
      <c r="H23" s="76"/>
      <c r="I23" s="77"/>
      <c r="J23" s="78"/>
      <c r="K23" s="37">
        <v>13</v>
      </c>
    </row>
    <row r="24" spans="1:11" ht="24.95" customHeight="1">
      <c r="A24" s="37" t="str">
        <f>'American Journal'!A16</f>
        <v/>
      </c>
      <c r="B24" s="79" t="str">
        <f>IFERROR(IF($A24&gt;MONTH($C$7),"",VLOOKUP($A24,'American Journal'!$A16:$JX16,MATCH($E$6,'American Journal'!$G$2:$JX$2,0)+6,0)),"")</f>
        <v/>
      </c>
      <c r="C24" s="80" t="str">
        <f>IFERROR(IF($A24&gt;MONTH($C$7),"",VLOOKUP($A24,'American Journal'!$A16:$JX16,MATCH($E$6,'American Journal'!$G$2:$JX$2,0)+7,0)),"")</f>
        <v/>
      </c>
      <c r="D24" s="81" t="str">
        <f t="shared" si="1"/>
        <v/>
      </c>
      <c r="E24" s="82" t="str">
        <f>IFERROR(IF($A24&gt;MONTH($C$7),"",VLOOKUP(A24,'American Journal'!$A16:$JX16,4,0)),"")</f>
        <v/>
      </c>
      <c r="F24" s="83"/>
      <c r="G24" s="84"/>
      <c r="H24" s="85"/>
      <c r="I24" s="86"/>
      <c r="J24" s="87"/>
      <c r="K24" s="37">
        <v>14</v>
      </c>
    </row>
    <row r="25" spans="1:11" ht="24.95" customHeight="1">
      <c r="A25" s="37" t="str">
        <f>'American Journal'!A17</f>
        <v/>
      </c>
      <c r="B25" s="70" t="str">
        <f>IFERROR(IF($A25&gt;MONTH($C$7),"",VLOOKUP($A25,'American Journal'!$A17:$JX17,MATCH($E$6,'American Journal'!$G$2:$JX$2,0)+6,0)),"")</f>
        <v/>
      </c>
      <c r="C25" s="71" t="str">
        <f>IFERROR(IF($A25&gt;MONTH($C$7),"",VLOOKUP($A25,'American Journal'!$A17:$JX17,MATCH($E$6,'American Journal'!$G$2:$JX$2,0)+7,0)),"")</f>
        <v/>
      </c>
      <c r="D25" s="72" t="str">
        <f t="shared" si="1"/>
        <v/>
      </c>
      <c r="E25" s="73" t="str">
        <f>IFERROR(IF($A25&gt;MONTH($C$7),"",VLOOKUP(A25,'American Journal'!$A17:$JX17,4,0)),"")</f>
        <v/>
      </c>
      <c r="F25" s="74"/>
      <c r="G25" s="75"/>
      <c r="H25" s="76"/>
      <c r="I25" s="77"/>
      <c r="J25" s="78"/>
      <c r="K25" s="37">
        <v>15</v>
      </c>
    </row>
    <row r="26" spans="1:11" ht="24.95" customHeight="1">
      <c r="A26" s="37" t="str">
        <f>'American Journal'!A18</f>
        <v/>
      </c>
      <c r="B26" s="79" t="str">
        <f>IFERROR(IF($A26&gt;MONTH($C$7),"",VLOOKUP($A26,'American Journal'!$A18:$JX18,MATCH($E$6,'American Journal'!$G$2:$JX$2,0)+6,0)),"")</f>
        <v/>
      </c>
      <c r="C26" s="80" t="str">
        <f>IFERROR(IF($A26&gt;MONTH($C$7),"",VLOOKUP($A26,'American Journal'!$A18:$JX18,MATCH($E$6,'American Journal'!$G$2:$JX$2,0)+7,0)),"")</f>
        <v/>
      </c>
      <c r="D26" s="81" t="str">
        <f t="shared" si="1"/>
        <v/>
      </c>
      <c r="E26" s="82" t="str">
        <f>IFERROR(IF($A26&gt;MONTH($C$7),"",VLOOKUP(A26,'American Journal'!$A18:$JX18,4,0)),"")</f>
        <v/>
      </c>
      <c r="F26" s="83"/>
      <c r="G26" s="84"/>
      <c r="H26" s="85"/>
      <c r="I26" s="86"/>
      <c r="J26" s="87"/>
      <c r="K26" s="37">
        <v>16</v>
      </c>
    </row>
    <row r="27" spans="1:11" ht="24.95" customHeight="1">
      <c r="A27" s="37" t="str">
        <f>'American Journal'!A19</f>
        <v/>
      </c>
      <c r="B27" s="70" t="str">
        <f>IFERROR(IF($A27&gt;MONTH($C$7),"",VLOOKUP($A27,'American Journal'!$A19:$JX19,MATCH($E$6,'American Journal'!$G$2:$JX$2,0)+6,0)),"")</f>
        <v/>
      </c>
      <c r="C27" s="71" t="str">
        <f>IFERROR(IF($A27&gt;MONTH($C$7),"",VLOOKUP($A27,'American Journal'!$A19:$JX19,MATCH($E$6,'American Journal'!$G$2:$JX$2,0)+7,0)),"")</f>
        <v/>
      </c>
      <c r="D27" s="72" t="str">
        <f t="shared" si="1"/>
        <v/>
      </c>
      <c r="E27" s="73" t="str">
        <f>IFERROR(IF($A27&gt;MONTH($C$7),"",VLOOKUP(A27,'American Journal'!$A19:$JX19,4,0)),"")</f>
        <v/>
      </c>
      <c r="F27" s="74"/>
      <c r="G27" s="75"/>
      <c r="H27" s="76"/>
      <c r="I27" s="77"/>
      <c r="J27" s="78"/>
      <c r="K27" s="37">
        <v>17</v>
      </c>
    </row>
    <row r="28" spans="1:11" ht="24.95" customHeight="1">
      <c r="A28" s="37" t="str">
        <f>'American Journal'!A20</f>
        <v/>
      </c>
      <c r="B28" s="79" t="str">
        <f>IFERROR(IF($A28&gt;MONTH($C$7),"",VLOOKUP($A28,'American Journal'!$A20:$JX20,MATCH($E$6,'American Journal'!$G$2:$JX$2,0)+6,0)),"")</f>
        <v/>
      </c>
      <c r="C28" s="80" t="str">
        <f>IFERROR(IF($A28&gt;MONTH($C$7),"",VLOOKUP($A28,'American Journal'!$A20:$JX20,MATCH($E$6,'American Journal'!$G$2:$JX$2,0)+7,0)),"")</f>
        <v/>
      </c>
      <c r="D28" s="81" t="str">
        <f t="shared" si="1"/>
        <v/>
      </c>
      <c r="E28" s="82" t="str">
        <f>IFERROR(IF($A28&gt;MONTH($C$7),"",VLOOKUP(A28,'American Journal'!$A20:$JX20,4,0)),"")</f>
        <v/>
      </c>
      <c r="F28" s="83"/>
      <c r="G28" s="84"/>
      <c r="H28" s="85"/>
      <c r="I28" s="86"/>
      <c r="J28" s="87"/>
      <c r="K28" s="37">
        <v>18</v>
      </c>
    </row>
    <row r="29" spans="1:11" ht="24.95" customHeight="1">
      <c r="A29" s="37" t="str">
        <f>'American Journal'!A21</f>
        <v/>
      </c>
      <c r="B29" s="70" t="str">
        <f>IFERROR(IF($A29&gt;MONTH($C$7),"",VLOOKUP($A29,'American Journal'!$A21:$JX21,MATCH($E$6,'American Journal'!$G$2:$JX$2,0)+6,0)),"")</f>
        <v/>
      </c>
      <c r="C29" s="71" t="str">
        <f>IFERROR(IF($A29&gt;MONTH($C$7),"",VLOOKUP($A29,'American Journal'!$A21:$JX21,MATCH($E$6,'American Journal'!$G$2:$JX$2,0)+7,0)),"")</f>
        <v/>
      </c>
      <c r="D29" s="72" t="str">
        <f t="shared" si="1"/>
        <v/>
      </c>
      <c r="E29" s="73" t="str">
        <f>IFERROR(IF($A29&gt;MONTH($C$7),"",VLOOKUP(A29,'American Journal'!$A21:$JX21,4,0)),"")</f>
        <v/>
      </c>
      <c r="F29" s="74"/>
      <c r="G29" s="75"/>
      <c r="H29" s="76"/>
      <c r="I29" s="77"/>
      <c r="J29" s="78"/>
      <c r="K29" s="37">
        <v>19</v>
      </c>
    </row>
    <row r="30" spans="1:11" ht="24.95" customHeight="1">
      <c r="A30" s="37" t="str">
        <f>'American Journal'!A22</f>
        <v/>
      </c>
      <c r="B30" s="79" t="str">
        <f>IFERROR(IF($A30&gt;MONTH($C$7),"",VLOOKUP($A30,'American Journal'!$A22:$JX22,MATCH($E$6,'American Journal'!$G$2:$JX$2,0)+6,0)),"")</f>
        <v/>
      </c>
      <c r="C30" s="80" t="str">
        <f>IFERROR(IF($A30&gt;MONTH($C$7),"",VLOOKUP($A30,'American Journal'!$A22:$JX22,MATCH($E$6,'American Journal'!$G$2:$JX$2,0)+7,0)),"")</f>
        <v/>
      </c>
      <c r="D30" s="81" t="str">
        <f t="shared" si="1"/>
        <v/>
      </c>
      <c r="E30" s="82" t="str">
        <f>IFERROR(IF($A30&gt;MONTH($C$7),"",VLOOKUP(A30,'American Journal'!$A22:$JX22,4,0)),"")</f>
        <v/>
      </c>
      <c r="F30" s="83"/>
      <c r="G30" s="84"/>
      <c r="H30" s="85"/>
      <c r="I30" s="86"/>
      <c r="J30" s="87"/>
      <c r="K30" s="37">
        <v>20</v>
      </c>
    </row>
    <row r="31" spans="1:11" ht="24.95" customHeight="1">
      <c r="A31" s="37" t="str">
        <f>'American Journal'!A23</f>
        <v/>
      </c>
      <c r="B31" s="70" t="str">
        <f>IFERROR(IF($A31&gt;MONTH($C$7),"",VLOOKUP($A31,'American Journal'!$A23:$JX23,MATCH($E$6,'American Journal'!$G$2:$JX$2,0)+6,0)),"")</f>
        <v/>
      </c>
      <c r="C31" s="71" t="str">
        <f>IFERROR(IF($A31&gt;MONTH($C$7),"",VLOOKUP($A31,'American Journal'!$A23:$JX23,MATCH($E$6,'American Journal'!$G$2:$JX$2,0)+7,0)),"")</f>
        <v/>
      </c>
      <c r="D31" s="72" t="str">
        <f t="shared" si="1"/>
        <v/>
      </c>
      <c r="E31" s="73" t="str">
        <f>IFERROR(IF($A31&gt;MONTH($C$7),"",VLOOKUP(A31,'American Journal'!$A23:$JX23,4,0)),"")</f>
        <v/>
      </c>
      <c r="F31" s="74"/>
      <c r="G31" s="75"/>
      <c r="H31" s="76"/>
      <c r="I31" s="77"/>
      <c r="J31" s="78"/>
      <c r="K31" s="37">
        <v>21</v>
      </c>
    </row>
    <row r="32" spans="1:11" ht="24.95" customHeight="1">
      <c r="A32" s="37" t="str">
        <f>'American Journal'!A24</f>
        <v/>
      </c>
      <c r="B32" s="79" t="str">
        <f>IFERROR(IF($A32&gt;MONTH($C$7),"",VLOOKUP($A32,'American Journal'!$A24:$JX24,MATCH($E$6,'American Journal'!$G$2:$JX$2,0)+6,0)),"")</f>
        <v/>
      </c>
      <c r="C32" s="80" t="str">
        <f>IFERROR(IF($A32&gt;MONTH($C$7),"",VLOOKUP($A32,'American Journal'!$A24:$JX24,MATCH($E$6,'American Journal'!$G$2:$JX$2,0)+7,0)),"")</f>
        <v/>
      </c>
      <c r="D32" s="81" t="str">
        <f t="shared" si="1"/>
        <v/>
      </c>
      <c r="E32" s="82" t="str">
        <f>IFERROR(IF($A32&gt;MONTH($C$7),"",VLOOKUP(A32,'American Journal'!$A24:$JX24,4,0)),"")</f>
        <v/>
      </c>
      <c r="F32" s="83"/>
      <c r="G32" s="84"/>
      <c r="H32" s="85"/>
      <c r="I32" s="86"/>
      <c r="J32" s="87"/>
      <c r="K32" s="37">
        <v>22</v>
      </c>
    </row>
    <row r="33" spans="1:11" ht="24.95" customHeight="1">
      <c r="A33" s="37" t="str">
        <f>'American Journal'!A25</f>
        <v/>
      </c>
      <c r="B33" s="70" t="str">
        <f>IFERROR(IF($A33&gt;MONTH($C$7),"",VLOOKUP($A33,'American Journal'!$A25:$JX25,MATCH($E$6,'American Journal'!$G$2:$JX$2,0)+6,0)),"")</f>
        <v/>
      </c>
      <c r="C33" s="71" t="str">
        <f>IFERROR(IF($A33&gt;MONTH($C$7),"",VLOOKUP($A33,'American Journal'!$A25:$JX25,MATCH($E$6,'American Journal'!$G$2:$JX$2,0)+7,0)),"")</f>
        <v/>
      </c>
      <c r="D33" s="72" t="str">
        <f t="shared" si="1"/>
        <v/>
      </c>
      <c r="E33" s="73" t="str">
        <f>IFERROR(IF($A33&gt;MONTH($C$7),"",VLOOKUP(A33,'American Journal'!$A25:$JX25,4,0)),"")</f>
        <v/>
      </c>
      <c r="F33" s="74"/>
      <c r="G33" s="75"/>
      <c r="H33" s="76"/>
      <c r="I33" s="77"/>
      <c r="J33" s="78"/>
      <c r="K33" s="37">
        <v>23</v>
      </c>
    </row>
    <row r="34" spans="1:11" ht="24.95" customHeight="1">
      <c r="A34" s="37" t="str">
        <f>'American Journal'!A26</f>
        <v/>
      </c>
      <c r="B34" s="79" t="str">
        <f>IFERROR(IF($A34&gt;MONTH($C$7),"",VLOOKUP($A34,'American Journal'!$A26:$JX26,MATCH($E$6,'American Journal'!$G$2:$JX$2,0)+6,0)),"")</f>
        <v/>
      </c>
      <c r="C34" s="80" t="str">
        <f>IFERROR(IF($A34&gt;MONTH($C$7),"",VLOOKUP($A34,'American Journal'!$A26:$JX26,MATCH($E$6,'American Journal'!$G$2:$JX$2,0)+7,0)),"")</f>
        <v/>
      </c>
      <c r="D34" s="81" t="str">
        <f t="shared" si="1"/>
        <v/>
      </c>
      <c r="E34" s="82" t="str">
        <f>IFERROR(IF($A34&gt;MONTH($C$7),"",VLOOKUP(A34,'American Journal'!$A26:$JX26,4,0)),"")</f>
        <v/>
      </c>
      <c r="F34" s="83"/>
      <c r="G34" s="84"/>
      <c r="H34" s="85"/>
      <c r="I34" s="86"/>
      <c r="J34" s="87"/>
      <c r="K34" s="37">
        <v>24</v>
      </c>
    </row>
    <row r="35" spans="1:11" ht="24.95" customHeight="1">
      <c r="A35" s="37" t="str">
        <f>'American Journal'!A27</f>
        <v/>
      </c>
      <c r="B35" s="70" t="str">
        <f>IFERROR(IF($A35&gt;MONTH($C$7),"",VLOOKUP($A35,'American Journal'!$A27:$JX27,MATCH($E$6,'American Journal'!$G$2:$JX$2,0)+6,0)),"")</f>
        <v/>
      </c>
      <c r="C35" s="71" t="str">
        <f>IFERROR(IF($A35&gt;MONTH($C$7),"",VLOOKUP($A35,'American Journal'!$A27:$JX27,MATCH($E$6,'American Journal'!$G$2:$JX$2,0)+7,0)),"")</f>
        <v/>
      </c>
      <c r="D35" s="72" t="str">
        <f t="shared" si="1"/>
        <v/>
      </c>
      <c r="E35" s="73" t="str">
        <f>IFERROR(IF($A35&gt;MONTH($C$7),"",VLOOKUP(A35,'American Journal'!$A27:$JX27,4,0)),"")</f>
        <v/>
      </c>
      <c r="F35" s="74"/>
      <c r="G35" s="75"/>
      <c r="H35" s="76"/>
      <c r="I35" s="77"/>
      <c r="J35" s="78"/>
      <c r="K35" s="37">
        <v>25</v>
      </c>
    </row>
    <row r="36" spans="1:11" ht="24.95" customHeight="1">
      <c r="A36" s="37" t="str">
        <f>'American Journal'!A28</f>
        <v/>
      </c>
      <c r="B36" s="79" t="str">
        <f>IFERROR(IF($A36&gt;MONTH($C$7),"",VLOOKUP($A36,'American Journal'!$A28:$JX28,MATCH($E$6,'American Journal'!$G$2:$JX$2,0)+6,0)),"")</f>
        <v/>
      </c>
      <c r="C36" s="80" t="str">
        <f>IFERROR(IF($A36&gt;MONTH($C$7),"",VLOOKUP($A36,'American Journal'!$A28:$JX28,MATCH($E$6,'American Journal'!$G$2:$JX$2,0)+7,0)),"")</f>
        <v/>
      </c>
      <c r="D36" s="81" t="str">
        <f t="shared" si="1"/>
        <v/>
      </c>
      <c r="E36" s="82" t="str">
        <f>IFERROR(IF($A36&gt;MONTH($C$7),"",VLOOKUP(A36,'American Journal'!$A28:$JX28,4,0)),"")</f>
        <v/>
      </c>
      <c r="F36" s="83"/>
      <c r="G36" s="84"/>
      <c r="H36" s="85"/>
      <c r="I36" s="86"/>
      <c r="J36" s="87"/>
      <c r="K36" s="37">
        <v>26</v>
      </c>
    </row>
    <row r="37" spans="1:11" ht="24.95" customHeight="1">
      <c r="A37" s="37" t="str">
        <f>'American Journal'!A29</f>
        <v/>
      </c>
      <c r="B37" s="70" t="str">
        <f>IFERROR(IF($A37&gt;MONTH($C$7),"",VLOOKUP($A37,'American Journal'!$A29:$JX29,MATCH($E$6,'American Journal'!$G$2:$JX$2,0)+6,0)),"")</f>
        <v/>
      </c>
      <c r="C37" s="71" t="str">
        <f>IFERROR(IF($A37&gt;MONTH($C$7),"",VLOOKUP($A37,'American Journal'!$A29:$JX29,MATCH($E$6,'American Journal'!$G$2:$JX$2,0)+7,0)),"")</f>
        <v/>
      </c>
      <c r="D37" s="72" t="str">
        <f t="shared" si="1"/>
        <v/>
      </c>
      <c r="E37" s="73" t="str">
        <f>IFERROR(IF($A37&gt;MONTH($C$7),"",VLOOKUP(A37,'American Journal'!$A29:$JX29,4,0)),"")</f>
        <v/>
      </c>
      <c r="F37" s="74"/>
      <c r="G37" s="75"/>
      <c r="H37" s="76"/>
      <c r="I37" s="77"/>
      <c r="J37" s="78"/>
      <c r="K37" s="37">
        <v>27</v>
      </c>
    </row>
    <row r="38" spans="1:11" ht="24.95" customHeight="1">
      <c r="A38" s="37" t="str">
        <f>'American Journal'!A30</f>
        <v/>
      </c>
      <c r="B38" s="79" t="str">
        <f>IFERROR(IF($A38&gt;MONTH($C$7),"",VLOOKUP($A38,'American Journal'!$A30:$JX30,MATCH($E$6,'American Journal'!$G$2:$JX$2,0)+6,0)),"")</f>
        <v/>
      </c>
      <c r="C38" s="80" t="str">
        <f>IFERROR(IF($A38&gt;MONTH($C$7),"",VLOOKUP($A38,'American Journal'!$A30:$JX30,MATCH($E$6,'American Journal'!$G$2:$JX$2,0)+7,0)),"")</f>
        <v/>
      </c>
      <c r="D38" s="81" t="str">
        <f t="shared" si="1"/>
        <v/>
      </c>
      <c r="E38" s="82" t="str">
        <f>IFERROR(IF($A38&gt;MONTH($C$7),"",VLOOKUP(A38,'American Journal'!$A30:$JX30,4,0)),"")</f>
        <v/>
      </c>
      <c r="F38" s="83"/>
      <c r="G38" s="84"/>
      <c r="H38" s="85"/>
      <c r="I38" s="86"/>
      <c r="J38" s="87"/>
      <c r="K38" s="37">
        <v>28</v>
      </c>
    </row>
    <row r="39" spans="1:11" ht="24.95" customHeight="1">
      <c r="A39" s="37" t="str">
        <f>'American Journal'!A31</f>
        <v/>
      </c>
      <c r="B39" s="70" t="str">
        <f>IFERROR(IF($A39&gt;MONTH($C$7),"",VLOOKUP($A39,'American Journal'!$A31:$JX31,MATCH($E$6,'American Journal'!$G$2:$JX$2,0)+6,0)),"")</f>
        <v/>
      </c>
      <c r="C39" s="71" t="str">
        <f>IFERROR(IF($A39&gt;MONTH($C$7),"",VLOOKUP($A39,'American Journal'!$A31:$JX31,MATCH($E$6,'American Journal'!$G$2:$JX$2,0)+7,0)),"")</f>
        <v/>
      </c>
      <c r="D39" s="72" t="str">
        <f t="shared" si="1"/>
        <v/>
      </c>
      <c r="E39" s="73" t="str">
        <f>IFERROR(IF($A39&gt;MONTH($C$7),"",VLOOKUP(A39,'American Journal'!$A31:$JX31,4,0)),"")</f>
        <v/>
      </c>
      <c r="F39" s="74"/>
      <c r="G39" s="75"/>
      <c r="H39" s="76"/>
      <c r="I39" s="77"/>
      <c r="J39" s="78"/>
      <c r="K39" s="37">
        <v>29</v>
      </c>
    </row>
    <row r="40" spans="1:11" ht="24.95" customHeight="1">
      <c r="A40" s="37" t="str">
        <f>'American Journal'!A32</f>
        <v/>
      </c>
      <c r="B40" s="79" t="str">
        <f>IFERROR(IF($A40&gt;MONTH($C$7),"",VLOOKUP($A40,'American Journal'!$A32:$JX32,MATCH($E$6,'American Journal'!$G$2:$JX$2,0)+6,0)),"")</f>
        <v/>
      </c>
      <c r="C40" s="80" t="str">
        <f>IFERROR(IF($A40&gt;MONTH($C$7),"",VLOOKUP($A40,'American Journal'!$A32:$JX32,MATCH($E$6,'American Journal'!$G$2:$JX$2,0)+7,0)),"")</f>
        <v/>
      </c>
      <c r="D40" s="81" t="str">
        <f t="shared" si="1"/>
        <v/>
      </c>
      <c r="E40" s="82" t="str">
        <f>IFERROR(IF($A40&gt;MONTH($C$7),"",VLOOKUP(A40,'American Journal'!$A32:$JX32,4,0)),"")</f>
        <v/>
      </c>
      <c r="F40" s="83"/>
      <c r="G40" s="84"/>
      <c r="H40" s="85"/>
      <c r="I40" s="86"/>
      <c r="J40" s="87"/>
      <c r="K40" s="37">
        <v>30</v>
      </c>
    </row>
    <row r="41" spans="1:11" ht="24.95" customHeight="1">
      <c r="A41" s="37" t="str">
        <f>'American Journal'!A33</f>
        <v/>
      </c>
      <c r="B41" s="70" t="str">
        <f>IFERROR(IF($A41&gt;MONTH($C$7),"",VLOOKUP($A41,'American Journal'!$A33:$JX33,MATCH($E$6,'American Journal'!$G$2:$JX$2,0)+6,0)),"")</f>
        <v/>
      </c>
      <c r="C41" s="71" t="str">
        <f>IFERROR(IF($A41&gt;MONTH($C$7),"",VLOOKUP($A41,'American Journal'!$A33:$JX33,MATCH($E$6,'American Journal'!$G$2:$JX$2,0)+7,0)),"")</f>
        <v/>
      </c>
      <c r="D41" s="72" t="str">
        <f t="shared" si="1"/>
        <v/>
      </c>
      <c r="E41" s="73" t="str">
        <f>IFERROR(IF($A41&gt;MONTH($C$7),"",VLOOKUP(A41,'American Journal'!$A33:$JX33,4,0)),"")</f>
        <v/>
      </c>
      <c r="F41" s="74"/>
      <c r="G41" s="75"/>
      <c r="H41" s="76"/>
      <c r="I41" s="77"/>
      <c r="J41" s="78"/>
      <c r="K41" s="37">
        <v>31</v>
      </c>
    </row>
    <row r="42" spans="1:11" ht="24.95" customHeight="1">
      <c r="A42" s="37" t="str">
        <f>'American Journal'!A34</f>
        <v/>
      </c>
      <c r="B42" s="79" t="str">
        <f>IFERROR(IF($A42&gt;MONTH($C$7),"",VLOOKUP($A42,'American Journal'!$A34:$JX34,MATCH($E$6,'American Journal'!$G$2:$JX$2,0)+6,0)),"")</f>
        <v/>
      </c>
      <c r="C42" s="80" t="str">
        <f>IFERROR(IF($A42&gt;MONTH($C$7),"",VLOOKUP($A42,'American Journal'!$A34:$JX34,MATCH($E$6,'American Journal'!$G$2:$JX$2,0)+7,0)),"")</f>
        <v/>
      </c>
      <c r="D42" s="81" t="str">
        <f t="shared" si="1"/>
        <v/>
      </c>
      <c r="E42" s="82" t="str">
        <f>IFERROR(IF($A42&gt;MONTH($C$7),"",VLOOKUP(A42,'American Journal'!$A34:$JX34,4,0)),"")</f>
        <v/>
      </c>
      <c r="F42" s="83"/>
      <c r="G42" s="84"/>
      <c r="H42" s="85"/>
      <c r="I42" s="86"/>
      <c r="J42" s="87"/>
      <c r="K42" s="37">
        <v>32</v>
      </c>
    </row>
    <row r="43" spans="1:11" ht="24.95" customHeight="1">
      <c r="A43" s="37" t="str">
        <f>'American Journal'!A35</f>
        <v/>
      </c>
      <c r="B43" s="70" t="str">
        <f>IFERROR(IF($A43&gt;MONTH($C$7),"",VLOOKUP($A43,'American Journal'!$A35:$JX35,MATCH($E$6,'American Journal'!$G$2:$JX$2,0)+6,0)),"")</f>
        <v/>
      </c>
      <c r="C43" s="71" t="str">
        <f>IFERROR(IF($A43&gt;MONTH($C$7),"",VLOOKUP($A43,'American Journal'!$A35:$JX35,MATCH($E$6,'American Journal'!$G$2:$JX$2,0)+7,0)),"")</f>
        <v/>
      </c>
      <c r="D43" s="72" t="str">
        <f t="shared" si="1"/>
        <v/>
      </c>
      <c r="E43" s="73" t="str">
        <f>IFERROR(IF($A43&gt;MONTH($C$7),"",VLOOKUP(A43,'American Journal'!$A35:$JX35,4,0)),"")</f>
        <v/>
      </c>
      <c r="F43" s="74"/>
      <c r="G43" s="75"/>
      <c r="H43" s="76"/>
      <c r="I43" s="77"/>
      <c r="J43" s="78"/>
      <c r="K43" s="37">
        <v>33</v>
      </c>
    </row>
    <row r="44" spans="1:11" ht="24.95" customHeight="1">
      <c r="A44" s="37" t="str">
        <f>'American Journal'!A36</f>
        <v/>
      </c>
      <c r="B44" s="79" t="str">
        <f>IFERROR(IF($A44&gt;MONTH($C$7),"",VLOOKUP($A44,'American Journal'!$A36:$JX36,MATCH($E$6,'American Journal'!$G$2:$JX$2,0)+6,0)),"")</f>
        <v/>
      </c>
      <c r="C44" s="80" t="str">
        <f>IFERROR(IF($A44&gt;MONTH($C$7),"",VLOOKUP($A44,'American Journal'!$A36:$JX36,MATCH($E$6,'American Journal'!$G$2:$JX$2,0)+7,0)),"")</f>
        <v/>
      </c>
      <c r="D44" s="81" t="str">
        <f t="shared" si="1"/>
        <v/>
      </c>
      <c r="E44" s="82" t="str">
        <f>IFERROR(IF($A44&gt;MONTH($C$7),"",VLOOKUP(A44,'American Journal'!$A36:$JX36,4,0)),"")</f>
        <v/>
      </c>
      <c r="F44" s="83"/>
      <c r="G44" s="84"/>
      <c r="H44" s="85"/>
      <c r="I44" s="86"/>
      <c r="J44" s="87"/>
      <c r="K44" s="37">
        <v>34</v>
      </c>
    </row>
    <row r="45" spans="1:11" ht="24.95" customHeight="1">
      <c r="A45" s="37" t="str">
        <f>'American Journal'!A37</f>
        <v/>
      </c>
      <c r="B45" s="70" t="str">
        <f>IFERROR(IF($A45&gt;MONTH($C$7),"",VLOOKUP($A45,'American Journal'!$A37:$JX37,MATCH($E$6,'American Journal'!$G$2:$JX$2,0)+6,0)),"")</f>
        <v/>
      </c>
      <c r="C45" s="71" t="str">
        <f>IFERROR(IF($A45&gt;MONTH($C$7),"",VLOOKUP($A45,'American Journal'!$A37:$JX37,MATCH($E$6,'American Journal'!$G$2:$JX$2,0)+7,0)),"")</f>
        <v/>
      </c>
      <c r="D45" s="72" t="str">
        <f t="shared" si="1"/>
        <v/>
      </c>
      <c r="E45" s="73" t="str">
        <f>IFERROR(IF($A45&gt;MONTH($C$7),"",VLOOKUP(A45,'American Journal'!$A37:$JX37,4,0)),"")</f>
        <v/>
      </c>
      <c r="F45" s="74"/>
      <c r="G45" s="75"/>
      <c r="H45" s="76"/>
      <c r="I45" s="77"/>
      <c r="J45" s="78"/>
      <c r="K45" s="37">
        <v>35</v>
      </c>
    </row>
    <row r="46" spans="1:11" ht="24.95" customHeight="1">
      <c r="A46" s="37" t="str">
        <f>'American Journal'!A38</f>
        <v/>
      </c>
      <c r="B46" s="79" t="str">
        <f>IFERROR(IF($A46&gt;MONTH($C$7),"",VLOOKUP($A46,'American Journal'!$A38:$JX38,MATCH($E$6,'American Journal'!$G$2:$JX$2,0)+6,0)),"")</f>
        <v/>
      </c>
      <c r="C46" s="80" t="str">
        <f>IFERROR(IF($A46&gt;MONTH($C$7),"",VLOOKUP($A46,'American Journal'!$A38:$JX38,MATCH($E$6,'American Journal'!$G$2:$JX$2,0)+7,0)),"")</f>
        <v/>
      </c>
      <c r="D46" s="81" t="str">
        <f t="shared" si="1"/>
        <v/>
      </c>
      <c r="E46" s="82" t="str">
        <f>IFERROR(IF($A46&gt;MONTH($C$7),"",VLOOKUP(A46,'American Journal'!$A38:$JX38,4,0)),"")</f>
        <v/>
      </c>
      <c r="F46" s="83"/>
      <c r="G46" s="84"/>
      <c r="H46" s="85"/>
      <c r="I46" s="86"/>
      <c r="J46" s="87"/>
      <c r="K46" s="37">
        <v>36</v>
      </c>
    </row>
    <row r="47" spans="1:11" ht="24.95" customHeight="1">
      <c r="A47" s="37" t="str">
        <f>'American Journal'!A39</f>
        <v/>
      </c>
      <c r="B47" s="70" t="str">
        <f>IFERROR(IF($A47&gt;MONTH($C$7),"",VLOOKUP($A47,'American Journal'!$A39:$JX39,MATCH($E$6,'American Journal'!$G$2:$JX$2,0)+6,0)),"")</f>
        <v/>
      </c>
      <c r="C47" s="71" t="str">
        <f>IFERROR(IF($A47&gt;MONTH($C$7),"",VLOOKUP($A47,'American Journal'!$A39:$JX39,MATCH($E$6,'American Journal'!$G$2:$JX$2,0)+7,0)),"")</f>
        <v/>
      </c>
      <c r="D47" s="72" t="str">
        <f t="shared" si="1"/>
        <v/>
      </c>
      <c r="E47" s="73" t="str">
        <f>IFERROR(IF($A47&gt;MONTH($C$7),"",VLOOKUP(A47,'American Journal'!$A39:$JX39,4,0)),"")</f>
        <v/>
      </c>
      <c r="F47" s="74"/>
      <c r="G47" s="75"/>
      <c r="H47" s="76"/>
      <c r="I47" s="77"/>
      <c r="J47" s="78"/>
      <c r="K47" s="37">
        <v>37</v>
      </c>
    </row>
    <row r="48" spans="1:11" ht="24.95" customHeight="1">
      <c r="A48" s="37" t="str">
        <f>'American Journal'!A40</f>
        <v/>
      </c>
      <c r="B48" s="79" t="str">
        <f>IFERROR(IF($A48&gt;MONTH($C$7),"",VLOOKUP($A48,'American Journal'!$A40:$JX40,MATCH($E$6,'American Journal'!$G$2:$JX$2,0)+6,0)),"")</f>
        <v/>
      </c>
      <c r="C48" s="80" t="str">
        <f>IFERROR(IF($A48&gt;MONTH($C$7),"",VLOOKUP($A48,'American Journal'!$A40:$JX40,MATCH($E$6,'American Journal'!$G$2:$JX$2,0)+7,0)),"")</f>
        <v/>
      </c>
      <c r="D48" s="81" t="str">
        <f t="shared" si="1"/>
        <v/>
      </c>
      <c r="E48" s="82" t="str">
        <f>IFERROR(IF($A48&gt;MONTH($C$7),"",VLOOKUP(A48,'American Journal'!$A40:$JX40,4,0)),"")</f>
        <v/>
      </c>
      <c r="F48" s="83"/>
      <c r="G48" s="84"/>
      <c r="H48" s="85"/>
      <c r="I48" s="86"/>
      <c r="J48" s="87"/>
      <c r="K48" s="37">
        <v>38</v>
      </c>
    </row>
    <row r="49" spans="1:11" ht="24.95" customHeight="1">
      <c r="A49" s="37" t="str">
        <f>'American Journal'!A41</f>
        <v/>
      </c>
      <c r="B49" s="70" t="str">
        <f>IFERROR(IF($A49&gt;MONTH($C$7),"",VLOOKUP($A49,'American Journal'!$A41:$JX41,MATCH($E$6,'American Journal'!$G$2:$JX$2,0)+6,0)),"")</f>
        <v/>
      </c>
      <c r="C49" s="71" t="str">
        <f>IFERROR(IF($A49&gt;MONTH($C$7),"",VLOOKUP($A49,'American Journal'!$A41:$JX41,MATCH($E$6,'American Journal'!$G$2:$JX$2,0)+7,0)),"")</f>
        <v/>
      </c>
      <c r="D49" s="72" t="str">
        <f t="shared" si="1"/>
        <v/>
      </c>
      <c r="E49" s="73" t="str">
        <f>IFERROR(IF($A49&gt;MONTH($C$7),"",VLOOKUP(A49,'American Journal'!$A41:$JX41,4,0)),"")</f>
        <v/>
      </c>
      <c r="F49" s="74"/>
      <c r="G49" s="75"/>
      <c r="H49" s="76"/>
      <c r="I49" s="77"/>
      <c r="J49" s="78"/>
      <c r="K49" s="37">
        <v>39</v>
      </c>
    </row>
    <row r="50" spans="1:11" ht="24.95" customHeight="1">
      <c r="A50" s="37" t="str">
        <f>'American Journal'!A42</f>
        <v/>
      </c>
      <c r="B50" s="79" t="str">
        <f>IFERROR(IF($A50&gt;MONTH($C$7),"",VLOOKUP($A50,'American Journal'!$A42:$JX42,MATCH($E$6,'American Journal'!$G$2:$JX$2,0)+6,0)),"")</f>
        <v/>
      </c>
      <c r="C50" s="80" t="str">
        <f>IFERROR(IF($A50&gt;MONTH($C$7),"",VLOOKUP($A50,'American Journal'!$A42:$JX42,MATCH($E$6,'American Journal'!$G$2:$JX$2,0)+7,0)),"")</f>
        <v/>
      </c>
      <c r="D50" s="81" t="str">
        <f t="shared" si="1"/>
        <v/>
      </c>
      <c r="E50" s="82" t="str">
        <f>IFERROR(IF($A50&gt;MONTH($C$7),"",VLOOKUP(A50,'American Journal'!$A42:$JX42,4,0)),"")</f>
        <v/>
      </c>
      <c r="F50" s="83"/>
      <c r="G50" s="84"/>
      <c r="H50" s="85"/>
      <c r="I50" s="86"/>
      <c r="J50" s="87"/>
      <c r="K50" s="37">
        <v>40</v>
      </c>
    </row>
    <row r="51" spans="1:11" ht="24.95" customHeight="1">
      <c r="A51" s="37" t="str">
        <f>'American Journal'!A43</f>
        <v/>
      </c>
      <c r="B51" s="70" t="str">
        <f>IFERROR(IF($A51&gt;MONTH($C$7),"",VLOOKUP($A51,'American Journal'!$A43:$JX43,MATCH($E$6,'American Journal'!$G$2:$JX$2,0)+6,0)),"")</f>
        <v/>
      </c>
      <c r="C51" s="71" t="str">
        <f>IFERROR(IF($A51&gt;MONTH($C$7),"",VLOOKUP($A51,'American Journal'!$A43:$JX43,MATCH($E$6,'American Journal'!$G$2:$JX$2,0)+7,0)),"")</f>
        <v/>
      </c>
      <c r="D51" s="72" t="str">
        <f t="shared" si="1"/>
        <v/>
      </c>
      <c r="E51" s="73" t="str">
        <f>IFERROR(IF($A51&gt;MONTH($C$7),"",VLOOKUP(A51,'American Journal'!$A43:$JX43,4,0)),"")</f>
        <v/>
      </c>
      <c r="F51" s="74"/>
      <c r="G51" s="75"/>
      <c r="H51" s="76"/>
      <c r="I51" s="77"/>
      <c r="J51" s="78"/>
      <c r="K51" s="37">
        <v>41</v>
      </c>
    </row>
    <row r="52" spans="1:11" ht="24.95" customHeight="1">
      <c r="A52" s="37" t="str">
        <f>'American Journal'!A44</f>
        <v/>
      </c>
      <c r="B52" s="79" t="str">
        <f>IFERROR(IF($A52&gt;MONTH($C$7),"",VLOOKUP($A52,'American Journal'!$A44:$JX44,MATCH($E$6,'American Journal'!$G$2:$JX$2,0)+6,0)),"")</f>
        <v/>
      </c>
      <c r="C52" s="80" t="str">
        <f>IFERROR(IF($A52&gt;MONTH($C$7),"",VLOOKUP($A52,'American Journal'!$A44:$JX44,MATCH($E$6,'American Journal'!$G$2:$JX$2,0)+7,0)),"")</f>
        <v/>
      </c>
      <c r="D52" s="81" t="str">
        <f t="shared" si="1"/>
        <v/>
      </c>
      <c r="E52" s="82" t="str">
        <f>IFERROR(IF($A52&gt;MONTH($C$7),"",VLOOKUP(A52,'American Journal'!$A44:$JX44,4,0)),"")</f>
        <v/>
      </c>
      <c r="F52" s="83"/>
      <c r="G52" s="84"/>
      <c r="H52" s="85"/>
      <c r="I52" s="86"/>
      <c r="J52" s="87"/>
      <c r="K52" s="37">
        <v>42</v>
      </c>
    </row>
    <row r="53" spans="1:11" ht="24.95" customHeight="1">
      <c r="A53" s="37" t="str">
        <f>'American Journal'!A45</f>
        <v/>
      </c>
      <c r="B53" s="70" t="str">
        <f>IFERROR(IF($A53&gt;MONTH($C$7),"",VLOOKUP($A53,'American Journal'!$A45:$JX45,MATCH($E$6,'American Journal'!$G$2:$JX$2,0)+6,0)),"")</f>
        <v/>
      </c>
      <c r="C53" s="71" t="str">
        <f>IFERROR(IF($A53&gt;MONTH($C$7),"",VLOOKUP($A53,'American Journal'!$A45:$JX45,MATCH($E$6,'American Journal'!$G$2:$JX$2,0)+7,0)),"")</f>
        <v/>
      </c>
      <c r="D53" s="72" t="str">
        <f t="shared" si="1"/>
        <v/>
      </c>
      <c r="E53" s="73" t="str">
        <f>IFERROR(IF($A53&gt;MONTH($C$7),"",VLOOKUP(A53,'American Journal'!$A45:$JX45,4,0)),"")</f>
        <v/>
      </c>
      <c r="F53" s="74"/>
      <c r="G53" s="75"/>
      <c r="H53" s="76"/>
      <c r="I53" s="77"/>
      <c r="J53" s="78"/>
      <c r="K53" s="37">
        <v>43</v>
      </c>
    </row>
    <row r="54" spans="1:11" ht="24.95" customHeight="1">
      <c r="A54" s="37" t="str">
        <f>'American Journal'!A46</f>
        <v/>
      </c>
      <c r="B54" s="79" t="str">
        <f>IFERROR(IF($A54&gt;MONTH($C$7),"",VLOOKUP($A54,'American Journal'!$A46:$JX46,MATCH($E$6,'American Journal'!$G$2:$JX$2,0)+6,0)),"")</f>
        <v/>
      </c>
      <c r="C54" s="80" t="str">
        <f>IFERROR(IF($A54&gt;MONTH($C$7),"",VLOOKUP($A54,'American Journal'!$A46:$JX46,MATCH($E$6,'American Journal'!$G$2:$JX$2,0)+7,0)),"")</f>
        <v/>
      </c>
      <c r="D54" s="81" t="str">
        <f t="shared" si="1"/>
        <v/>
      </c>
      <c r="E54" s="82" t="str">
        <f>IFERROR(IF($A54&gt;MONTH($C$7),"",VLOOKUP(A54,'American Journal'!$A46:$JX46,4,0)),"")</f>
        <v/>
      </c>
      <c r="F54" s="83"/>
      <c r="G54" s="84"/>
      <c r="H54" s="85"/>
      <c r="I54" s="86"/>
      <c r="J54" s="87"/>
      <c r="K54" s="37">
        <v>44</v>
      </c>
    </row>
    <row r="55" spans="1:11" ht="24.95" customHeight="1">
      <c r="A55" s="37" t="str">
        <f>'American Journal'!A47</f>
        <v/>
      </c>
      <c r="B55" s="70" t="str">
        <f>IFERROR(IF($A55&gt;MONTH($C$7),"",VLOOKUP($A55,'American Journal'!$A47:$JX47,MATCH($E$6,'American Journal'!$G$2:$JX$2,0)+6,0)),"")</f>
        <v/>
      </c>
      <c r="C55" s="71" t="str">
        <f>IFERROR(IF($A55&gt;MONTH($C$7),"",VLOOKUP($A55,'American Journal'!$A47:$JX47,MATCH($E$6,'American Journal'!$G$2:$JX$2,0)+7,0)),"")</f>
        <v/>
      </c>
      <c r="D55" s="72" t="str">
        <f t="shared" si="1"/>
        <v/>
      </c>
      <c r="E55" s="73" t="str">
        <f>IFERROR(IF($A55&gt;MONTH($C$7),"",VLOOKUP(A55,'American Journal'!$A47:$JX47,4,0)),"")</f>
        <v/>
      </c>
      <c r="F55" s="74"/>
      <c r="G55" s="75"/>
      <c r="H55" s="76"/>
      <c r="I55" s="77"/>
      <c r="J55" s="78"/>
      <c r="K55" s="37">
        <v>45</v>
      </c>
    </row>
    <row r="56" spans="1:11" ht="24.95" customHeight="1">
      <c r="A56" s="37" t="str">
        <f>'American Journal'!A48</f>
        <v/>
      </c>
      <c r="B56" s="79" t="str">
        <f>IFERROR(IF($A56&gt;MONTH($C$7),"",VLOOKUP($A56,'American Journal'!$A48:$JX48,MATCH($E$6,'American Journal'!$G$2:$JX$2,0)+6,0)),"")</f>
        <v/>
      </c>
      <c r="C56" s="80" t="str">
        <f>IFERROR(IF($A56&gt;MONTH($C$7),"",VLOOKUP($A56,'American Journal'!$A48:$JX48,MATCH($E$6,'American Journal'!$G$2:$JX$2,0)+7,0)),"")</f>
        <v/>
      </c>
      <c r="D56" s="81" t="str">
        <f t="shared" si="1"/>
        <v/>
      </c>
      <c r="E56" s="82" t="str">
        <f>IFERROR(IF($A56&gt;MONTH($C$7),"",VLOOKUP(A56,'American Journal'!$A48:$JX48,4,0)),"")</f>
        <v/>
      </c>
      <c r="F56" s="83"/>
      <c r="G56" s="84"/>
      <c r="H56" s="85"/>
      <c r="I56" s="86"/>
      <c r="J56" s="87"/>
      <c r="K56" s="37">
        <v>46</v>
      </c>
    </row>
    <row r="57" spans="1:11" ht="24.95" customHeight="1">
      <c r="A57" s="37" t="str">
        <f>'American Journal'!A49</f>
        <v/>
      </c>
      <c r="B57" s="70" t="str">
        <f>IFERROR(IF($A57&gt;MONTH($C$7),"",VLOOKUP($A57,'American Journal'!$A49:$JX49,MATCH($E$6,'American Journal'!$G$2:$JX$2,0)+6,0)),"")</f>
        <v/>
      </c>
      <c r="C57" s="71" t="str">
        <f>IFERROR(IF($A57&gt;MONTH($C$7),"",VLOOKUP($A57,'American Journal'!$A49:$JX49,MATCH($E$6,'American Journal'!$G$2:$JX$2,0)+7,0)),"")</f>
        <v/>
      </c>
      <c r="D57" s="72" t="str">
        <f t="shared" si="1"/>
        <v/>
      </c>
      <c r="E57" s="73" t="str">
        <f>IFERROR(IF($A57&gt;MONTH($C$7),"",VLOOKUP(A57,'American Journal'!$A49:$JX49,4,0)),"")</f>
        <v/>
      </c>
      <c r="F57" s="74"/>
      <c r="G57" s="75"/>
      <c r="H57" s="76"/>
      <c r="I57" s="77"/>
      <c r="J57" s="78"/>
      <c r="K57" s="37">
        <v>47</v>
      </c>
    </row>
    <row r="58" spans="1:11" ht="24.95" customHeight="1">
      <c r="A58" s="37" t="str">
        <f>'American Journal'!A50</f>
        <v/>
      </c>
      <c r="B58" s="79" t="str">
        <f>IFERROR(IF($A58&gt;MONTH($C$7),"",VLOOKUP($A58,'American Journal'!$A50:$JX50,MATCH($E$6,'American Journal'!$G$2:$JX$2,0)+6,0)),"")</f>
        <v/>
      </c>
      <c r="C58" s="80" t="str">
        <f>IFERROR(IF($A58&gt;MONTH($C$7),"",VLOOKUP($A58,'American Journal'!$A50:$JX50,MATCH($E$6,'American Journal'!$G$2:$JX$2,0)+7,0)),"")</f>
        <v/>
      </c>
      <c r="D58" s="81" t="str">
        <f t="shared" si="1"/>
        <v/>
      </c>
      <c r="E58" s="82" t="str">
        <f>IFERROR(IF($A58&gt;MONTH($C$7),"",VLOOKUP(A58,'American Journal'!$A50:$JX50,4,0)),"")</f>
        <v/>
      </c>
      <c r="F58" s="83"/>
      <c r="G58" s="84"/>
      <c r="H58" s="85"/>
      <c r="I58" s="86"/>
      <c r="J58" s="87"/>
      <c r="K58" s="37">
        <v>48</v>
      </c>
    </row>
    <row r="59" spans="1:11" ht="24.95" customHeight="1">
      <c r="A59" s="37" t="str">
        <f>'American Journal'!A51</f>
        <v/>
      </c>
      <c r="B59" s="70" t="str">
        <f>IFERROR(IF($A59&gt;MONTH($C$7),"",VLOOKUP($A59,'American Journal'!$A51:$JX51,MATCH($E$6,'American Journal'!$G$2:$JX$2,0)+6,0)),"")</f>
        <v/>
      </c>
      <c r="C59" s="71" t="str">
        <f>IFERROR(IF($A59&gt;MONTH($C$7),"",VLOOKUP($A59,'American Journal'!$A51:$JX51,MATCH($E$6,'American Journal'!$G$2:$JX$2,0)+7,0)),"")</f>
        <v/>
      </c>
      <c r="D59" s="72" t="str">
        <f t="shared" si="1"/>
        <v/>
      </c>
      <c r="E59" s="73" t="str">
        <f>IFERROR(IF($A59&gt;MONTH($C$7),"",VLOOKUP(A59,'American Journal'!$A51:$JX51,4,0)),"")</f>
        <v/>
      </c>
      <c r="F59" s="74"/>
      <c r="G59" s="75"/>
      <c r="H59" s="76"/>
      <c r="I59" s="77"/>
      <c r="J59" s="78"/>
      <c r="K59" s="37">
        <v>49</v>
      </c>
    </row>
    <row r="60" spans="1:11" ht="24.95" customHeight="1">
      <c r="A60" s="37" t="str">
        <f>'American Journal'!A52</f>
        <v/>
      </c>
      <c r="B60" s="79" t="str">
        <f>IFERROR(IF($A60&gt;MONTH($C$7),"",VLOOKUP($A60,'American Journal'!$A52:$JX52,MATCH($E$6,'American Journal'!$G$2:$JX$2,0)+6,0)),"")</f>
        <v/>
      </c>
      <c r="C60" s="80" t="str">
        <f>IFERROR(IF($A60&gt;MONTH($C$7),"",VLOOKUP($A60,'American Journal'!$A52:$JX52,MATCH($E$6,'American Journal'!$G$2:$JX$2,0)+7,0)),"")</f>
        <v/>
      </c>
      <c r="D60" s="81" t="str">
        <f t="shared" si="1"/>
        <v/>
      </c>
      <c r="E60" s="82" t="str">
        <f>IFERROR(IF($A60&gt;MONTH($C$7),"",VLOOKUP(A60,'American Journal'!$A52:$JX52,4,0)),"")</f>
        <v/>
      </c>
      <c r="F60" s="83"/>
      <c r="G60" s="84"/>
      <c r="H60" s="85"/>
      <c r="I60" s="86"/>
      <c r="J60" s="87"/>
      <c r="K60" s="37">
        <v>50</v>
      </c>
    </row>
    <row r="61" spans="1:11" ht="24.95" customHeight="1">
      <c r="A61" s="37" t="str">
        <f>'American Journal'!A53</f>
        <v/>
      </c>
      <c r="B61" s="70" t="str">
        <f>IFERROR(IF($A61&gt;MONTH($C$7),"",VLOOKUP($A61,'American Journal'!$A53:$JX53,MATCH($E$6,'American Journal'!$G$2:$JX$2,0)+6,0)),"")</f>
        <v/>
      </c>
      <c r="C61" s="71" t="str">
        <f>IFERROR(IF($A61&gt;MONTH($C$7),"",VLOOKUP($A61,'American Journal'!$A53:$JX53,MATCH($E$6,'American Journal'!$G$2:$JX$2,0)+7,0)),"")</f>
        <v/>
      </c>
      <c r="D61" s="72" t="str">
        <f t="shared" si="1"/>
        <v/>
      </c>
      <c r="E61" s="73" t="str">
        <f>IFERROR(IF($A61&gt;MONTH($C$7),"",VLOOKUP(A61,'American Journal'!$A53:$JX53,4,0)),"")</f>
        <v/>
      </c>
      <c r="F61" s="74"/>
      <c r="G61" s="75"/>
      <c r="H61" s="76"/>
      <c r="I61" s="77"/>
      <c r="J61" s="78"/>
      <c r="K61" s="37">
        <v>51</v>
      </c>
    </row>
    <row r="62" spans="1:11" ht="24.95" customHeight="1">
      <c r="A62" s="37" t="str">
        <f>'American Journal'!A54</f>
        <v/>
      </c>
      <c r="B62" s="79" t="str">
        <f>IFERROR(IF($A62&gt;MONTH($C$7),"",VLOOKUP($A62,'American Journal'!$A54:$JX54,MATCH($E$6,'American Journal'!$G$2:$JX$2,0)+6,0)),"")</f>
        <v/>
      </c>
      <c r="C62" s="80" t="str">
        <f>IFERROR(IF($A62&gt;MONTH($C$7),"",VLOOKUP($A62,'American Journal'!$A54:$JX54,MATCH($E$6,'American Journal'!$G$2:$JX$2,0)+7,0)),"")</f>
        <v/>
      </c>
      <c r="D62" s="81" t="str">
        <f t="shared" si="1"/>
        <v/>
      </c>
      <c r="E62" s="82" t="str">
        <f>IFERROR(IF($A62&gt;MONTH($C$7),"",VLOOKUP(A62,'American Journal'!$A54:$JX54,4,0)),"")</f>
        <v/>
      </c>
      <c r="F62" s="83"/>
      <c r="G62" s="84"/>
      <c r="H62" s="85"/>
      <c r="I62" s="86"/>
      <c r="J62" s="87"/>
      <c r="K62" s="37">
        <v>52</v>
      </c>
    </row>
    <row r="63" spans="1:11" ht="24.95" customHeight="1">
      <c r="A63" s="37" t="str">
        <f>'American Journal'!A55</f>
        <v/>
      </c>
      <c r="B63" s="70" t="str">
        <f>IFERROR(IF($A63&gt;MONTH($C$7),"",VLOOKUP($A63,'American Journal'!$A55:$JX55,MATCH($E$6,'American Journal'!$G$2:$JX$2,0)+6,0)),"")</f>
        <v/>
      </c>
      <c r="C63" s="71" t="str">
        <f>IFERROR(IF($A63&gt;MONTH($C$7),"",VLOOKUP($A63,'American Journal'!$A55:$JX55,MATCH($E$6,'American Journal'!$G$2:$JX$2,0)+7,0)),"")</f>
        <v/>
      </c>
      <c r="D63" s="72" t="str">
        <f t="shared" si="1"/>
        <v/>
      </c>
      <c r="E63" s="73" t="str">
        <f>IFERROR(IF($A63&gt;MONTH($C$7),"",VLOOKUP(A63,'American Journal'!$A55:$JX55,4,0)),"")</f>
        <v/>
      </c>
      <c r="F63" s="74"/>
      <c r="G63" s="75"/>
      <c r="H63" s="76"/>
      <c r="I63" s="77"/>
      <c r="J63" s="78"/>
      <c r="K63" s="37">
        <v>53</v>
      </c>
    </row>
    <row r="64" spans="1:11" ht="24.95" customHeight="1">
      <c r="A64" s="37" t="str">
        <f>'American Journal'!A56</f>
        <v/>
      </c>
      <c r="B64" s="79" t="str">
        <f>IFERROR(IF($A64&gt;MONTH($C$7),"",VLOOKUP($A64,'American Journal'!$A56:$JX56,MATCH($E$6,'American Journal'!$G$2:$JX$2,0)+6,0)),"")</f>
        <v/>
      </c>
      <c r="C64" s="80" t="str">
        <f>IFERROR(IF($A64&gt;MONTH($C$7),"",VLOOKUP($A64,'American Journal'!$A56:$JX56,MATCH($E$6,'American Journal'!$G$2:$JX$2,0)+7,0)),"")</f>
        <v/>
      </c>
      <c r="D64" s="81" t="str">
        <f t="shared" si="1"/>
        <v/>
      </c>
      <c r="E64" s="82" t="str">
        <f>IFERROR(IF($A64&gt;MONTH($C$7),"",VLOOKUP(A64,'American Journal'!$A56:$JX56,4,0)),"")</f>
        <v/>
      </c>
      <c r="F64" s="83"/>
      <c r="G64" s="84"/>
      <c r="H64" s="85"/>
      <c r="I64" s="86"/>
      <c r="J64" s="87"/>
      <c r="K64" s="37">
        <v>54</v>
      </c>
    </row>
    <row r="65" spans="1:11" ht="24.95" customHeight="1">
      <c r="A65" s="37" t="str">
        <f>'American Journal'!A57</f>
        <v/>
      </c>
      <c r="B65" s="70" t="str">
        <f>IFERROR(IF($A65&gt;MONTH($C$7),"",VLOOKUP($A65,'American Journal'!$A57:$JX57,MATCH($E$6,'American Journal'!$G$2:$JX$2,0)+6,0)),"")</f>
        <v/>
      </c>
      <c r="C65" s="71" t="str">
        <f>IFERROR(IF($A65&gt;MONTH($C$7),"",VLOOKUP($A65,'American Journal'!$A57:$JX57,MATCH($E$6,'American Journal'!$G$2:$JX$2,0)+7,0)),"")</f>
        <v/>
      </c>
      <c r="D65" s="72" t="str">
        <f t="shared" si="1"/>
        <v/>
      </c>
      <c r="E65" s="73" t="str">
        <f>IFERROR(IF($A65&gt;MONTH($C$7),"",VLOOKUP(A65,'American Journal'!$A57:$JX57,4,0)),"")</f>
        <v/>
      </c>
      <c r="F65" s="74"/>
      <c r="G65" s="75"/>
      <c r="H65" s="76"/>
      <c r="I65" s="77"/>
      <c r="J65" s="78"/>
      <c r="K65" s="37">
        <v>55</v>
      </c>
    </row>
    <row r="66" spans="1:11" ht="24.95" customHeight="1">
      <c r="A66" s="37" t="str">
        <f>'American Journal'!A58</f>
        <v/>
      </c>
      <c r="B66" s="79" t="str">
        <f>IFERROR(IF($A66&gt;MONTH($C$7),"",VLOOKUP($A66,'American Journal'!$A58:$JX58,MATCH($E$6,'American Journal'!$G$2:$JX$2,0)+6,0)),"")</f>
        <v/>
      </c>
      <c r="C66" s="80" t="str">
        <f>IFERROR(IF($A66&gt;MONTH($C$7),"",VLOOKUP($A66,'American Journal'!$A58:$JX58,MATCH($E$6,'American Journal'!$G$2:$JX$2,0)+7,0)),"")</f>
        <v/>
      </c>
      <c r="D66" s="81" t="str">
        <f t="shared" si="1"/>
        <v/>
      </c>
      <c r="E66" s="82" t="str">
        <f>IFERROR(IF($A66&gt;MONTH($C$7),"",VLOOKUP(A66,'American Journal'!$A58:$JX58,4,0)),"")</f>
        <v/>
      </c>
      <c r="F66" s="83"/>
      <c r="G66" s="84"/>
      <c r="H66" s="85"/>
      <c r="I66" s="86"/>
      <c r="J66" s="87"/>
      <c r="K66" s="37">
        <v>56</v>
      </c>
    </row>
    <row r="67" spans="1:11" ht="24.95" customHeight="1">
      <c r="A67" s="37" t="str">
        <f>'American Journal'!A59</f>
        <v/>
      </c>
      <c r="B67" s="70" t="str">
        <f>IFERROR(IF($A67&gt;MONTH($C$7),"",VLOOKUP($A67,'American Journal'!$A59:$JX59,MATCH($E$6,'American Journal'!$G$2:$JX$2,0)+6,0)),"")</f>
        <v/>
      </c>
      <c r="C67" s="71" t="str">
        <f>IFERROR(IF($A67&gt;MONTH($C$7),"",VLOOKUP($A67,'American Journal'!$A59:$JX59,MATCH($E$6,'American Journal'!$G$2:$JX$2,0)+7,0)),"")</f>
        <v/>
      </c>
      <c r="D67" s="72" t="str">
        <f t="shared" si="1"/>
        <v/>
      </c>
      <c r="E67" s="73" t="str">
        <f>IFERROR(IF($A67&gt;MONTH($C$7),"",VLOOKUP(A67,'American Journal'!$A59:$JX59,4,0)),"")</f>
        <v/>
      </c>
      <c r="F67" s="74"/>
      <c r="G67" s="75"/>
      <c r="H67" s="76"/>
      <c r="I67" s="77"/>
      <c r="J67" s="78"/>
      <c r="K67" s="37">
        <v>57</v>
      </c>
    </row>
    <row r="68" spans="1:11" ht="24.95" customHeight="1">
      <c r="A68" s="37" t="str">
        <f>'American Journal'!A60</f>
        <v/>
      </c>
      <c r="B68" s="79" t="str">
        <f>IFERROR(IF($A68&gt;MONTH($C$7),"",VLOOKUP($A68,'American Journal'!$A60:$JX60,MATCH($E$6,'American Journal'!$G$2:$JX$2,0)+6,0)),"")</f>
        <v/>
      </c>
      <c r="C68" s="80" t="str">
        <f>IFERROR(IF($A68&gt;MONTH($C$7),"",VLOOKUP($A68,'American Journal'!$A60:$JX60,MATCH($E$6,'American Journal'!$G$2:$JX$2,0)+7,0)),"")</f>
        <v/>
      </c>
      <c r="D68" s="81" t="str">
        <f t="shared" si="1"/>
        <v/>
      </c>
      <c r="E68" s="82" t="str">
        <f>IFERROR(IF($A68&gt;MONTH($C$7),"",VLOOKUP(A68,'American Journal'!$A60:$JX60,4,0)),"")</f>
        <v/>
      </c>
      <c r="F68" s="83"/>
      <c r="G68" s="84"/>
      <c r="H68" s="85"/>
      <c r="I68" s="86"/>
      <c r="J68" s="87"/>
      <c r="K68" s="37">
        <v>58</v>
      </c>
    </row>
    <row r="69" spans="1:11" ht="24.95" customHeight="1">
      <c r="A69" s="37" t="str">
        <f>'American Journal'!A61</f>
        <v/>
      </c>
      <c r="B69" s="70" t="str">
        <f>IFERROR(IF($A69&gt;MONTH($C$7),"",VLOOKUP($A69,'American Journal'!$A61:$JX61,MATCH($E$6,'American Journal'!$G$2:$JX$2,0)+6,0)),"")</f>
        <v/>
      </c>
      <c r="C69" s="71" t="str">
        <f>IFERROR(IF($A69&gt;MONTH($C$7),"",VLOOKUP($A69,'American Journal'!$A61:$JX61,MATCH($E$6,'American Journal'!$G$2:$JX$2,0)+7,0)),"")</f>
        <v/>
      </c>
      <c r="D69" s="72" t="str">
        <f t="shared" si="1"/>
        <v/>
      </c>
      <c r="E69" s="73" t="str">
        <f>IFERROR(IF($A69&gt;MONTH($C$7),"",VLOOKUP(A69,'American Journal'!$A61:$JX61,4,0)),"")</f>
        <v/>
      </c>
      <c r="F69" s="74"/>
      <c r="G69" s="75"/>
      <c r="H69" s="76"/>
      <c r="I69" s="77"/>
      <c r="J69" s="78"/>
      <c r="K69" s="37">
        <v>59</v>
      </c>
    </row>
    <row r="70" spans="1:11" ht="24.95" customHeight="1">
      <c r="A70" s="37" t="str">
        <f>'American Journal'!A62</f>
        <v/>
      </c>
      <c r="B70" s="79" t="str">
        <f>IFERROR(IF($A70&gt;MONTH($C$7),"",VLOOKUP($A70,'American Journal'!$A62:$JX62,MATCH($E$6,'American Journal'!$G$2:$JX$2,0)+6,0)),"")</f>
        <v/>
      </c>
      <c r="C70" s="80" t="str">
        <f>IFERROR(IF($A70&gt;MONTH($C$7),"",VLOOKUP($A70,'American Journal'!$A62:$JX62,MATCH($E$6,'American Journal'!$G$2:$JX$2,0)+7,0)),"")</f>
        <v/>
      </c>
      <c r="D70" s="81" t="str">
        <f t="shared" si="1"/>
        <v/>
      </c>
      <c r="E70" s="82" t="str">
        <f>IFERROR(IF($A70&gt;MONTH($C$7),"",VLOOKUP(A70,'American Journal'!$A62:$JX62,4,0)),"")</f>
        <v/>
      </c>
      <c r="F70" s="83"/>
      <c r="G70" s="84"/>
      <c r="H70" s="85"/>
      <c r="I70" s="86"/>
      <c r="J70" s="87"/>
      <c r="K70" s="37">
        <v>60</v>
      </c>
    </row>
    <row r="71" spans="1:11" ht="24.95" customHeight="1">
      <c r="A71" s="37" t="str">
        <f>'American Journal'!A63</f>
        <v/>
      </c>
      <c r="B71" s="70" t="str">
        <f>IFERROR(IF($A71&gt;MONTH($C$7),"",VLOOKUP($A71,'American Journal'!$A63:$JX63,MATCH($E$6,'American Journal'!$G$2:$JX$2,0)+6,0)),"")</f>
        <v/>
      </c>
      <c r="C71" s="71" t="str">
        <f>IFERROR(IF($A71&gt;MONTH($C$7),"",VLOOKUP($A71,'American Journal'!$A63:$JX63,MATCH($E$6,'American Journal'!$G$2:$JX$2,0)+7,0)),"")</f>
        <v/>
      </c>
      <c r="D71" s="72" t="str">
        <f t="shared" si="1"/>
        <v/>
      </c>
      <c r="E71" s="73" t="str">
        <f>IFERROR(IF($A71&gt;MONTH($C$7),"",VLOOKUP(A71,'American Journal'!$A63:$JX63,4,0)),"")</f>
        <v/>
      </c>
      <c r="F71" s="74"/>
      <c r="G71" s="75"/>
      <c r="H71" s="76"/>
      <c r="I71" s="77"/>
      <c r="J71" s="78"/>
      <c r="K71" s="37">
        <v>61</v>
      </c>
    </row>
    <row r="72" spans="1:11" ht="24.95" customHeight="1">
      <c r="A72" s="37" t="str">
        <f>'American Journal'!A64</f>
        <v/>
      </c>
      <c r="B72" s="79" t="str">
        <f>IFERROR(IF($A72&gt;MONTH($C$7),"",VLOOKUP($A72,'American Journal'!$A64:$JX64,MATCH($E$6,'American Journal'!$G$2:$JX$2,0)+6,0)),"")</f>
        <v/>
      </c>
      <c r="C72" s="80" t="str">
        <f>IFERROR(IF($A72&gt;MONTH($C$7),"",VLOOKUP($A72,'American Journal'!$A64:$JX64,MATCH($E$6,'American Journal'!$G$2:$JX$2,0)+7,0)),"")</f>
        <v/>
      </c>
      <c r="D72" s="81" t="str">
        <f t="shared" si="1"/>
        <v/>
      </c>
      <c r="E72" s="82" t="str">
        <f>IFERROR(IF($A72&gt;MONTH($C$7),"",VLOOKUP(A72,'American Journal'!$A64:$JX64,4,0)),"")</f>
        <v/>
      </c>
      <c r="F72" s="83"/>
      <c r="G72" s="84"/>
      <c r="H72" s="85"/>
      <c r="I72" s="86"/>
      <c r="J72" s="87"/>
      <c r="K72" s="37">
        <v>62</v>
      </c>
    </row>
    <row r="73" spans="1:11" ht="24.95" customHeight="1">
      <c r="A73" s="37" t="str">
        <f>'American Journal'!A65</f>
        <v/>
      </c>
      <c r="B73" s="70" t="str">
        <f>IFERROR(IF($A73&gt;MONTH($C$7),"",VLOOKUP($A73,'American Journal'!$A65:$JX65,MATCH($E$6,'American Journal'!$G$2:$JX$2,0)+6,0)),"")</f>
        <v/>
      </c>
      <c r="C73" s="71" t="str">
        <f>IFERROR(IF($A73&gt;MONTH($C$7),"",VLOOKUP($A73,'American Journal'!$A65:$JX65,MATCH($E$6,'American Journal'!$G$2:$JX$2,0)+7,0)),"")</f>
        <v/>
      </c>
      <c r="D73" s="72" t="str">
        <f t="shared" si="1"/>
        <v/>
      </c>
      <c r="E73" s="73" t="str">
        <f>IFERROR(IF($A73&gt;MONTH($C$7),"",VLOOKUP(A73,'American Journal'!$A65:$JX65,4,0)),"")</f>
        <v/>
      </c>
      <c r="F73" s="74"/>
      <c r="G73" s="75"/>
      <c r="H73" s="76"/>
      <c r="I73" s="77"/>
      <c r="J73" s="78"/>
      <c r="K73" s="37">
        <v>63</v>
      </c>
    </row>
    <row r="74" spans="1:11" ht="24.95" customHeight="1">
      <c r="A74" s="37" t="str">
        <f>'American Journal'!A66</f>
        <v/>
      </c>
      <c r="B74" s="79" t="str">
        <f>IFERROR(IF($A74&gt;MONTH($C$7),"",VLOOKUP($A74,'American Journal'!$A66:$JX66,MATCH($E$6,'American Journal'!$G$2:$JX$2,0)+6,0)),"")</f>
        <v/>
      </c>
      <c r="C74" s="80" t="str">
        <f>IFERROR(IF($A74&gt;MONTH($C$7),"",VLOOKUP($A74,'American Journal'!$A66:$JX66,MATCH($E$6,'American Journal'!$G$2:$JX$2,0)+7,0)),"")</f>
        <v/>
      </c>
      <c r="D74" s="81" t="str">
        <f t="shared" si="1"/>
        <v/>
      </c>
      <c r="E74" s="82" t="str">
        <f>IFERROR(IF($A74&gt;MONTH($C$7),"",VLOOKUP(A74,'American Journal'!$A66:$JX66,4,0)),"")</f>
        <v/>
      </c>
      <c r="F74" s="83"/>
      <c r="G74" s="84"/>
      <c r="H74" s="85"/>
      <c r="I74" s="86"/>
      <c r="J74" s="87"/>
      <c r="K74" s="37">
        <v>64</v>
      </c>
    </row>
    <row r="75" spans="1:11" ht="24.95" customHeight="1">
      <c r="A75" s="37" t="str">
        <f>'American Journal'!A67</f>
        <v/>
      </c>
      <c r="B75" s="70" t="str">
        <f>IFERROR(IF($A75&gt;MONTH($C$7),"",VLOOKUP($A75,'American Journal'!$A67:$JX67,MATCH($E$6,'American Journal'!$G$2:$JX$2,0)+6,0)),"")</f>
        <v/>
      </c>
      <c r="C75" s="71" t="str">
        <f>IFERROR(IF($A75&gt;MONTH($C$7),"",VLOOKUP($A75,'American Journal'!$A67:$JX67,MATCH($E$6,'American Journal'!$G$2:$JX$2,0)+7,0)),"")</f>
        <v/>
      </c>
      <c r="D75" s="72" t="str">
        <f t="shared" si="1"/>
        <v/>
      </c>
      <c r="E75" s="73" t="str">
        <f>IFERROR(IF($A75&gt;MONTH($C$7),"",VLOOKUP(A75,'American Journal'!$A67:$JX67,4,0)),"")</f>
        <v/>
      </c>
      <c r="F75" s="74"/>
      <c r="G75" s="75"/>
      <c r="H75" s="76"/>
      <c r="I75" s="77"/>
      <c r="J75" s="78"/>
      <c r="K75" s="37">
        <v>65</v>
      </c>
    </row>
    <row r="76" spans="1:11" ht="24.95" customHeight="1">
      <c r="A76" s="37" t="str">
        <f>'American Journal'!A68</f>
        <v/>
      </c>
      <c r="B76" s="79" t="str">
        <f>IFERROR(IF($A76&gt;MONTH($C$7),"",VLOOKUP($A76,'American Journal'!$A68:$JX68,MATCH($E$6,'American Journal'!$G$2:$JX$2,0)+6,0)),"")</f>
        <v/>
      </c>
      <c r="C76" s="80" t="str">
        <f>IFERROR(IF($A76&gt;MONTH($C$7),"",VLOOKUP($A76,'American Journal'!$A68:$JX68,MATCH($E$6,'American Journal'!$G$2:$JX$2,0)+7,0)),"")</f>
        <v/>
      </c>
      <c r="D76" s="81" t="str">
        <f t="shared" si="1"/>
        <v/>
      </c>
      <c r="E76" s="82" t="str">
        <f>IFERROR(IF($A76&gt;MONTH($C$7),"",VLOOKUP(A76,'American Journal'!$A68:$JX68,4,0)),"")</f>
        <v/>
      </c>
      <c r="F76" s="83"/>
      <c r="G76" s="84"/>
      <c r="H76" s="85"/>
      <c r="I76" s="86"/>
      <c r="J76" s="87"/>
      <c r="K76" s="37">
        <v>66</v>
      </c>
    </row>
    <row r="77" spans="1:11" ht="24.95" customHeight="1">
      <c r="A77" s="37" t="str">
        <f>'American Journal'!A69</f>
        <v/>
      </c>
      <c r="B77" s="70" t="str">
        <f>IFERROR(IF($A77&gt;MONTH($C$7),"",VLOOKUP($A77,'American Journal'!$A69:$JX69,MATCH($E$6,'American Journal'!$G$2:$JX$2,0)+6,0)),"")</f>
        <v/>
      </c>
      <c r="C77" s="71" t="str">
        <f>IFERROR(IF($A77&gt;MONTH($C$7),"",VLOOKUP($A77,'American Journal'!$A69:$JX69,MATCH($E$6,'American Journal'!$G$2:$JX$2,0)+7,0)),"")</f>
        <v/>
      </c>
      <c r="D77" s="72" t="str">
        <f t="shared" si="1"/>
        <v/>
      </c>
      <c r="E77" s="73" t="str">
        <f>IFERROR(IF($A77&gt;MONTH($C$7),"",VLOOKUP(A77,'American Journal'!$A69:$JX69,4,0)),"")</f>
        <v/>
      </c>
      <c r="F77" s="74"/>
      <c r="G77" s="75"/>
      <c r="H77" s="76"/>
      <c r="I77" s="77"/>
      <c r="J77" s="78"/>
      <c r="K77" s="37">
        <v>67</v>
      </c>
    </row>
    <row r="78" spans="1:11" ht="24.95" customHeight="1">
      <c r="A78" s="37" t="str">
        <f>'American Journal'!A70</f>
        <v/>
      </c>
      <c r="B78" s="79" t="str">
        <f>IFERROR(IF($A78&gt;MONTH($C$7),"",VLOOKUP($A78,'American Journal'!$A70:$JX70,MATCH($E$6,'American Journal'!$G$2:$JX$2,0)+6,0)),"")</f>
        <v/>
      </c>
      <c r="C78" s="80" t="str">
        <f>IFERROR(IF($A78&gt;MONTH($C$7),"",VLOOKUP($A78,'American Journal'!$A70:$JX70,MATCH($E$6,'American Journal'!$G$2:$JX$2,0)+7,0)),"")</f>
        <v/>
      </c>
      <c r="D78" s="81" t="str">
        <f t="shared" ref="D78:D141" si="2">IF(AND(B78="",C78=""),"",D77+B78-C78)</f>
        <v/>
      </c>
      <c r="E78" s="82" t="str">
        <f>IFERROR(IF($A78&gt;MONTH($C$7),"",VLOOKUP(A78,'American Journal'!$A70:$JX70,4,0)),"")</f>
        <v/>
      </c>
      <c r="F78" s="83"/>
      <c r="G78" s="84"/>
      <c r="H78" s="85"/>
      <c r="I78" s="86"/>
      <c r="J78" s="87"/>
      <c r="K78" s="37">
        <v>68</v>
      </c>
    </row>
    <row r="79" spans="1:11" ht="24.95" customHeight="1">
      <c r="A79" s="37" t="str">
        <f>'American Journal'!A71</f>
        <v/>
      </c>
      <c r="B79" s="70" t="str">
        <f>IFERROR(IF($A79&gt;MONTH($C$7),"",VLOOKUP($A79,'American Journal'!$A71:$JX71,MATCH($E$6,'American Journal'!$G$2:$JX$2,0)+6,0)),"")</f>
        <v/>
      </c>
      <c r="C79" s="71" t="str">
        <f>IFERROR(IF($A79&gt;MONTH($C$7),"",VLOOKUP($A79,'American Journal'!$A71:$JX71,MATCH($E$6,'American Journal'!$G$2:$JX$2,0)+7,0)),"")</f>
        <v/>
      </c>
      <c r="D79" s="72" t="str">
        <f t="shared" si="2"/>
        <v/>
      </c>
      <c r="E79" s="73" t="str">
        <f>IFERROR(IF($A79&gt;MONTH($C$7),"",VLOOKUP(A79,'American Journal'!$A71:$JX71,4,0)),"")</f>
        <v/>
      </c>
      <c r="F79" s="74"/>
      <c r="G79" s="75"/>
      <c r="H79" s="76"/>
      <c r="I79" s="77"/>
      <c r="J79" s="78"/>
      <c r="K79" s="37">
        <v>69</v>
      </c>
    </row>
    <row r="80" spans="1:11" ht="24.95" customHeight="1">
      <c r="A80" s="37" t="str">
        <f>'American Journal'!A72</f>
        <v/>
      </c>
      <c r="B80" s="79" t="str">
        <f>IFERROR(IF($A80&gt;MONTH($C$7),"",VLOOKUP($A80,'American Journal'!$A72:$JX72,MATCH($E$6,'American Journal'!$G$2:$JX$2,0)+6,0)),"")</f>
        <v/>
      </c>
      <c r="C80" s="80" t="str">
        <f>IFERROR(IF($A80&gt;MONTH($C$7),"",VLOOKUP($A80,'American Journal'!$A72:$JX72,MATCH($E$6,'American Journal'!$G$2:$JX$2,0)+7,0)),"")</f>
        <v/>
      </c>
      <c r="D80" s="81" t="str">
        <f t="shared" si="2"/>
        <v/>
      </c>
      <c r="E80" s="82" t="str">
        <f>IFERROR(IF($A80&gt;MONTH($C$7),"",VLOOKUP(A80,'American Journal'!$A72:$JX72,4,0)),"")</f>
        <v/>
      </c>
      <c r="F80" s="83"/>
      <c r="G80" s="84"/>
      <c r="H80" s="85"/>
      <c r="I80" s="86"/>
      <c r="J80" s="87"/>
      <c r="K80" s="37">
        <v>70</v>
      </c>
    </row>
    <row r="81" spans="1:11" ht="24.95" customHeight="1">
      <c r="A81" s="37" t="str">
        <f>'American Journal'!A73</f>
        <v/>
      </c>
      <c r="B81" s="70" t="str">
        <f>IFERROR(IF($A81&gt;MONTH($C$7),"",VLOOKUP($A81,'American Journal'!$A73:$JX73,MATCH($E$6,'American Journal'!$G$2:$JX$2,0)+6,0)),"")</f>
        <v/>
      </c>
      <c r="C81" s="71" t="str">
        <f>IFERROR(IF($A81&gt;MONTH($C$7),"",VLOOKUP($A81,'American Journal'!$A73:$JX73,MATCH($E$6,'American Journal'!$G$2:$JX$2,0)+7,0)),"")</f>
        <v/>
      </c>
      <c r="D81" s="72" t="str">
        <f t="shared" si="2"/>
        <v/>
      </c>
      <c r="E81" s="73" t="str">
        <f>IFERROR(IF($A81&gt;MONTH($C$7),"",VLOOKUP(A81,'American Journal'!$A73:$JX73,4,0)),"")</f>
        <v/>
      </c>
      <c r="F81" s="74"/>
      <c r="G81" s="75"/>
      <c r="H81" s="76"/>
      <c r="I81" s="77"/>
      <c r="J81" s="78"/>
      <c r="K81" s="37">
        <v>71</v>
      </c>
    </row>
    <row r="82" spans="1:11" ht="24.95" customHeight="1">
      <c r="A82" s="37" t="str">
        <f>'American Journal'!A74</f>
        <v/>
      </c>
      <c r="B82" s="79" t="str">
        <f>IFERROR(IF($A82&gt;MONTH($C$7),"",VLOOKUP($A82,'American Journal'!$A74:$JX74,MATCH($E$6,'American Journal'!$G$2:$JX$2,0)+6,0)),"")</f>
        <v/>
      </c>
      <c r="C82" s="80" t="str">
        <f>IFERROR(IF($A82&gt;MONTH($C$7),"",VLOOKUP($A82,'American Journal'!$A74:$JX74,MATCH($E$6,'American Journal'!$G$2:$JX$2,0)+7,0)),"")</f>
        <v/>
      </c>
      <c r="D82" s="81" t="str">
        <f t="shared" si="2"/>
        <v/>
      </c>
      <c r="E82" s="82" t="str">
        <f>IFERROR(IF($A82&gt;MONTH($C$7),"",VLOOKUP(A82,'American Journal'!$A74:$JX74,4,0)),"")</f>
        <v/>
      </c>
      <c r="F82" s="83"/>
      <c r="G82" s="84"/>
      <c r="H82" s="85"/>
      <c r="I82" s="86"/>
      <c r="J82" s="87"/>
      <c r="K82" s="37">
        <v>72</v>
      </c>
    </row>
    <row r="83" spans="1:11" ht="24.95" customHeight="1">
      <c r="A83" s="37" t="str">
        <f>'American Journal'!A75</f>
        <v/>
      </c>
      <c r="B83" s="70" t="str">
        <f>IFERROR(IF($A83&gt;MONTH($C$7),"",VLOOKUP($A83,'American Journal'!$A75:$JX75,MATCH($E$6,'American Journal'!$G$2:$JX$2,0)+6,0)),"")</f>
        <v/>
      </c>
      <c r="C83" s="71" t="str">
        <f>IFERROR(IF($A83&gt;MONTH($C$7),"",VLOOKUP($A83,'American Journal'!$A75:$JX75,MATCH($E$6,'American Journal'!$G$2:$JX$2,0)+7,0)),"")</f>
        <v/>
      </c>
      <c r="D83" s="72" t="str">
        <f t="shared" si="2"/>
        <v/>
      </c>
      <c r="E83" s="73" t="str">
        <f>IFERROR(IF($A83&gt;MONTH($C$7),"",VLOOKUP(A83,'American Journal'!$A75:$JX75,4,0)),"")</f>
        <v/>
      </c>
      <c r="F83" s="74"/>
      <c r="G83" s="75"/>
      <c r="H83" s="76"/>
      <c r="I83" s="77"/>
      <c r="J83" s="78"/>
      <c r="K83" s="37">
        <v>73</v>
      </c>
    </row>
    <row r="84" spans="1:11" ht="24.95" customHeight="1">
      <c r="A84" s="37" t="str">
        <f>'American Journal'!A76</f>
        <v/>
      </c>
      <c r="B84" s="79" t="str">
        <f>IFERROR(IF($A84&gt;MONTH($C$7),"",VLOOKUP($A84,'American Journal'!$A76:$JX76,MATCH($E$6,'American Journal'!$G$2:$JX$2,0)+6,0)),"")</f>
        <v/>
      </c>
      <c r="C84" s="80" t="str">
        <f>IFERROR(IF($A84&gt;MONTH($C$7),"",VLOOKUP($A84,'American Journal'!$A76:$JX76,MATCH($E$6,'American Journal'!$G$2:$JX$2,0)+7,0)),"")</f>
        <v/>
      </c>
      <c r="D84" s="81" t="str">
        <f t="shared" si="2"/>
        <v/>
      </c>
      <c r="E84" s="82" t="str">
        <f>IFERROR(IF($A84&gt;MONTH($C$7),"",VLOOKUP(A84,'American Journal'!$A76:$JX76,4,0)),"")</f>
        <v/>
      </c>
      <c r="F84" s="83"/>
      <c r="G84" s="84"/>
      <c r="H84" s="85"/>
      <c r="I84" s="86"/>
      <c r="J84" s="87"/>
      <c r="K84" s="37">
        <v>74</v>
      </c>
    </row>
    <row r="85" spans="1:11" ht="24.95" customHeight="1">
      <c r="A85" s="37" t="str">
        <f>'American Journal'!A77</f>
        <v/>
      </c>
      <c r="B85" s="70" t="str">
        <f>IFERROR(IF($A85&gt;MONTH($C$7),"",VLOOKUP($A85,'American Journal'!$A77:$JX77,MATCH($E$6,'American Journal'!$G$2:$JX$2,0)+6,0)),"")</f>
        <v/>
      </c>
      <c r="C85" s="71" t="str">
        <f>IFERROR(IF($A85&gt;MONTH($C$7),"",VLOOKUP($A85,'American Journal'!$A77:$JX77,MATCH($E$6,'American Journal'!$G$2:$JX$2,0)+7,0)),"")</f>
        <v/>
      </c>
      <c r="D85" s="72" t="str">
        <f t="shared" si="2"/>
        <v/>
      </c>
      <c r="E85" s="73" t="str">
        <f>IFERROR(IF($A85&gt;MONTH($C$7),"",VLOOKUP(A85,'American Journal'!$A77:$JX77,4,0)),"")</f>
        <v/>
      </c>
      <c r="F85" s="74"/>
      <c r="G85" s="75"/>
      <c r="H85" s="76"/>
      <c r="I85" s="77"/>
      <c r="J85" s="78"/>
      <c r="K85" s="37">
        <v>75</v>
      </c>
    </row>
    <row r="86" spans="1:11" ht="24.95" customHeight="1">
      <c r="A86" s="37" t="str">
        <f>'American Journal'!A78</f>
        <v/>
      </c>
      <c r="B86" s="79" t="str">
        <f>IFERROR(IF($A86&gt;MONTH($C$7),"",VLOOKUP($A86,'American Journal'!$A78:$JX78,MATCH($E$6,'American Journal'!$G$2:$JX$2,0)+6,0)),"")</f>
        <v/>
      </c>
      <c r="C86" s="80" t="str">
        <f>IFERROR(IF($A86&gt;MONTH($C$7),"",VLOOKUP($A86,'American Journal'!$A78:$JX78,MATCH($E$6,'American Journal'!$G$2:$JX$2,0)+7,0)),"")</f>
        <v/>
      </c>
      <c r="D86" s="81" t="str">
        <f t="shared" si="2"/>
        <v/>
      </c>
      <c r="E86" s="82" t="str">
        <f>IFERROR(IF($A86&gt;MONTH($C$7),"",VLOOKUP(A86,'American Journal'!$A78:$JX78,4,0)),"")</f>
        <v/>
      </c>
      <c r="F86" s="83"/>
      <c r="G86" s="84"/>
      <c r="H86" s="85"/>
      <c r="I86" s="86"/>
      <c r="J86" s="87"/>
      <c r="K86" s="37">
        <v>76</v>
      </c>
    </row>
    <row r="87" spans="1:11" ht="24.95" customHeight="1">
      <c r="A87" s="37" t="str">
        <f>'American Journal'!A79</f>
        <v/>
      </c>
      <c r="B87" s="70" t="str">
        <f>IFERROR(IF($A87&gt;MONTH($C$7),"",VLOOKUP($A87,'American Journal'!$A79:$JX79,MATCH($E$6,'American Journal'!$G$2:$JX$2,0)+6,0)),"")</f>
        <v/>
      </c>
      <c r="C87" s="71" t="str">
        <f>IFERROR(IF($A87&gt;MONTH($C$7),"",VLOOKUP($A87,'American Journal'!$A79:$JX79,MATCH($E$6,'American Journal'!$G$2:$JX$2,0)+7,0)),"")</f>
        <v/>
      </c>
      <c r="D87" s="72" t="str">
        <f t="shared" si="2"/>
        <v/>
      </c>
      <c r="E87" s="73" t="str">
        <f>IFERROR(IF($A87&gt;MONTH($C$7),"",VLOOKUP(A87,'American Journal'!$A79:$JX79,4,0)),"")</f>
        <v/>
      </c>
      <c r="F87" s="74"/>
      <c r="G87" s="75"/>
      <c r="H87" s="76"/>
      <c r="I87" s="77"/>
      <c r="J87" s="78"/>
      <c r="K87" s="37">
        <v>77</v>
      </c>
    </row>
    <row r="88" spans="1:11" ht="24.95" customHeight="1">
      <c r="A88" s="37" t="str">
        <f>'American Journal'!A80</f>
        <v/>
      </c>
      <c r="B88" s="79" t="str">
        <f>IFERROR(IF($A88&gt;MONTH($C$7),"",VLOOKUP($A88,'American Journal'!$A80:$JX80,MATCH($E$6,'American Journal'!$G$2:$JX$2,0)+6,0)),"")</f>
        <v/>
      </c>
      <c r="C88" s="80" t="str">
        <f>IFERROR(IF($A88&gt;MONTH($C$7),"",VLOOKUP($A88,'American Journal'!$A80:$JX80,MATCH($E$6,'American Journal'!$G$2:$JX$2,0)+7,0)),"")</f>
        <v/>
      </c>
      <c r="D88" s="81" t="str">
        <f t="shared" si="2"/>
        <v/>
      </c>
      <c r="E88" s="82" t="str">
        <f>IFERROR(IF($A88&gt;MONTH($C$7),"",VLOOKUP(A88,'American Journal'!$A80:$JX80,4,0)),"")</f>
        <v/>
      </c>
      <c r="F88" s="83"/>
      <c r="G88" s="84"/>
      <c r="H88" s="85"/>
      <c r="I88" s="86"/>
      <c r="J88" s="87"/>
      <c r="K88" s="37">
        <v>78</v>
      </c>
    </row>
    <row r="89" spans="1:11" ht="24.95" customHeight="1">
      <c r="A89" s="37" t="str">
        <f>'American Journal'!A81</f>
        <v/>
      </c>
      <c r="B89" s="70" t="str">
        <f>IFERROR(IF($A89&gt;MONTH($C$7),"",VLOOKUP($A89,'American Journal'!$A81:$JX81,MATCH($E$6,'American Journal'!$G$2:$JX$2,0)+6,0)),"")</f>
        <v/>
      </c>
      <c r="C89" s="71" t="str">
        <f>IFERROR(IF($A89&gt;MONTH($C$7),"",VLOOKUP($A89,'American Journal'!$A81:$JX81,MATCH($E$6,'American Journal'!$G$2:$JX$2,0)+7,0)),"")</f>
        <v/>
      </c>
      <c r="D89" s="72" t="str">
        <f t="shared" si="2"/>
        <v/>
      </c>
      <c r="E89" s="73" t="str">
        <f>IFERROR(IF($A89&gt;MONTH($C$7),"",VLOOKUP(A89,'American Journal'!$A81:$JX81,4,0)),"")</f>
        <v/>
      </c>
      <c r="F89" s="74"/>
      <c r="G89" s="75"/>
      <c r="H89" s="76"/>
      <c r="I89" s="77"/>
      <c r="J89" s="78"/>
      <c r="K89" s="37">
        <v>79</v>
      </c>
    </row>
    <row r="90" spans="1:11" ht="24.95" customHeight="1">
      <c r="A90" s="37" t="str">
        <f>'American Journal'!A82</f>
        <v/>
      </c>
      <c r="B90" s="79" t="str">
        <f>IFERROR(IF($A90&gt;MONTH($C$7),"",VLOOKUP($A90,'American Journal'!$A82:$JX82,MATCH($E$6,'American Journal'!$G$2:$JX$2,0)+6,0)),"")</f>
        <v/>
      </c>
      <c r="C90" s="80" t="str">
        <f>IFERROR(IF($A90&gt;MONTH($C$7),"",VLOOKUP($A90,'American Journal'!$A82:$JX82,MATCH($E$6,'American Journal'!$G$2:$JX$2,0)+7,0)),"")</f>
        <v/>
      </c>
      <c r="D90" s="81" t="str">
        <f t="shared" si="2"/>
        <v/>
      </c>
      <c r="E90" s="82" t="str">
        <f>IFERROR(IF($A90&gt;MONTH($C$7),"",VLOOKUP(A90,'American Journal'!$A82:$JX82,4,0)),"")</f>
        <v/>
      </c>
      <c r="F90" s="83"/>
      <c r="G90" s="84"/>
      <c r="H90" s="85"/>
      <c r="I90" s="86"/>
      <c r="J90" s="87"/>
      <c r="K90" s="37">
        <v>80</v>
      </c>
    </row>
    <row r="91" spans="1:11" ht="24.95" customHeight="1">
      <c r="A91" s="37" t="str">
        <f>'American Journal'!A83</f>
        <v/>
      </c>
      <c r="B91" s="70" t="str">
        <f>IFERROR(IF($A91&gt;MONTH($C$7),"",VLOOKUP($A91,'American Journal'!$A83:$JX83,MATCH($E$6,'American Journal'!$G$2:$JX$2,0)+6,0)),"")</f>
        <v/>
      </c>
      <c r="C91" s="71" t="str">
        <f>IFERROR(IF($A91&gt;MONTH($C$7),"",VLOOKUP($A91,'American Journal'!$A83:$JX83,MATCH($E$6,'American Journal'!$G$2:$JX$2,0)+7,0)),"")</f>
        <v/>
      </c>
      <c r="D91" s="72" t="str">
        <f t="shared" si="2"/>
        <v/>
      </c>
      <c r="E91" s="73" t="str">
        <f>IFERROR(IF($A91&gt;MONTH($C$7),"",VLOOKUP(A91,'American Journal'!$A83:$JX83,4,0)),"")</f>
        <v/>
      </c>
      <c r="F91" s="74"/>
      <c r="G91" s="75"/>
      <c r="H91" s="76"/>
      <c r="I91" s="77"/>
      <c r="J91" s="78"/>
      <c r="K91" s="37">
        <v>81</v>
      </c>
    </row>
    <row r="92" spans="1:11" ht="24.95" customHeight="1">
      <c r="A92" s="37" t="str">
        <f>'American Journal'!A84</f>
        <v/>
      </c>
      <c r="B92" s="79" t="str">
        <f>IFERROR(IF($A92&gt;MONTH($C$7),"",VLOOKUP($A92,'American Journal'!$A84:$JX84,MATCH($E$6,'American Journal'!$G$2:$JX$2,0)+6,0)),"")</f>
        <v/>
      </c>
      <c r="C92" s="80" t="str">
        <f>IFERROR(IF($A92&gt;MONTH($C$7),"",VLOOKUP($A92,'American Journal'!$A84:$JX84,MATCH($E$6,'American Journal'!$G$2:$JX$2,0)+7,0)),"")</f>
        <v/>
      </c>
      <c r="D92" s="81" t="str">
        <f t="shared" si="2"/>
        <v/>
      </c>
      <c r="E92" s="82" t="str">
        <f>IFERROR(IF($A92&gt;MONTH($C$7),"",VLOOKUP(A92,'American Journal'!$A84:$JX84,4,0)),"")</f>
        <v/>
      </c>
      <c r="F92" s="83"/>
      <c r="G92" s="84"/>
      <c r="H92" s="85"/>
      <c r="I92" s="86"/>
      <c r="J92" s="87"/>
      <c r="K92" s="37">
        <v>82</v>
      </c>
    </row>
    <row r="93" spans="1:11" ht="24.95" customHeight="1">
      <c r="A93" s="37" t="str">
        <f>'American Journal'!A85</f>
        <v/>
      </c>
      <c r="B93" s="70" t="str">
        <f>IFERROR(IF($A93&gt;MONTH($C$7),"",VLOOKUP($A93,'American Journal'!$A85:$JX85,MATCH($E$6,'American Journal'!$G$2:$JX$2,0)+6,0)),"")</f>
        <v/>
      </c>
      <c r="C93" s="71" t="str">
        <f>IFERROR(IF($A93&gt;MONTH($C$7),"",VLOOKUP($A93,'American Journal'!$A85:$JX85,MATCH($E$6,'American Journal'!$G$2:$JX$2,0)+7,0)),"")</f>
        <v/>
      </c>
      <c r="D93" s="72" t="str">
        <f t="shared" si="2"/>
        <v/>
      </c>
      <c r="E93" s="73" t="str">
        <f>IFERROR(IF($A93&gt;MONTH($C$7),"",VLOOKUP(A93,'American Journal'!$A85:$JX85,4,0)),"")</f>
        <v/>
      </c>
      <c r="F93" s="74"/>
      <c r="G93" s="75"/>
      <c r="H93" s="76"/>
      <c r="I93" s="77"/>
      <c r="J93" s="78"/>
      <c r="K93" s="37">
        <v>83</v>
      </c>
    </row>
    <row r="94" spans="1:11" ht="24.95" customHeight="1">
      <c r="A94" s="37" t="str">
        <f>'American Journal'!A86</f>
        <v/>
      </c>
      <c r="B94" s="79" t="str">
        <f>IFERROR(IF($A94&gt;MONTH($C$7),"",VLOOKUP($A94,'American Journal'!$A86:$JX86,MATCH($E$6,'American Journal'!$G$2:$JX$2,0)+6,0)),"")</f>
        <v/>
      </c>
      <c r="C94" s="80" t="str">
        <f>IFERROR(IF($A94&gt;MONTH($C$7),"",VLOOKUP($A94,'American Journal'!$A86:$JX86,MATCH($E$6,'American Journal'!$G$2:$JX$2,0)+7,0)),"")</f>
        <v/>
      </c>
      <c r="D94" s="81" t="str">
        <f t="shared" si="2"/>
        <v/>
      </c>
      <c r="E94" s="82" t="str">
        <f>IFERROR(IF($A94&gt;MONTH($C$7),"",VLOOKUP(A94,'American Journal'!$A86:$JX86,4,0)),"")</f>
        <v/>
      </c>
      <c r="F94" s="83"/>
      <c r="G94" s="84"/>
      <c r="H94" s="85"/>
      <c r="I94" s="86"/>
      <c r="J94" s="87"/>
      <c r="K94" s="37">
        <v>84</v>
      </c>
    </row>
    <row r="95" spans="1:11" ht="24.95" customHeight="1">
      <c r="A95" s="37" t="str">
        <f>'American Journal'!A87</f>
        <v/>
      </c>
      <c r="B95" s="70" t="str">
        <f>IFERROR(IF($A95&gt;MONTH($C$7),"",VLOOKUP($A95,'American Journal'!$A87:$JX87,MATCH($E$6,'American Journal'!$G$2:$JX$2,0)+6,0)),"")</f>
        <v/>
      </c>
      <c r="C95" s="71" t="str">
        <f>IFERROR(IF($A95&gt;MONTH($C$7),"",VLOOKUP($A95,'American Journal'!$A87:$JX87,MATCH($E$6,'American Journal'!$G$2:$JX$2,0)+7,0)),"")</f>
        <v/>
      </c>
      <c r="D95" s="72" t="str">
        <f t="shared" si="2"/>
        <v/>
      </c>
      <c r="E95" s="73" t="str">
        <f>IFERROR(IF($A95&gt;MONTH($C$7),"",VLOOKUP(A95,'American Journal'!$A87:$JX87,4,0)),"")</f>
        <v/>
      </c>
      <c r="F95" s="74"/>
      <c r="G95" s="75"/>
      <c r="H95" s="76"/>
      <c r="I95" s="77"/>
      <c r="J95" s="78"/>
      <c r="K95" s="37">
        <v>85</v>
      </c>
    </row>
    <row r="96" spans="1:11" ht="24.95" customHeight="1">
      <c r="A96" s="37" t="str">
        <f>'American Journal'!A88</f>
        <v/>
      </c>
      <c r="B96" s="79" t="str">
        <f>IFERROR(IF($A96&gt;MONTH($C$7),"",VLOOKUP($A96,'American Journal'!$A88:$JX88,MATCH($E$6,'American Journal'!$G$2:$JX$2,0)+6,0)),"")</f>
        <v/>
      </c>
      <c r="C96" s="80" t="str">
        <f>IFERROR(IF($A96&gt;MONTH($C$7),"",VLOOKUP($A96,'American Journal'!$A88:$JX88,MATCH($E$6,'American Journal'!$G$2:$JX$2,0)+7,0)),"")</f>
        <v/>
      </c>
      <c r="D96" s="81" t="str">
        <f t="shared" si="2"/>
        <v/>
      </c>
      <c r="E96" s="82" t="str">
        <f>IFERROR(IF($A96&gt;MONTH($C$7),"",VLOOKUP(A96,'American Journal'!$A88:$JX88,4,0)),"")</f>
        <v/>
      </c>
      <c r="F96" s="83"/>
      <c r="G96" s="84"/>
      <c r="H96" s="85"/>
      <c r="I96" s="86"/>
      <c r="J96" s="87"/>
      <c r="K96" s="37">
        <v>86</v>
      </c>
    </row>
    <row r="97" spans="1:11" ht="24.95" customHeight="1">
      <c r="A97" s="37" t="str">
        <f>'American Journal'!A89</f>
        <v/>
      </c>
      <c r="B97" s="70" t="str">
        <f>IFERROR(IF($A97&gt;MONTH($C$7),"",VLOOKUP($A97,'American Journal'!$A89:$JX89,MATCH($E$6,'American Journal'!$G$2:$JX$2,0)+6,0)),"")</f>
        <v/>
      </c>
      <c r="C97" s="71" t="str">
        <f>IFERROR(IF($A97&gt;MONTH($C$7),"",VLOOKUP($A97,'American Journal'!$A89:$JX89,MATCH($E$6,'American Journal'!$G$2:$JX$2,0)+7,0)),"")</f>
        <v/>
      </c>
      <c r="D97" s="72" t="str">
        <f t="shared" si="2"/>
        <v/>
      </c>
      <c r="E97" s="73" t="str">
        <f>IFERROR(IF($A97&gt;MONTH($C$7),"",VLOOKUP(A97,'American Journal'!$A89:$JX89,4,0)),"")</f>
        <v/>
      </c>
      <c r="F97" s="74"/>
      <c r="G97" s="75"/>
      <c r="H97" s="76"/>
      <c r="I97" s="77"/>
      <c r="J97" s="78"/>
      <c r="K97" s="37">
        <v>87</v>
      </c>
    </row>
    <row r="98" spans="1:11" ht="24.95" customHeight="1">
      <c r="A98" s="37" t="str">
        <f>'American Journal'!A90</f>
        <v/>
      </c>
      <c r="B98" s="79" t="str">
        <f>IFERROR(IF($A98&gt;MONTH($C$7),"",VLOOKUP($A98,'American Journal'!$A90:$JX90,MATCH($E$6,'American Journal'!$G$2:$JX$2,0)+6,0)),"")</f>
        <v/>
      </c>
      <c r="C98" s="80" t="str">
        <f>IFERROR(IF($A98&gt;MONTH($C$7),"",VLOOKUP($A98,'American Journal'!$A90:$JX90,MATCH($E$6,'American Journal'!$G$2:$JX$2,0)+7,0)),"")</f>
        <v/>
      </c>
      <c r="D98" s="81" t="str">
        <f t="shared" si="2"/>
        <v/>
      </c>
      <c r="E98" s="82" t="str">
        <f>IFERROR(IF($A98&gt;MONTH($C$7),"",VLOOKUP(A98,'American Journal'!$A90:$JX90,4,0)),"")</f>
        <v/>
      </c>
      <c r="F98" s="83"/>
      <c r="G98" s="84"/>
      <c r="H98" s="85"/>
      <c r="I98" s="86"/>
      <c r="J98" s="87"/>
      <c r="K98" s="37">
        <v>88</v>
      </c>
    </row>
    <row r="99" spans="1:11" ht="24.95" customHeight="1">
      <c r="A99" s="37" t="str">
        <f>'American Journal'!A91</f>
        <v/>
      </c>
      <c r="B99" s="70" t="str">
        <f>IFERROR(IF($A99&gt;MONTH($C$7),"",VLOOKUP($A99,'American Journal'!$A91:$JX91,MATCH($E$6,'American Journal'!$G$2:$JX$2,0)+6,0)),"")</f>
        <v/>
      </c>
      <c r="C99" s="71" t="str">
        <f>IFERROR(IF($A99&gt;MONTH($C$7),"",VLOOKUP($A99,'American Journal'!$A91:$JX91,MATCH($E$6,'American Journal'!$G$2:$JX$2,0)+7,0)),"")</f>
        <v/>
      </c>
      <c r="D99" s="72" t="str">
        <f t="shared" si="2"/>
        <v/>
      </c>
      <c r="E99" s="73" t="str">
        <f>IFERROR(IF($A99&gt;MONTH($C$7),"",VLOOKUP(A99,'American Journal'!$A91:$JX91,4,0)),"")</f>
        <v/>
      </c>
      <c r="F99" s="74"/>
      <c r="G99" s="75"/>
      <c r="H99" s="76"/>
      <c r="I99" s="77"/>
      <c r="J99" s="78"/>
      <c r="K99" s="37">
        <v>89</v>
      </c>
    </row>
    <row r="100" spans="1:11" ht="24.95" customHeight="1">
      <c r="A100" s="37" t="str">
        <f>'American Journal'!A92</f>
        <v/>
      </c>
      <c r="B100" s="79" t="str">
        <f>IFERROR(IF($A100&gt;MONTH($C$7),"",VLOOKUP($A100,'American Journal'!$A92:$JX92,MATCH($E$6,'American Journal'!$G$2:$JX$2,0)+6,0)),"")</f>
        <v/>
      </c>
      <c r="C100" s="80" t="str">
        <f>IFERROR(IF($A100&gt;MONTH($C$7),"",VLOOKUP($A100,'American Journal'!$A92:$JX92,MATCH($E$6,'American Journal'!$G$2:$JX$2,0)+7,0)),"")</f>
        <v/>
      </c>
      <c r="D100" s="81" t="str">
        <f t="shared" si="2"/>
        <v/>
      </c>
      <c r="E100" s="82" t="str">
        <f>IFERROR(IF($A100&gt;MONTH($C$7),"",VLOOKUP(A100,'American Journal'!$A92:$JX92,4,0)),"")</f>
        <v/>
      </c>
      <c r="F100" s="83"/>
      <c r="G100" s="84"/>
      <c r="H100" s="85"/>
      <c r="I100" s="86"/>
      <c r="J100" s="87"/>
      <c r="K100" s="37">
        <v>90</v>
      </c>
    </row>
    <row r="101" spans="1:11" ht="24.95" customHeight="1">
      <c r="A101" s="37" t="str">
        <f>'American Journal'!A93</f>
        <v/>
      </c>
      <c r="B101" s="70" t="str">
        <f>IFERROR(IF($A101&gt;MONTH($C$7),"",VLOOKUP($A101,'American Journal'!$A93:$JX93,MATCH($E$6,'American Journal'!$G$2:$JX$2,0)+6,0)),"")</f>
        <v/>
      </c>
      <c r="C101" s="71" t="str">
        <f>IFERROR(IF($A101&gt;MONTH($C$7),"",VLOOKUP($A101,'American Journal'!$A93:$JX93,MATCH($E$6,'American Journal'!$G$2:$JX$2,0)+7,0)),"")</f>
        <v/>
      </c>
      <c r="D101" s="72" t="str">
        <f t="shared" si="2"/>
        <v/>
      </c>
      <c r="E101" s="73" t="str">
        <f>IFERROR(IF($A101&gt;MONTH($C$7),"",VLOOKUP(A101,'American Journal'!$A93:$JX93,4,0)),"")</f>
        <v/>
      </c>
      <c r="F101" s="74"/>
      <c r="G101" s="75"/>
      <c r="H101" s="76"/>
      <c r="I101" s="77"/>
      <c r="J101" s="78"/>
      <c r="K101" s="37">
        <v>91</v>
      </c>
    </row>
    <row r="102" spans="1:11" ht="24.95" customHeight="1">
      <c r="A102" s="37" t="str">
        <f>'American Journal'!A94</f>
        <v/>
      </c>
      <c r="B102" s="79" t="str">
        <f>IFERROR(IF($A102&gt;MONTH($C$7),"",VLOOKUP($A102,'American Journal'!$A94:$JX94,MATCH($E$6,'American Journal'!$G$2:$JX$2,0)+6,0)),"")</f>
        <v/>
      </c>
      <c r="C102" s="80" t="str">
        <f>IFERROR(IF($A102&gt;MONTH($C$7),"",VLOOKUP($A102,'American Journal'!$A94:$JX94,MATCH($E$6,'American Journal'!$G$2:$JX$2,0)+7,0)),"")</f>
        <v/>
      </c>
      <c r="D102" s="81" t="str">
        <f t="shared" si="2"/>
        <v/>
      </c>
      <c r="E102" s="82" t="str">
        <f>IFERROR(IF($A102&gt;MONTH($C$7),"",VLOOKUP(A102,'American Journal'!$A94:$JX94,4,0)),"")</f>
        <v/>
      </c>
      <c r="F102" s="83"/>
      <c r="G102" s="84"/>
      <c r="H102" s="85"/>
      <c r="I102" s="86"/>
      <c r="J102" s="87"/>
      <c r="K102" s="37">
        <v>92</v>
      </c>
    </row>
    <row r="103" spans="1:11" ht="24.95" customHeight="1">
      <c r="A103" s="37" t="str">
        <f>'American Journal'!A95</f>
        <v/>
      </c>
      <c r="B103" s="70" t="str">
        <f>IFERROR(IF($A103&gt;MONTH($C$7),"",VLOOKUP($A103,'American Journal'!$A95:$JX95,MATCH($E$6,'American Journal'!$G$2:$JX$2,0)+6,0)),"")</f>
        <v/>
      </c>
      <c r="C103" s="71" t="str">
        <f>IFERROR(IF($A103&gt;MONTH($C$7),"",VLOOKUP($A103,'American Journal'!$A95:$JX95,MATCH($E$6,'American Journal'!$G$2:$JX$2,0)+7,0)),"")</f>
        <v/>
      </c>
      <c r="D103" s="72" t="str">
        <f t="shared" si="2"/>
        <v/>
      </c>
      <c r="E103" s="73" t="str">
        <f>IFERROR(IF($A103&gt;MONTH($C$7),"",VLOOKUP(A103,'American Journal'!$A95:$JX95,4,0)),"")</f>
        <v/>
      </c>
      <c r="F103" s="74"/>
      <c r="G103" s="75"/>
      <c r="H103" s="76"/>
      <c r="I103" s="77"/>
      <c r="J103" s="78"/>
      <c r="K103" s="37">
        <v>93</v>
      </c>
    </row>
    <row r="104" spans="1:11" ht="24.95" customHeight="1">
      <c r="A104" s="37" t="str">
        <f>'American Journal'!A96</f>
        <v/>
      </c>
      <c r="B104" s="79" t="str">
        <f>IFERROR(IF($A104&gt;MONTH($C$7),"",VLOOKUP($A104,'American Journal'!$A96:$JX96,MATCH($E$6,'American Journal'!$G$2:$JX$2,0)+6,0)),"")</f>
        <v/>
      </c>
      <c r="C104" s="80" t="str">
        <f>IFERROR(IF($A104&gt;MONTH($C$7),"",VLOOKUP($A104,'American Journal'!$A96:$JX96,MATCH($E$6,'American Journal'!$G$2:$JX$2,0)+7,0)),"")</f>
        <v/>
      </c>
      <c r="D104" s="81" t="str">
        <f t="shared" si="2"/>
        <v/>
      </c>
      <c r="E104" s="82" t="str">
        <f>IFERROR(IF($A104&gt;MONTH($C$7),"",VLOOKUP(A104,'American Journal'!$A96:$JX96,4,0)),"")</f>
        <v/>
      </c>
      <c r="F104" s="83"/>
      <c r="G104" s="84"/>
      <c r="H104" s="85"/>
      <c r="I104" s="86"/>
      <c r="J104" s="87"/>
      <c r="K104" s="37">
        <v>94</v>
      </c>
    </row>
    <row r="105" spans="1:11" ht="24.95" customHeight="1">
      <c r="A105" s="37" t="str">
        <f>'American Journal'!A97</f>
        <v/>
      </c>
      <c r="B105" s="70" t="str">
        <f>IFERROR(IF($A105&gt;MONTH($C$7),"",VLOOKUP($A105,'American Journal'!$A97:$JX97,MATCH($E$6,'American Journal'!$G$2:$JX$2,0)+6,0)),"")</f>
        <v/>
      </c>
      <c r="C105" s="71" t="str">
        <f>IFERROR(IF($A105&gt;MONTH($C$7),"",VLOOKUP($A105,'American Journal'!$A97:$JX97,MATCH($E$6,'American Journal'!$G$2:$JX$2,0)+7,0)),"")</f>
        <v/>
      </c>
      <c r="D105" s="72" t="str">
        <f t="shared" si="2"/>
        <v/>
      </c>
      <c r="E105" s="73" t="str">
        <f>IFERROR(IF($A105&gt;MONTH($C$7),"",VLOOKUP(A105,'American Journal'!$A97:$JX97,4,0)),"")</f>
        <v/>
      </c>
      <c r="F105" s="74"/>
      <c r="G105" s="75"/>
      <c r="H105" s="76"/>
      <c r="I105" s="77"/>
      <c r="J105" s="78"/>
      <c r="K105" s="37">
        <v>95</v>
      </c>
    </row>
    <row r="106" spans="1:11" ht="24.95" customHeight="1">
      <c r="A106" s="37" t="str">
        <f>'American Journal'!A98</f>
        <v/>
      </c>
      <c r="B106" s="79" t="str">
        <f>IFERROR(IF($A106&gt;MONTH($C$7),"",VLOOKUP($A106,'American Journal'!$A98:$JX98,MATCH($E$6,'American Journal'!$G$2:$JX$2,0)+6,0)),"")</f>
        <v/>
      </c>
      <c r="C106" s="80" t="str">
        <f>IFERROR(IF($A106&gt;MONTH($C$7),"",VLOOKUP($A106,'American Journal'!$A98:$JX98,MATCH($E$6,'American Journal'!$G$2:$JX$2,0)+7,0)),"")</f>
        <v/>
      </c>
      <c r="D106" s="81" t="str">
        <f t="shared" si="2"/>
        <v/>
      </c>
      <c r="E106" s="82" t="str">
        <f>IFERROR(IF($A106&gt;MONTH($C$7),"",VLOOKUP(A106,'American Journal'!$A98:$JX98,4,0)),"")</f>
        <v/>
      </c>
      <c r="F106" s="83"/>
      <c r="G106" s="84"/>
      <c r="H106" s="85"/>
      <c r="I106" s="86"/>
      <c r="J106" s="87"/>
      <c r="K106" s="37">
        <v>96</v>
      </c>
    </row>
    <row r="107" spans="1:11" ht="24.95" customHeight="1">
      <c r="A107" s="37" t="str">
        <f>'American Journal'!A99</f>
        <v/>
      </c>
      <c r="B107" s="70" t="str">
        <f>IFERROR(IF($A107&gt;MONTH($C$7),"",VLOOKUP($A107,'American Journal'!$A99:$JX99,MATCH($E$6,'American Journal'!$G$2:$JX$2,0)+6,0)),"")</f>
        <v/>
      </c>
      <c r="C107" s="71" t="str">
        <f>IFERROR(IF($A107&gt;MONTH($C$7),"",VLOOKUP($A107,'American Journal'!$A99:$JX99,MATCH($E$6,'American Journal'!$G$2:$JX$2,0)+7,0)),"")</f>
        <v/>
      </c>
      <c r="D107" s="72" t="str">
        <f t="shared" si="2"/>
        <v/>
      </c>
      <c r="E107" s="73" t="str">
        <f>IFERROR(IF($A107&gt;MONTH($C$7),"",VLOOKUP(A107,'American Journal'!$A99:$JX99,4,0)),"")</f>
        <v/>
      </c>
      <c r="F107" s="74"/>
      <c r="G107" s="75"/>
      <c r="H107" s="76"/>
      <c r="I107" s="77"/>
      <c r="J107" s="78"/>
      <c r="K107" s="37">
        <v>97</v>
      </c>
    </row>
    <row r="108" spans="1:11" ht="24.95" customHeight="1">
      <c r="A108" s="37" t="str">
        <f>'American Journal'!A100</f>
        <v/>
      </c>
      <c r="B108" s="79" t="str">
        <f>IFERROR(IF($A108&gt;MONTH($C$7),"",VLOOKUP($A108,'American Journal'!$A100:$JX100,MATCH($E$6,'American Journal'!$G$2:$JX$2,0)+6,0)),"")</f>
        <v/>
      </c>
      <c r="C108" s="80" t="str">
        <f>IFERROR(IF($A108&gt;MONTH($C$7),"",VLOOKUP($A108,'American Journal'!$A100:$JX100,MATCH($E$6,'American Journal'!$G$2:$JX$2,0)+7,0)),"")</f>
        <v/>
      </c>
      <c r="D108" s="81" t="str">
        <f t="shared" si="2"/>
        <v/>
      </c>
      <c r="E108" s="82" t="str">
        <f>IFERROR(IF($A108&gt;MONTH($C$7),"",VLOOKUP(A108,'American Journal'!$A100:$JX100,4,0)),"")</f>
        <v/>
      </c>
      <c r="F108" s="83"/>
      <c r="G108" s="84"/>
      <c r="H108" s="85"/>
      <c r="I108" s="86"/>
      <c r="J108" s="87"/>
      <c r="K108" s="37">
        <v>98</v>
      </c>
    </row>
    <row r="109" spans="1:11" ht="24.95" customHeight="1">
      <c r="A109" s="37" t="str">
        <f>'American Journal'!A101</f>
        <v/>
      </c>
      <c r="B109" s="70" t="str">
        <f>IFERROR(IF($A109&gt;MONTH($C$7),"",VLOOKUP($A109,'American Journal'!$A101:$JX101,MATCH($E$6,'American Journal'!$G$2:$JX$2,0)+6,0)),"")</f>
        <v/>
      </c>
      <c r="C109" s="71" t="str">
        <f>IFERROR(IF($A109&gt;MONTH($C$7),"",VLOOKUP($A109,'American Journal'!$A101:$JX101,MATCH($E$6,'American Journal'!$G$2:$JX$2,0)+7,0)),"")</f>
        <v/>
      </c>
      <c r="D109" s="72" t="str">
        <f t="shared" si="2"/>
        <v/>
      </c>
      <c r="E109" s="73" t="str">
        <f>IFERROR(IF($A109&gt;MONTH($C$7),"",VLOOKUP(A109,'American Journal'!$A101:$JX101,4,0)),"")</f>
        <v/>
      </c>
      <c r="F109" s="74"/>
      <c r="G109" s="75"/>
      <c r="H109" s="76"/>
      <c r="I109" s="77"/>
      <c r="J109" s="78"/>
      <c r="K109" s="37">
        <v>99</v>
      </c>
    </row>
    <row r="110" spans="1:11" ht="24.95" customHeight="1">
      <c r="A110" s="37" t="str">
        <f>'American Journal'!A102</f>
        <v/>
      </c>
      <c r="B110" s="79" t="str">
        <f>IFERROR(IF($A110&gt;MONTH($C$7),"",VLOOKUP($A110,'American Journal'!$A102:$JX102,MATCH($E$6,'American Journal'!$G$2:$JX$2,0)+6,0)),"")</f>
        <v/>
      </c>
      <c r="C110" s="80" t="str">
        <f>IFERROR(IF($A110&gt;MONTH($C$7),"",VLOOKUP($A110,'American Journal'!$A102:$JX102,MATCH($E$6,'American Journal'!$G$2:$JX$2,0)+7,0)),"")</f>
        <v/>
      </c>
      <c r="D110" s="81" t="str">
        <f t="shared" si="2"/>
        <v/>
      </c>
      <c r="E110" s="82" t="str">
        <f>IFERROR(IF($A110&gt;MONTH($C$7),"",VLOOKUP(A110,'American Journal'!$A102:$JX102,4,0)),"")</f>
        <v/>
      </c>
      <c r="F110" s="83"/>
      <c r="G110" s="84"/>
      <c r="H110" s="85"/>
      <c r="I110" s="86"/>
      <c r="J110" s="87"/>
      <c r="K110" s="37">
        <v>100</v>
      </c>
    </row>
    <row r="111" spans="1:11" ht="24.95" customHeight="1">
      <c r="A111" s="37" t="str">
        <f>'American Journal'!A103</f>
        <v/>
      </c>
      <c r="B111" s="70" t="str">
        <f>IFERROR(IF($A111&gt;MONTH($C$7),"",VLOOKUP($A111,'American Journal'!$A103:$JX103,MATCH($E$6,'American Journal'!$G$2:$JX$2,0)+6,0)),"")</f>
        <v/>
      </c>
      <c r="C111" s="71" t="str">
        <f>IFERROR(IF($A111&gt;MONTH($C$7),"",VLOOKUP($A111,'American Journal'!$A103:$JX103,MATCH($E$6,'American Journal'!$G$2:$JX$2,0)+7,0)),"")</f>
        <v/>
      </c>
      <c r="D111" s="72" t="str">
        <f t="shared" si="2"/>
        <v/>
      </c>
      <c r="E111" s="73" t="str">
        <f>IFERROR(IF($A111&gt;MONTH($C$7),"",VLOOKUP(A111,'American Journal'!$A103:$JX103,4,0)),"")</f>
        <v/>
      </c>
      <c r="F111" s="74"/>
      <c r="G111" s="75"/>
      <c r="H111" s="76"/>
      <c r="I111" s="77"/>
      <c r="J111" s="78"/>
      <c r="K111" s="37">
        <v>101</v>
      </c>
    </row>
    <row r="112" spans="1:11" ht="24.95" customHeight="1">
      <c r="A112" s="37" t="str">
        <f>'American Journal'!A104</f>
        <v/>
      </c>
      <c r="B112" s="79" t="str">
        <f>IFERROR(IF($A112&gt;MONTH($C$7),"",VLOOKUP($A112,'American Journal'!$A104:$JX104,MATCH($E$6,'American Journal'!$G$2:$JX$2,0)+6,0)),"")</f>
        <v/>
      </c>
      <c r="C112" s="80" t="str">
        <f>IFERROR(IF($A112&gt;MONTH($C$7),"",VLOOKUP($A112,'American Journal'!$A104:$JX104,MATCH($E$6,'American Journal'!$G$2:$JX$2,0)+7,0)),"")</f>
        <v/>
      </c>
      <c r="D112" s="81" t="str">
        <f t="shared" si="2"/>
        <v/>
      </c>
      <c r="E112" s="82" t="str">
        <f>IFERROR(IF($A112&gt;MONTH($C$7),"",VLOOKUP(A112,'American Journal'!$A104:$JX104,4,0)),"")</f>
        <v/>
      </c>
      <c r="F112" s="83"/>
      <c r="G112" s="84"/>
      <c r="H112" s="85"/>
      <c r="I112" s="86"/>
      <c r="J112" s="87"/>
      <c r="K112" s="37">
        <v>102</v>
      </c>
    </row>
    <row r="113" spans="1:11" ht="24.95" customHeight="1">
      <c r="A113" s="37" t="str">
        <f>'American Journal'!A105</f>
        <v/>
      </c>
      <c r="B113" s="70" t="str">
        <f>IFERROR(IF($A113&gt;MONTH($C$7),"",VLOOKUP($A113,'American Journal'!$A105:$JX105,MATCH($E$6,'American Journal'!$G$2:$JX$2,0)+6,0)),"")</f>
        <v/>
      </c>
      <c r="C113" s="71" t="str">
        <f>IFERROR(IF($A113&gt;MONTH($C$7),"",VLOOKUP($A113,'American Journal'!$A105:$JX105,MATCH($E$6,'American Journal'!$G$2:$JX$2,0)+7,0)),"")</f>
        <v/>
      </c>
      <c r="D113" s="72" t="str">
        <f t="shared" si="2"/>
        <v/>
      </c>
      <c r="E113" s="73" t="str">
        <f>IFERROR(IF($A113&gt;MONTH($C$7),"",VLOOKUP(A113,'American Journal'!$A105:$JX105,4,0)),"")</f>
        <v/>
      </c>
      <c r="F113" s="74"/>
      <c r="G113" s="75"/>
      <c r="H113" s="76"/>
      <c r="I113" s="77"/>
      <c r="J113" s="78"/>
      <c r="K113" s="37">
        <v>103</v>
      </c>
    </row>
    <row r="114" spans="1:11" ht="24.95" customHeight="1">
      <c r="A114" s="37" t="str">
        <f>'American Journal'!A106</f>
        <v/>
      </c>
      <c r="B114" s="79" t="str">
        <f>IFERROR(IF($A114&gt;MONTH($C$7),"",VLOOKUP($A114,'American Journal'!$A106:$JX106,MATCH($E$6,'American Journal'!$G$2:$JX$2,0)+6,0)),"")</f>
        <v/>
      </c>
      <c r="C114" s="80" t="str">
        <f>IFERROR(IF($A114&gt;MONTH($C$7),"",VLOOKUP($A114,'American Journal'!$A106:$JX106,MATCH($E$6,'American Journal'!$G$2:$JX$2,0)+7,0)),"")</f>
        <v/>
      </c>
      <c r="D114" s="81" t="str">
        <f t="shared" si="2"/>
        <v/>
      </c>
      <c r="E114" s="82" t="str">
        <f>IFERROR(IF($A114&gt;MONTH($C$7),"",VLOOKUP(A114,'American Journal'!$A106:$JX106,4,0)),"")</f>
        <v/>
      </c>
      <c r="F114" s="83"/>
      <c r="G114" s="84"/>
      <c r="H114" s="85"/>
      <c r="I114" s="86"/>
      <c r="J114" s="87"/>
      <c r="K114" s="37">
        <v>104</v>
      </c>
    </row>
    <row r="115" spans="1:11" ht="24.95" customHeight="1">
      <c r="A115" s="37" t="str">
        <f>'American Journal'!A107</f>
        <v/>
      </c>
      <c r="B115" s="70" t="str">
        <f>IFERROR(IF($A115&gt;MONTH($C$7),"",VLOOKUP($A115,'American Journal'!$A107:$JX107,MATCH($E$6,'American Journal'!$G$2:$JX$2,0)+6,0)),"")</f>
        <v/>
      </c>
      <c r="C115" s="71" t="str">
        <f>IFERROR(IF($A115&gt;MONTH($C$7),"",VLOOKUP($A115,'American Journal'!$A107:$JX107,MATCH($E$6,'American Journal'!$G$2:$JX$2,0)+7,0)),"")</f>
        <v/>
      </c>
      <c r="D115" s="72" t="str">
        <f t="shared" si="2"/>
        <v/>
      </c>
      <c r="E115" s="73" t="str">
        <f>IFERROR(IF($A115&gt;MONTH($C$7),"",VLOOKUP(A115,'American Journal'!$A107:$JX107,4,0)),"")</f>
        <v/>
      </c>
      <c r="F115" s="74"/>
      <c r="G115" s="75"/>
      <c r="H115" s="76"/>
      <c r="I115" s="77"/>
      <c r="J115" s="78"/>
      <c r="K115" s="37">
        <v>105</v>
      </c>
    </row>
    <row r="116" spans="1:11" ht="24.95" customHeight="1">
      <c r="A116" s="37" t="str">
        <f>'American Journal'!A108</f>
        <v/>
      </c>
      <c r="B116" s="79" t="str">
        <f>IFERROR(IF($A116&gt;MONTH($C$7),"",VLOOKUP($A116,'American Journal'!$A108:$JX108,MATCH($E$6,'American Journal'!$G$2:$JX$2,0)+6,0)),"")</f>
        <v/>
      </c>
      <c r="C116" s="80" t="str">
        <f>IFERROR(IF($A116&gt;MONTH($C$7),"",VLOOKUP($A116,'American Journal'!$A108:$JX108,MATCH($E$6,'American Journal'!$G$2:$JX$2,0)+7,0)),"")</f>
        <v/>
      </c>
      <c r="D116" s="81" t="str">
        <f t="shared" si="2"/>
        <v/>
      </c>
      <c r="E116" s="82" t="str">
        <f>IFERROR(IF($A116&gt;MONTH($C$7),"",VLOOKUP(A116,'American Journal'!$A108:$JX108,4,0)),"")</f>
        <v/>
      </c>
      <c r="F116" s="83"/>
      <c r="G116" s="84"/>
      <c r="H116" s="85"/>
      <c r="I116" s="86"/>
      <c r="J116" s="87"/>
      <c r="K116" s="37">
        <v>106</v>
      </c>
    </row>
    <row r="117" spans="1:11" ht="24.95" customHeight="1">
      <c r="A117" s="37" t="str">
        <f>'American Journal'!A109</f>
        <v/>
      </c>
      <c r="B117" s="70" t="str">
        <f>IFERROR(IF($A117&gt;MONTH($C$7),"",VLOOKUP($A117,'American Journal'!$A109:$JX109,MATCH($E$6,'American Journal'!$G$2:$JX$2,0)+6,0)),"")</f>
        <v/>
      </c>
      <c r="C117" s="71" t="str">
        <f>IFERROR(IF($A117&gt;MONTH($C$7),"",VLOOKUP($A117,'American Journal'!$A109:$JX109,MATCH($E$6,'American Journal'!$G$2:$JX$2,0)+7,0)),"")</f>
        <v/>
      </c>
      <c r="D117" s="72" t="str">
        <f t="shared" si="2"/>
        <v/>
      </c>
      <c r="E117" s="73" t="str">
        <f>IFERROR(IF($A117&gt;MONTH($C$7),"",VLOOKUP(A117,'American Journal'!$A109:$JX109,4,0)),"")</f>
        <v/>
      </c>
      <c r="F117" s="74"/>
      <c r="G117" s="75"/>
      <c r="H117" s="76"/>
      <c r="I117" s="77"/>
      <c r="J117" s="78"/>
      <c r="K117" s="37">
        <v>107</v>
      </c>
    </row>
    <row r="118" spans="1:11" ht="24.95" customHeight="1">
      <c r="A118" s="37" t="str">
        <f>'American Journal'!A110</f>
        <v/>
      </c>
      <c r="B118" s="79" t="str">
        <f>IFERROR(IF($A118&gt;MONTH($C$7),"",VLOOKUP($A118,'American Journal'!$A110:$JX110,MATCH($E$6,'American Journal'!$G$2:$JX$2,0)+6,0)),"")</f>
        <v/>
      </c>
      <c r="C118" s="80" t="str">
        <f>IFERROR(IF($A118&gt;MONTH($C$7),"",VLOOKUP($A118,'American Journal'!$A110:$JX110,MATCH($E$6,'American Journal'!$G$2:$JX$2,0)+7,0)),"")</f>
        <v/>
      </c>
      <c r="D118" s="81" t="str">
        <f t="shared" si="2"/>
        <v/>
      </c>
      <c r="E118" s="82" t="str">
        <f>IFERROR(IF($A118&gt;MONTH($C$7),"",VLOOKUP(A118,'American Journal'!$A110:$JX110,4,0)),"")</f>
        <v/>
      </c>
      <c r="F118" s="83"/>
      <c r="G118" s="84"/>
      <c r="H118" s="85"/>
      <c r="I118" s="86"/>
      <c r="J118" s="87"/>
      <c r="K118" s="37">
        <v>108</v>
      </c>
    </row>
    <row r="119" spans="1:11" ht="24.95" customHeight="1">
      <c r="A119" s="37" t="str">
        <f>'American Journal'!A111</f>
        <v/>
      </c>
      <c r="B119" s="70" t="str">
        <f>IFERROR(IF($A119&gt;MONTH($C$7),"",VLOOKUP($A119,'American Journal'!$A111:$JX111,MATCH($E$6,'American Journal'!$G$2:$JX$2,0)+6,0)),"")</f>
        <v/>
      </c>
      <c r="C119" s="71" t="str">
        <f>IFERROR(IF($A119&gt;MONTH($C$7),"",VLOOKUP($A119,'American Journal'!$A111:$JX111,MATCH($E$6,'American Journal'!$G$2:$JX$2,0)+7,0)),"")</f>
        <v/>
      </c>
      <c r="D119" s="72" t="str">
        <f t="shared" si="2"/>
        <v/>
      </c>
      <c r="E119" s="73" t="str">
        <f>IFERROR(IF($A119&gt;MONTH($C$7),"",VLOOKUP(A119,'American Journal'!$A111:$JX111,4,0)),"")</f>
        <v/>
      </c>
      <c r="F119" s="74"/>
      <c r="G119" s="75"/>
      <c r="H119" s="76"/>
      <c r="I119" s="77"/>
      <c r="J119" s="78"/>
      <c r="K119" s="37">
        <v>109</v>
      </c>
    </row>
    <row r="120" spans="1:11" ht="24.95" customHeight="1">
      <c r="A120" s="37" t="str">
        <f>'American Journal'!A112</f>
        <v/>
      </c>
      <c r="B120" s="79" t="str">
        <f>IFERROR(IF($A120&gt;MONTH($C$7),"",VLOOKUP($A120,'American Journal'!$A112:$JX112,MATCH($E$6,'American Journal'!$G$2:$JX$2,0)+6,0)),"")</f>
        <v/>
      </c>
      <c r="C120" s="80" t="str">
        <f>IFERROR(IF($A120&gt;MONTH($C$7),"",VLOOKUP($A120,'American Journal'!$A112:$JX112,MATCH($E$6,'American Journal'!$G$2:$JX$2,0)+7,0)),"")</f>
        <v/>
      </c>
      <c r="D120" s="81" t="str">
        <f t="shared" si="2"/>
        <v/>
      </c>
      <c r="E120" s="82" t="str">
        <f>IFERROR(IF($A120&gt;MONTH($C$7),"",VLOOKUP(A120,'American Journal'!$A112:$JX112,4,0)),"")</f>
        <v/>
      </c>
      <c r="F120" s="83"/>
      <c r="G120" s="84"/>
      <c r="H120" s="85"/>
      <c r="I120" s="86"/>
      <c r="J120" s="87"/>
      <c r="K120" s="37">
        <v>110</v>
      </c>
    </row>
    <row r="121" spans="1:11" ht="24.95" customHeight="1">
      <c r="A121" s="37" t="str">
        <f>'American Journal'!A113</f>
        <v/>
      </c>
      <c r="B121" s="70" t="str">
        <f>IFERROR(IF($A121&gt;MONTH($C$7),"",VLOOKUP($A121,'American Journal'!$A113:$JX113,MATCH($E$6,'American Journal'!$G$2:$JX$2,0)+6,0)),"")</f>
        <v/>
      </c>
      <c r="C121" s="71" t="str">
        <f>IFERROR(IF($A121&gt;MONTH($C$7),"",VLOOKUP($A121,'American Journal'!$A113:$JX113,MATCH($E$6,'American Journal'!$G$2:$JX$2,0)+7,0)),"")</f>
        <v/>
      </c>
      <c r="D121" s="72" t="str">
        <f t="shared" si="2"/>
        <v/>
      </c>
      <c r="E121" s="73" t="str">
        <f>IFERROR(IF($A121&gt;MONTH($C$7),"",VLOOKUP(A121,'American Journal'!$A113:$JX113,4,0)),"")</f>
        <v/>
      </c>
      <c r="F121" s="74"/>
      <c r="G121" s="75"/>
      <c r="H121" s="76"/>
      <c r="I121" s="77"/>
      <c r="J121" s="78"/>
      <c r="K121" s="37">
        <v>111</v>
      </c>
    </row>
    <row r="122" spans="1:11" ht="24.95" customHeight="1">
      <c r="A122" s="37" t="str">
        <f>'American Journal'!A114</f>
        <v/>
      </c>
      <c r="B122" s="79" t="str">
        <f>IFERROR(IF($A122&gt;MONTH($C$7),"",VLOOKUP($A122,'American Journal'!$A114:$JX114,MATCH($E$6,'American Journal'!$G$2:$JX$2,0)+6,0)),"")</f>
        <v/>
      </c>
      <c r="C122" s="80" t="str">
        <f>IFERROR(IF($A122&gt;MONTH($C$7),"",VLOOKUP($A122,'American Journal'!$A114:$JX114,MATCH($E$6,'American Journal'!$G$2:$JX$2,0)+7,0)),"")</f>
        <v/>
      </c>
      <c r="D122" s="81" t="str">
        <f t="shared" si="2"/>
        <v/>
      </c>
      <c r="E122" s="82" t="str">
        <f>IFERROR(IF($A122&gt;MONTH($C$7),"",VLOOKUP(A122,'American Journal'!$A114:$JX114,4,0)),"")</f>
        <v/>
      </c>
      <c r="F122" s="83"/>
      <c r="G122" s="84"/>
      <c r="H122" s="85"/>
      <c r="I122" s="86"/>
      <c r="J122" s="87"/>
      <c r="K122" s="37">
        <v>112</v>
      </c>
    </row>
    <row r="123" spans="1:11" ht="24.95" customHeight="1">
      <c r="A123" s="37" t="str">
        <f>'American Journal'!A115</f>
        <v/>
      </c>
      <c r="B123" s="70" t="str">
        <f>IFERROR(IF($A123&gt;MONTH($C$7),"",VLOOKUP($A123,'American Journal'!$A115:$JX115,MATCH($E$6,'American Journal'!$G$2:$JX$2,0)+6,0)),"")</f>
        <v/>
      </c>
      <c r="C123" s="71" t="str">
        <f>IFERROR(IF($A123&gt;MONTH($C$7),"",VLOOKUP($A123,'American Journal'!$A115:$JX115,MATCH($E$6,'American Journal'!$G$2:$JX$2,0)+7,0)),"")</f>
        <v/>
      </c>
      <c r="D123" s="72" t="str">
        <f t="shared" si="2"/>
        <v/>
      </c>
      <c r="E123" s="73" t="str">
        <f>IFERROR(IF($A123&gt;MONTH($C$7),"",VLOOKUP(A123,'American Journal'!$A115:$JX115,4,0)),"")</f>
        <v/>
      </c>
      <c r="F123" s="74"/>
      <c r="G123" s="75"/>
      <c r="H123" s="76"/>
      <c r="I123" s="77"/>
      <c r="J123" s="78"/>
      <c r="K123" s="37">
        <v>113</v>
      </c>
    </row>
    <row r="124" spans="1:11" ht="24.95" customHeight="1">
      <c r="A124" s="37" t="str">
        <f>'American Journal'!A116</f>
        <v/>
      </c>
      <c r="B124" s="79" t="str">
        <f>IFERROR(IF($A124&gt;MONTH($C$7),"",VLOOKUP($A124,'American Journal'!$A116:$JX116,MATCH($E$6,'American Journal'!$G$2:$JX$2,0)+6,0)),"")</f>
        <v/>
      </c>
      <c r="C124" s="80" t="str">
        <f>IFERROR(IF($A124&gt;MONTH($C$7),"",VLOOKUP($A124,'American Journal'!$A116:$JX116,MATCH($E$6,'American Journal'!$G$2:$JX$2,0)+7,0)),"")</f>
        <v/>
      </c>
      <c r="D124" s="81" t="str">
        <f t="shared" si="2"/>
        <v/>
      </c>
      <c r="E124" s="82" t="str">
        <f>IFERROR(IF($A124&gt;MONTH($C$7),"",VLOOKUP(A124,'American Journal'!$A116:$JX116,4,0)),"")</f>
        <v/>
      </c>
      <c r="F124" s="83"/>
      <c r="G124" s="84"/>
      <c r="H124" s="85"/>
      <c r="I124" s="86"/>
      <c r="J124" s="87"/>
      <c r="K124" s="37">
        <v>114</v>
      </c>
    </row>
    <row r="125" spans="1:11" ht="24.95" customHeight="1">
      <c r="A125" s="37" t="str">
        <f>'American Journal'!A117</f>
        <v/>
      </c>
      <c r="B125" s="70" t="str">
        <f>IFERROR(IF($A125&gt;MONTH($C$7),"",VLOOKUP($A125,'American Journal'!$A117:$JX117,MATCH($E$6,'American Journal'!$G$2:$JX$2,0)+6,0)),"")</f>
        <v/>
      </c>
      <c r="C125" s="71" t="str">
        <f>IFERROR(IF($A125&gt;MONTH($C$7),"",VLOOKUP($A125,'American Journal'!$A117:$JX117,MATCH($E$6,'American Journal'!$G$2:$JX$2,0)+7,0)),"")</f>
        <v/>
      </c>
      <c r="D125" s="72" t="str">
        <f t="shared" si="2"/>
        <v/>
      </c>
      <c r="E125" s="73" t="str">
        <f>IFERROR(IF($A125&gt;MONTH($C$7),"",VLOOKUP(A125,'American Journal'!$A117:$JX117,4,0)),"")</f>
        <v/>
      </c>
      <c r="F125" s="74"/>
      <c r="G125" s="75"/>
      <c r="H125" s="76"/>
      <c r="I125" s="77"/>
      <c r="J125" s="78"/>
      <c r="K125" s="37">
        <v>115</v>
      </c>
    </row>
    <row r="126" spans="1:11" ht="24.95" customHeight="1">
      <c r="A126" s="37" t="str">
        <f>'American Journal'!A118</f>
        <v/>
      </c>
      <c r="B126" s="79" t="str">
        <f>IFERROR(IF($A126&gt;MONTH($C$7),"",VLOOKUP($A126,'American Journal'!$A118:$JX118,MATCH($E$6,'American Journal'!$G$2:$JX$2,0)+6,0)),"")</f>
        <v/>
      </c>
      <c r="C126" s="80" t="str">
        <f>IFERROR(IF($A126&gt;MONTH($C$7),"",VLOOKUP($A126,'American Journal'!$A118:$JX118,MATCH($E$6,'American Journal'!$G$2:$JX$2,0)+7,0)),"")</f>
        <v/>
      </c>
      <c r="D126" s="81" t="str">
        <f t="shared" si="2"/>
        <v/>
      </c>
      <c r="E126" s="82" t="str">
        <f>IFERROR(IF($A126&gt;MONTH($C$7),"",VLOOKUP(A126,'American Journal'!$A118:$JX118,4,0)),"")</f>
        <v/>
      </c>
      <c r="F126" s="83"/>
      <c r="G126" s="84"/>
      <c r="H126" s="85"/>
      <c r="I126" s="86"/>
      <c r="J126" s="87"/>
      <c r="K126" s="37">
        <v>116</v>
      </c>
    </row>
    <row r="127" spans="1:11" ht="24.95" customHeight="1">
      <c r="A127" s="37" t="str">
        <f>'American Journal'!A119</f>
        <v/>
      </c>
      <c r="B127" s="70" t="str">
        <f>IFERROR(IF($A127&gt;MONTH($C$7),"",VLOOKUP($A127,'American Journal'!$A119:$JX119,MATCH($E$6,'American Journal'!$G$2:$JX$2,0)+6,0)),"")</f>
        <v/>
      </c>
      <c r="C127" s="71" t="str">
        <f>IFERROR(IF($A127&gt;MONTH($C$7),"",VLOOKUP($A127,'American Journal'!$A119:$JX119,MATCH($E$6,'American Journal'!$G$2:$JX$2,0)+7,0)),"")</f>
        <v/>
      </c>
      <c r="D127" s="72" t="str">
        <f t="shared" si="2"/>
        <v/>
      </c>
      <c r="E127" s="73" t="str">
        <f>IFERROR(IF($A127&gt;MONTH($C$7),"",VLOOKUP(A127,'American Journal'!$A119:$JX119,4,0)),"")</f>
        <v/>
      </c>
      <c r="F127" s="74"/>
      <c r="G127" s="75"/>
      <c r="H127" s="76"/>
      <c r="I127" s="77"/>
      <c r="J127" s="78"/>
      <c r="K127" s="37">
        <v>117</v>
      </c>
    </row>
    <row r="128" spans="1:11" ht="24.95" customHeight="1">
      <c r="A128" s="37" t="str">
        <f>'American Journal'!A120</f>
        <v/>
      </c>
      <c r="B128" s="79" t="str">
        <f>IFERROR(IF($A128&gt;MONTH($C$7),"",VLOOKUP($A128,'American Journal'!$A120:$JX120,MATCH($E$6,'American Journal'!$G$2:$JX$2,0)+6,0)),"")</f>
        <v/>
      </c>
      <c r="C128" s="80" t="str">
        <f>IFERROR(IF($A128&gt;MONTH($C$7),"",VLOOKUP($A128,'American Journal'!$A120:$JX120,MATCH($E$6,'American Journal'!$G$2:$JX$2,0)+7,0)),"")</f>
        <v/>
      </c>
      <c r="D128" s="81" t="str">
        <f t="shared" si="2"/>
        <v/>
      </c>
      <c r="E128" s="82" t="str">
        <f>IFERROR(IF($A128&gt;MONTH($C$7),"",VLOOKUP(A128,'American Journal'!$A120:$JX120,4,0)),"")</f>
        <v/>
      </c>
      <c r="F128" s="83"/>
      <c r="G128" s="84"/>
      <c r="H128" s="85"/>
      <c r="I128" s="86"/>
      <c r="J128" s="87"/>
      <c r="K128" s="37">
        <v>118</v>
      </c>
    </row>
    <row r="129" spans="1:11" ht="24.95" customHeight="1">
      <c r="A129" s="37" t="str">
        <f>'American Journal'!A121</f>
        <v/>
      </c>
      <c r="B129" s="70" t="str">
        <f>IFERROR(IF($A129&gt;MONTH($C$7),"",VLOOKUP($A129,'American Journal'!$A121:$JX121,MATCH($E$6,'American Journal'!$G$2:$JX$2,0)+6,0)),"")</f>
        <v/>
      </c>
      <c r="C129" s="71" t="str">
        <f>IFERROR(IF($A129&gt;MONTH($C$7),"",VLOOKUP($A129,'American Journal'!$A121:$JX121,MATCH($E$6,'American Journal'!$G$2:$JX$2,0)+7,0)),"")</f>
        <v/>
      </c>
      <c r="D129" s="72" t="str">
        <f t="shared" si="2"/>
        <v/>
      </c>
      <c r="E129" s="73" t="str">
        <f>IFERROR(IF($A129&gt;MONTH($C$7),"",VLOOKUP(A129,'American Journal'!$A121:$JX121,4,0)),"")</f>
        <v/>
      </c>
      <c r="F129" s="74"/>
      <c r="G129" s="75"/>
      <c r="H129" s="76"/>
      <c r="I129" s="77"/>
      <c r="J129" s="78"/>
      <c r="K129" s="37">
        <v>119</v>
      </c>
    </row>
    <row r="130" spans="1:11" ht="24.95" customHeight="1">
      <c r="A130" s="37" t="str">
        <f>'American Journal'!A122</f>
        <v/>
      </c>
      <c r="B130" s="79" t="str">
        <f>IFERROR(IF($A130&gt;MONTH($C$7),"",VLOOKUP($A130,'American Journal'!$A122:$JX122,MATCH($E$6,'American Journal'!$G$2:$JX$2,0)+6,0)),"")</f>
        <v/>
      </c>
      <c r="C130" s="80" t="str">
        <f>IFERROR(IF($A130&gt;MONTH($C$7),"",VLOOKUP($A130,'American Journal'!$A122:$JX122,MATCH($E$6,'American Journal'!$G$2:$JX$2,0)+7,0)),"")</f>
        <v/>
      </c>
      <c r="D130" s="81" t="str">
        <f t="shared" si="2"/>
        <v/>
      </c>
      <c r="E130" s="82" t="str">
        <f>IFERROR(IF($A130&gt;MONTH($C$7),"",VLOOKUP(A130,'American Journal'!$A122:$JX122,4,0)),"")</f>
        <v/>
      </c>
      <c r="F130" s="83"/>
      <c r="G130" s="84"/>
      <c r="H130" s="85"/>
      <c r="I130" s="86"/>
      <c r="J130" s="87"/>
      <c r="K130" s="37">
        <v>120</v>
      </c>
    </row>
    <row r="131" spans="1:11" ht="24.95" customHeight="1">
      <c r="A131" s="37" t="str">
        <f>'American Journal'!A123</f>
        <v/>
      </c>
      <c r="B131" s="70" t="str">
        <f>IFERROR(IF($A131&gt;MONTH($C$7),"",VLOOKUP($A131,'American Journal'!$A123:$JX123,MATCH($E$6,'American Journal'!$G$2:$JX$2,0)+6,0)),"")</f>
        <v/>
      </c>
      <c r="C131" s="71" t="str">
        <f>IFERROR(IF($A131&gt;MONTH($C$7),"",VLOOKUP($A131,'American Journal'!$A123:$JX123,MATCH($E$6,'American Journal'!$G$2:$JX$2,0)+7,0)),"")</f>
        <v/>
      </c>
      <c r="D131" s="72" t="str">
        <f t="shared" si="2"/>
        <v/>
      </c>
      <c r="E131" s="73" t="str">
        <f>IFERROR(IF($A131&gt;MONTH($C$7),"",VLOOKUP(A131,'American Journal'!$A123:$JX123,4,0)),"")</f>
        <v/>
      </c>
      <c r="F131" s="74"/>
      <c r="G131" s="75"/>
      <c r="H131" s="76"/>
      <c r="I131" s="77"/>
      <c r="J131" s="78"/>
      <c r="K131" s="37">
        <v>121</v>
      </c>
    </row>
    <row r="132" spans="1:11" ht="24.95" customHeight="1">
      <c r="A132" s="37" t="str">
        <f>'American Journal'!A124</f>
        <v/>
      </c>
      <c r="B132" s="79" t="str">
        <f>IFERROR(IF($A132&gt;MONTH($C$7),"",VLOOKUP($A132,'American Journal'!$A124:$JX124,MATCH($E$6,'American Journal'!$G$2:$JX$2,0)+6,0)),"")</f>
        <v/>
      </c>
      <c r="C132" s="80" t="str">
        <f>IFERROR(IF($A132&gt;MONTH($C$7),"",VLOOKUP($A132,'American Journal'!$A124:$JX124,MATCH($E$6,'American Journal'!$G$2:$JX$2,0)+7,0)),"")</f>
        <v/>
      </c>
      <c r="D132" s="81" t="str">
        <f t="shared" si="2"/>
        <v/>
      </c>
      <c r="E132" s="82" t="str">
        <f>IFERROR(IF($A132&gt;MONTH($C$7),"",VLOOKUP(A132,'American Journal'!$A124:$JX124,4,0)),"")</f>
        <v/>
      </c>
      <c r="F132" s="83"/>
      <c r="G132" s="84"/>
      <c r="H132" s="85"/>
      <c r="I132" s="86"/>
      <c r="J132" s="87"/>
      <c r="K132" s="37">
        <v>122</v>
      </c>
    </row>
    <row r="133" spans="1:11" ht="24.95" customHeight="1">
      <c r="A133" s="37" t="str">
        <f>'American Journal'!A125</f>
        <v/>
      </c>
      <c r="B133" s="70" t="str">
        <f>IFERROR(IF($A133&gt;MONTH($C$7),"",VLOOKUP($A133,'American Journal'!$A125:$JX125,MATCH($E$6,'American Journal'!$G$2:$JX$2,0)+6,0)),"")</f>
        <v/>
      </c>
      <c r="C133" s="71" t="str">
        <f>IFERROR(IF($A133&gt;MONTH($C$7),"",VLOOKUP($A133,'American Journal'!$A125:$JX125,MATCH($E$6,'American Journal'!$G$2:$JX$2,0)+7,0)),"")</f>
        <v/>
      </c>
      <c r="D133" s="72" t="str">
        <f t="shared" si="2"/>
        <v/>
      </c>
      <c r="E133" s="73" t="str">
        <f>IFERROR(IF($A133&gt;MONTH($C$7),"",VLOOKUP(A133,'American Journal'!$A125:$JX125,4,0)),"")</f>
        <v/>
      </c>
      <c r="F133" s="74"/>
      <c r="G133" s="75"/>
      <c r="H133" s="76"/>
      <c r="I133" s="77"/>
      <c r="J133" s="78"/>
      <c r="K133" s="37">
        <v>123</v>
      </c>
    </row>
    <row r="134" spans="1:11" ht="24.95" customHeight="1">
      <c r="A134" s="37" t="str">
        <f>'American Journal'!A126</f>
        <v/>
      </c>
      <c r="B134" s="79" t="str">
        <f>IFERROR(IF($A134&gt;MONTH($C$7),"",VLOOKUP($A134,'American Journal'!$A126:$JX126,MATCH($E$6,'American Journal'!$G$2:$JX$2,0)+6,0)),"")</f>
        <v/>
      </c>
      <c r="C134" s="80" t="str">
        <f>IFERROR(IF($A134&gt;MONTH($C$7),"",VLOOKUP($A134,'American Journal'!$A126:$JX126,MATCH($E$6,'American Journal'!$G$2:$JX$2,0)+7,0)),"")</f>
        <v/>
      </c>
      <c r="D134" s="81" t="str">
        <f t="shared" si="2"/>
        <v/>
      </c>
      <c r="E134" s="82" t="str">
        <f>IFERROR(IF($A134&gt;MONTH($C$7),"",VLOOKUP(A134,'American Journal'!$A126:$JX126,4,0)),"")</f>
        <v/>
      </c>
      <c r="F134" s="83"/>
      <c r="G134" s="84"/>
      <c r="H134" s="85"/>
      <c r="I134" s="86"/>
      <c r="J134" s="87"/>
      <c r="K134" s="37">
        <v>124</v>
      </c>
    </row>
    <row r="135" spans="1:11" ht="24.95" customHeight="1">
      <c r="A135" s="37" t="str">
        <f>'American Journal'!A127</f>
        <v/>
      </c>
      <c r="B135" s="70" t="str">
        <f>IFERROR(IF($A135&gt;MONTH($C$7),"",VLOOKUP($A135,'American Journal'!$A127:$JX127,MATCH($E$6,'American Journal'!$G$2:$JX$2,0)+6,0)),"")</f>
        <v/>
      </c>
      <c r="C135" s="71" t="str">
        <f>IFERROR(IF($A135&gt;MONTH($C$7),"",VLOOKUP($A135,'American Journal'!$A127:$JX127,MATCH($E$6,'American Journal'!$G$2:$JX$2,0)+7,0)),"")</f>
        <v/>
      </c>
      <c r="D135" s="72" t="str">
        <f t="shared" si="2"/>
        <v/>
      </c>
      <c r="E135" s="73" t="str">
        <f>IFERROR(IF($A135&gt;MONTH($C$7),"",VLOOKUP(A135,'American Journal'!$A127:$JX127,4,0)),"")</f>
        <v/>
      </c>
      <c r="F135" s="74"/>
      <c r="G135" s="75"/>
      <c r="H135" s="76"/>
      <c r="I135" s="77"/>
      <c r="J135" s="78"/>
      <c r="K135" s="37">
        <v>125</v>
      </c>
    </row>
    <row r="136" spans="1:11" ht="24.95" customHeight="1">
      <c r="A136" s="37" t="str">
        <f>'American Journal'!A128</f>
        <v/>
      </c>
      <c r="B136" s="79" t="str">
        <f>IFERROR(IF($A136&gt;MONTH($C$7),"",VLOOKUP($A136,'American Journal'!$A128:$JX128,MATCH($E$6,'American Journal'!$G$2:$JX$2,0)+6,0)),"")</f>
        <v/>
      </c>
      <c r="C136" s="80" t="str">
        <f>IFERROR(IF($A136&gt;MONTH($C$7),"",VLOOKUP($A136,'American Journal'!$A128:$JX128,MATCH($E$6,'American Journal'!$G$2:$JX$2,0)+7,0)),"")</f>
        <v/>
      </c>
      <c r="D136" s="81" t="str">
        <f t="shared" si="2"/>
        <v/>
      </c>
      <c r="E136" s="82" t="str">
        <f>IFERROR(IF($A136&gt;MONTH($C$7),"",VLOOKUP(A136,'American Journal'!$A128:$JX128,4,0)),"")</f>
        <v/>
      </c>
      <c r="F136" s="83"/>
      <c r="G136" s="84"/>
      <c r="H136" s="85"/>
      <c r="I136" s="86"/>
      <c r="J136" s="87"/>
      <c r="K136" s="37">
        <v>126</v>
      </c>
    </row>
    <row r="137" spans="1:11" ht="24.95" customHeight="1">
      <c r="A137" s="37" t="str">
        <f>'American Journal'!A129</f>
        <v/>
      </c>
      <c r="B137" s="70" t="str">
        <f>IFERROR(IF($A137&gt;MONTH($C$7),"",VLOOKUP($A137,'American Journal'!$A129:$JX129,MATCH($E$6,'American Journal'!$G$2:$JX$2,0)+6,0)),"")</f>
        <v/>
      </c>
      <c r="C137" s="71" t="str">
        <f>IFERROR(IF($A137&gt;MONTH($C$7),"",VLOOKUP($A137,'American Journal'!$A129:$JX129,MATCH($E$6,'American Journal'!$G$2:$JX$2,0)+7,0)),"")</f>
        <v/>
      </c>
      <c r="D137" s="72" t="str">
        <f t="shared" si="2"/>
        <v/>
      </c>
      <c r="E137" s="73" t="str">
        <f>IFERROR(IF($A137&gt;MONTH($C$7),"",VLOOKUP(A137,'American Journal'!$A129:$JX129,4,0)),"")</f>
        <v/>
      </c>
      <c r="F137" s="74"/>
      <c r="G137" s="75"/>
      <c r="H137" s="76"/>
      <c r="I137" s="77"/>
      <c r="J137" s="78"/>
      <c r="K137" s="37">
        <v>127</v>
      </c>
    </row>
    <row r="138" spans="1:11" ht="24.95" customHeight="1">
      <c r="A138" s="37" t="str">
        <f>'American Journal'!A130</f>
        <v/>
      </c>
      <c r="B138" s="79" t="str">
        <f>IFERROR(IF($A138&gt;MONTH($C$7),"",VLOOKUP($A138,'American Journal'!$A130:$JX130,MATCH($E$6,'American Journal'!$G$2:$JX$2,0)+6,0)),"")</f>
        <v/>
      </c>
      <c r="C138" s="80" t="str">
        <f>IFERROR(IF($A138&gt;MONTH($C$7),"",VLOOKUP($A138,'American Journal'!$A130:$JX130,MATCH($E$6,'American Journal'!$G$2:$JX$2,0)+7,0)),"")</f>
        <v/>
      </c>
      <c r="D138" s="81" t="str">
        <f t="shared" si="2"/>
        <v/>
      </c>
      <c r="E138" s="82" t="str">
        <f>IFERROR(IF($A138&gt;MONTH($C$7),"",VLOOKUP(A138,'American Journal'!$A130:$JX130,4,0)),"")</f>
        <v/>
      </c>
      <c r="F138" s="83"/>
      <c r="G138" s="84"/>
      <c r="H138" s="85"/>
      <c r="I138" s="86"/>
      <c r="J138" s="87"/>
      <c r="K138" s="37">
        <v>128</v>
      </c>
    </row>
    <row r="139" spans="1:11" ht="24.95" customHeight="1">
      <c r="A139" s="37" t="str">
        <f>'American Journal'!A131</f>
        <v/>
      </c>
      <c r="B139" s="70" t="str">
        <f>IFERROR(IF($A139&gt;MONTH($C$7),"",VLOOKUP($A139,'American Journal'!$A131:$JX131,MATCH($E$6,'American Journal'!$G$2:$JX$2,0)+6,0)),"")</f>
        <v/>
      </c>
      <c r="C139" s="71" t="str">
        <f>IFERROR(IF($A139&gt;MONTH($C$7),"",VLOOKUP($A139,'American Journal'!$A131:$JX131,MATCH($E$6,'American Journal'!$G$2:$JX$2,0)+7,0)),"")</f>
        <v/>
      </c>
      <c r="D139" s="72" t="str">
        <f t="shared" si="2"/>
        <v/>
      </c>
      <c r="E139" s="73" t="str">
        <f>IFERROR(IF($A139&gt;MONTH($C$7),"",VLOOKUP(A139,'American Journal'!$A131:$JX131,4,0)),"")</f>
        <v/>
      </c>
      <c r="F139" s="74"/>
      <c r="G139" s="75"/>
      <c r="H139" s="76"/>
      <c r="I139" s="77"/>
      <c r="J139" s="78"/>
      <c r="K139" s="37">
        <v>129</v>
      </c>
    </row>
    <row r="140" spans="1:11" ht="24.95" customHeight="1">
      <c r="A140" s="37" t="str">
        <f>'American Journal'!A132</f>
        <v/>
      </c>
      <c r="B140" s="79" t="str">
        <f>IFERROR(IF($A140&gt;MONTH($C$7),"",VLOOKUP($A140,'American Journal'!$A132:$JX132,MATCH($E$6,'American Journal'!$G$2:$JX$2,0)+6,0)),"")</f>
        <v/>
      </c>
      <c r="C140" s="80" t="str">
        <f>IFERROR(IF($A140&gt;MONTH($C$7),"",VLOOKUP($A140,'American Journal'!$A132:$JX132,MATCH($E$6,'American Journal'!$G$2:$JX$2,0)+7,0)),"")</f>
        <v/>
      </c>
      <c r="D140" s="81" t="str">
        <f t="shared" si="2"/>
        <v/>
      </c>
      <c r="E140" s="82" t="str">
        <f>IFERROR(IF($A140&gt;MONTH($C$7),"",VLOOKUP(A140,'American Journal'!$A132:$JX132,4,0)),"")</f>
        <v/>
      </c>
      <c r="F140" s="83"/>
      <c r="G140" s="84"/>
      <c r="H140" s="85"/>
      <c r="I140" s="86"/>
      <c r="J140" s="87"/>
      <c r="K140" s="37">
        <v>130</v>
      </c>
    </row>
    <row r="141" spans="1:11" ht="24.95" customHeight="1">
      <c r="A141" s="37" t="str">
        <f>'American Journal'!A133</f>
        <v/>
      </c>
      <c r="B141" s="70" t="str">
        <f>IFERROR(IF($A141&gt;MONTH($C$7),"",VLOOKUP($A141,'American Journal'!$A133:$JX133,MATCH($E$6,'American Journal'!$G$2:$JX$2,0)+6,0)),"")</f>
        <v/>
      </c>
      <c r="C141" s="71" t="str">
        <f>IFERROR(IF($A141&gt;MONTH($C$7),"",VLOOKUP($A141,'American Journal'!$A133:$JX133,MATCH($E$6,'American Journal'!$G$2:$JX$2,0)+7,0)),"")</f>
        <v/>
      </c>
      <c r="D141" s="72" t="str">
        <f t="shared" si="2"/>
        <v/>
      </c>
      <c r="E141" s="73" t="str">
        <f>IFERROR(IF($A141&gt;MONTH($C$7),"",VLOOKUP(A141,'American Journal'!$A133:$JX133,4,0)),"")</f>
        <v/>
      </c>
      <c r="F141" s="74"/>
      <c r="G141" s="75"/>
      <c r="H141" s="76"/>
      <c r="I141" s="77"/>
      <c r="J141" s="78"/>
      <c r="K141" s="37">
        <v>131</v>
      </c>
    </row>
    <row r="142" spans="1:11" ht="24.95" customHeight="1">
      <c r="A142" s="37" t="str">
        <f>'American Journal'!A134</f>
        <v/>
      </c>
      <c r="B142" s="79" t="str">
        <f>IFERROR(IF($A142&gt;MONTH($C$7),"",VLOOKUP($A142,'American Journal'!$A134:$JX134,MATCH($E$6,'American Journal'!$G$2:$JX$2,0)+6,0)),"")</f>
        <v/>
      </c>
      <c r="C142" s="80" t="str">
        <f>IFERROR(IF($A142&gt;MONTH($C$7),"",VLOOKUP($A142,'American Journal'!$A134:$JX134,MATCH($E$6,'American Journal'!$G$2:$JX$2,0)+7,0)),"")</f>
        <v/>
      </c>
      <c r="D142" s="81" t="str">
        <f t="shared" ref="D142:D205" si="3">IF(AND(B142="",C142=""),"",D141+B142-C142)</f>
        <v/>
      </c>
      <c r="E142" s="82" t="str">
        <f>IFERROR(IF($A142&gt;MONTH($C$7),"",VLOOKUP(A142,'American Journal'!$A134:$JX134,4,0)),"")</f>
        <v/>
      </c>
      <c r="F142" s="83"/>
      <c r="G142" s="84"/>
      <c r="H142" s="85"/>
      <c r="I142" s="86"/>
      <c r="J142" s="87"/>
      <c r="K142" s="37">
        <v>132</v>
      </c>
    </row>
    <row r="143" spans="1:11" ht="24.95" customHeight="1">
      <c r="A143" s="37" t="str">
        <f>'American Journal'!A135</f>
        <v/>
      </c>
      <c r="B143" s="70" t="str">
        <f>IFERROR(IF($A143&gt;MONTH($C$7),"",VLOOKUP($A143,'American Journal'!$A135:$JX135,MATCH($E$6,'American Journal'!$G$2:$JX$2,0)+6,0)),"")</f>
        <v/>
      </c>
      <c r="C143" s="71" t="str">
        <f>IFERROR(IF($A143&gt;MONTH($C$7),"",VLOOKUP($A143,'American Journal'!$A135:$JX135,MATCH($E$6,'American Journal'!$G$2:$JX$2,0)+7,0)),"")</f>
        <v/>
      </c>
      <c r="D143" s="72" t="str">
        <f t="shared" si="3"/>
        <v/>
      </c>
      <c r="E143" s="73" t="str">
        <f>IFERROR(IF($A143&gt;MONTH($C$7),"",VLOOKUP(A143,'American Journal'!$A135:$JX135,4,0)),"")</f>
        <v/>
      </c>
      <c r="F143" s="74"/>
      <c r="G143" s="75"/>
      <c r="H143" s="76"/>
      <c r="I143" s="77"/>
      <c r="J143" s="78"/>
      <c r="K143" s="37">
        <v>133</v>
      </c>
    </row>
    <row r="144" spans="1:11" ht="24.95" customHeight="1">
      <c r="A144" s="37" t="str">
        <f>'American Journal'!A136</f>
        <v/>
      </c>
      <c r="B144" s="79" t="str">
        <f>IFERROR(IF($A144&gt;MONTH($C$7),"",VLOOKUP($A144,'American Journal'!$A136:$JX136,MATCH($E$6,'American Journal'!$G$2:$JX$2,0)+6,0)),"")</f>
        <v/>
      </c>
      <c r="C144" s="80" t="str">
        <f>IFERROR(IF($A144&gt;MONTH($C$7),"",VLOOKUP($A144,'American Journal'!$A136:$JX136,MATCH($E$6,'American Journal'!$G$2:$JX$2,0)+7,0)),"")</f>
        <v/>
      </c>
      <c r="D144" s="81" t="str">
        <f t="shared" si="3"/>
        <v/>
      </c>
      <c r="E144" s="82" t="str">
        <f>IFERROR(IF($A144&gt;MONTH($C$7),"",VLOOKUP(A144,'American Journal'!$A136:$JX136,4,0)),"")</f>
        <v/>
      </c>
      <c r="F144" s="83"/>
      <c r="G144" s="84"/>
      <c r="H144" s="85"/>
      <c r="I144" s="86"/>
      <c r="J144" s="87"/>
      <c r="K144" s="37">
        <v>134</v>
      </c>
    </row>
    <row r="145" spans="1:11" ht="24.95" customHeight="1">
      <c r="A145" s="37" t="str">
        <f>'American Journal'!A137</f>
        <v/>
      </c>
      <c r="B145" s="70" t="str">
        <f>IFERROR(IF($A145&gt;MONTH($C$7),"",VLOOKUP($A145,'American Journal'!$A137:$JX137,MATCH($E$6,'American Journal'!$G$2:$JX$2,0)+6,0)),"")</f>
        <v/>
      </c>
      <c r="C145" s="71" t="str">
        <f>IFERROR(IF($A145&gt;MONTH($C$7),"",VLOOKUP($A145,'American Journal'!$A137:$JX137,MATCH($E$6,'American Journal'!$G$2:$JX$2,0)+7,0)),"")</f>
        <v/>
      </c>
      <c r="D145" s="72" t="str">
        <f t="shared" si="3"/>
        <v/>
      </c>
      <c r="E145" s="73" t="str">
        <f>IFERROR(IF($A145&gt;MONTH($C$7),"",VLOOKUP(A145,'American Journal'!$A137:$JX137,4,0)),"")</f>
        <v/>
      </c>
      <c r="F145" s="74"/>
      <c r="G145" s="75"/>
      <c r="H145" s="76"/>
      <c r="I145" s="77"/>
      <c r="J145" s="78"/>
      <c r="K145" s="37">
        <v>135</v>
      </c>
    </row>
    <row r="146" spans="1:11" ht="24.95" customHeight="1">
      <c r="A146" s="37" t="str">
        <f>'American Journal'!A138</f>
        <v/>
      </c>
      <c r="B146" s="79" t="str">
        <f>IFERROR(IF($A146&gt;MONTH($C$7),"",VLOOKUP($A146,'American Journal'!$A138:$JX138,MATCH($E$6,'American Journal'!$G$2:$JX$2,0)+6,0)),"")</f>
        <v/>
      </c>
      <c r="C146" s="80" t="str">
        <f>IFERROR(IF($A146&gt;MONTH($C$7),"",VLOOKUP($A146,'American Journal'!$A138:$JX138,MATCH($E$6,'American Journal'!$G$2:$JX$2,0)+7,0)),"")</f>
        <v/>
      </c>
      <c r="D146" s="81" t="str">
        <f t="shared" si="3"/>
        <v/>
      </c>
      <c r="E146" s="82" t="str">
        <f>IFERROR(IF($A146&gt;MONTH($C$7),"",VLOOKUP(A146,'American Journal'!$A138:$JX138,4,0)),"")</f>
        <v/>
      </c>
      <c r="F146" s="83"/>
      <c r="G146" s="84"/>
      <c r="H146" s="85"/>
      <c r="I146" s="86"/>
      <c r="J146" s="87"/>
      <c r="K146" s="37">
        <v>136</v>
      </c>
    </row>
    <row r="147" spans="1:11" ht="24.95" customHeight="1">
      <c r="A147" s="37" t="str">
        <f>'American Journal'!A139</f>
        <v/>
      </c>
      <c r="B147" s="70" t="str">
        <f>IFERROR(IF($A147&gt;MONTH($C$7),"",VLOOKUP($A147,'American Journal'!$A139:$JX139,MATCH($E$6,'American Journal'!$G$2:$JX$2,0)+6,0)),"")</f>
        <v/>
      </c>
      <c r="C147" s="71" t="str">
        <f>IFERROR(IF($A147&gt;MONTH($C$7),"",VLOOKUP($A147,'American Journal'!$A139:$JX139,MATCH($E$6,'American Journal'!$G$2:$JX$2,0)+7,0)),"")</f>
        <v/>
      </c>
      <c r="D147" s="72" t="str">
        <f t="shared" si="3"/>
        <v/>
      </c>
      <c r="E147" s="73" t="str">
        <f>IFERROR(IF($A147&gt;MONTH($C$7),"",VLOOKUP(A147,'American Journal'!$A139:$JX139,4,0)),"")</f>
        <v/>
      </c>
      <c r="F147" s="74"/>
      <c r="G147" s="75"/>
      <c r="H147" s="76"/>
      <c r="I147" s="77"/>
      <c r="J147" s="78"/>
      <c r="K147" s="37">
        <v>137</v>
      </c>
    </row>
    <row r="148" spans="1:11" ht="24.95" customHeight="1">
      <c r="A148" s="37" t="str">
        <f>'American Journal'!A140</f>
        <v/>
      </c>
      <c r="B148" s="79" t="str">
        <f>IFERROR(IF($A148&gt;MONTH($C$7),"",VLOOKUP($A148,'American Journal'!$A140:$JX140,MATCH($E$6,'American Journal'!$G$2:$JX$2,0)+6,0)),"")</f>
        <v/>
      </c>
      <c r="C148" s="80" t="str">
        <f>IFERROR(IF($A148&gt;MONTH($C$7),"",VLOOKUP($A148,'American Journal'!$A140:$JX140,MATCH($E$6,'American Journal'!$G$2:$JX$2,0)+7,0)),"")</f>
        <v/>
      </c>
      <c r="D148" s="81" t="str">
        <f t="shared" si="3"/>
        <v/>
      </c>
      <c r="E148" s="82" t="str">
        <f>IFERROR(IF($A148&gt;MONTH($C$7),"",VLOOKUP(A148,'American Journal'!$A140:$JX140,4,0)),"")</f>
        <v/>
      </c>
      <c r="F148" s="83"/>
      <c r="G148" s="84"/>
      <c r="H148" s="85"/>
      <c r="I148" s="86"/>
      <c r="J148" s="87"/>
      <c r="K148" s="37">
        <v>138</v>
      </c>
    </row>
    <row r="149" spans="1:11" ht="24.95" customHeight="1">
      <c r="A149" s="37" t="str">
        <f>'American Journal'!A141</f>
        <v/>
      </c>
      <c r="B149" s="70" t="str">
        <f>IFERROR(IF($A149&gt;MONTH($C$7),"",VLOOKUP($A149,'American Journal'!$A141:$JX141,MATCH($E$6,'American Journal'!$G$2:$JX$2,0)+6,0)),"")</f>
        <v/>
      </c>
      <c r="C149" s="71" t="str">
        <f>IFERROR(IF($A149&gt;MONTH($C$7),"",VLOOKUP($A149,'American Journal'!$A141:$JX141,MATCH($E$6,'American Journal'!$G$2:$JX$2,0)+7,0)),"")</f>
        <v/>
      </c>
      <c r="D149" s="72" t="str">
        <f t="shared" si="3"/>
        <v/>
      </c>
      <c r="E149" s="73" t="str">
        <f>IFERROR(IF($A149&gt;MONTH($C$7),"",VLOOKUP(A149,'American Journal'!$A141:$JX141,4,0)),"")</f>
        <v/>
      </c>
      <c r="F149" s="74"/>
      <c r="G149" s="75"/>
      <c r="H149" s="76"/>
      <c r="I149" s="77"/>
      <c r="J149" s="78"/>
      <c r="K149" s="37">
        <v>139</v>
      </c>
    </row>
    <row r="150" spans="1:11" ht="24.95" customHeight="1">
      <c r="A150" s="37" t="str">
        <f>'American Journal'!A142</f>
        <v/>
      </c>
      <c r="B150" s="79" t="str">
        <f>IFERROR(IF($A150&gt;MONTH($C$7),"",VLOOKUP($A150,'American Journal'!$A142:$JX142,MATCH($E$6,'American Journal'!$G$2:$JX$2,0)+6,0)),"")</f>
        <v/>
      </c>
      <c r="C150" s="80" t="str">
        <f>IFERROR(IF($A150&gt;MONTH($C$7),"",VLOOKUP($A150,'American Journal'!$A142:$JX142,MATCH($E$6,'American Journal'!$G$2:$JX$2,0)+7,0)),"")</f>
        <v/>
      </c>
      <c r="D150" s="81" t="str">
        <f t="shared" si="3"/>
        <v/>
      </c>
      <c r="E150" s="82" t="str">
        <f>IFERROR(IF($A150&gt;MONTH($C$7),"",VLOOKUP(A150,'American Journal'!$A142:$JX142,4,0)),"")</f>
        <v/>
      </c>
      <c r="F150" s="83"/>
      <c r="G150" s="84"/>
      <c r="H150" s="85"/>
      <c r="I150" s="86"/>
      <c r="J150" s="87"/>
      <c r="K150" s="37">
        <v>140</v>
      </c>
    </row>
    <row r="151" spans="1:11" ht="24.95" customHeight="1">
      <c r="A151" s="37" t="str">
        <f>'American Journal'!A143</f>
        <v/>
      </c>
      <c r="B151" s="70" t="str">
        <f>IFERROR(IF($A151&gt;MONTH($C$7),"",VLOOKUP($A151,'American Journal'!$A143:$JX143,MATCH($E$6,'American Journal'!$G$2:$JX$2,0)+6,0)),"")</f>
        <v/>
      </c>
      <c r="C151" s="71" t="str">
        <f>IFERROR(IF($A151&gt;MONTH($C$7),"",VLOOKUP($A151,'American Journal'!$A143:$JX143,MATCH($E$6,'American Journal'!$G$2:$JX$2,0)+7,0)),"")</f>
        <v/>
      </c>
      <c r="D151" s="72" t="str">
        <f t="shared" si="3"/>
        <v/>
      </c>
      <c r="E151" s="73" t="str">
        <f>IFERROR(IF($A151&gt;MONTH($C$7),"",VLOOKUP(A151,'American Journal'!$A143:$JX143,4,0)),"")</f>
        <v/>
      </c>
      <c r="F151" s="74"/>
      <c r="G151" s="75"/>
      <c r="H151" s="76"/>
      <c r="I151" s="77"/>
      <c r="J151" s="78"/>
      <c r="K151" s="37">
        <v>141</v>
      </c>
    </row>
    <row r="152" spans="1:11" ht="24.95" customHeight="1">
      <c r="A152" s="37" t="str">
        <f>'American Journal'!A144</f>
        <v/>
      </c>
      <c r="B152" s="79" t="str">
        <f>IFERROR(IF($A152&gt;MONTH($C$7),"",VLOOKUP($A152,'American Journal'!$A144:$JX144,MATCH($E$6,'American Journal'!$G$2:$JX$2,0)+6,0)),"")</f>
        <v/>
      </c>
      <c r="C152" s="80" t="str">
        <f>IFERROR(IF($A152&gt;MONTH($C$7),"",VLOOKUP($A152,'American Journal'!$A144:$JX144,MATCH($E$6,'American Journal'!$G$2:$JX$2,0)+7,0)),"")</f>
        <v/>
      </c>
      <c r="D152" s="81" t="str">
        <f t="shared" si="3"/>
        <v/>
      </c>
      <c r="E152" s="82" t="str">
        <f>IFERROR(IF($A152&gt;MONTH($C$7),"",VLOOKUP(A152,'American Journal'!$A144:$JX144,4,0)),"")</f>
        <v/>
      </c>
      <c r="F152" s="83"/>
      <c r="G152" s="84"/>
      <c r="H152" s="85"/>
      <c r="I152" s="86"/>
      <c r="J152" s="87"/>
      <c r="K152" s="37">
        <v>142</v>
      </c>
    </row>
    <row r="153" spans="1:11" ht="24.95" customHeight="1">
      <c r="A153" s="37" t="str">
        <f>'American Journal'!A145</f>
        <v/>
      </c>
      <c r="B153" s="70" t="str">
        <f>IFERROR(IF($A153&gt;MONTH($C$7),"",VLOOKUP($A153,'American Journal'!$A145:$JX145,MATCH($E$6,'American Journal'!$G$2:$JX$2,0)+6,0)),"")</f>
        <v/>
      </c>
      <c r="C153" s="71" t="str">
        <f>IFERROR(IF($A153&gt;MONTH($C$7),"",VLOOKUP($A153,'American Journal'!$A145:$JX145,MATCH($E$6,'American Journal'!$G$2:$JX$2,0)+7,0)),"")</f>
        <v/>
      </c>
      <c r="D153" s="72" t="str">
        <f t="shared" si="3"/>
        <v/>
      </c>
      <c r="E153" s="73" t="str">
        <f>IFERROR(IF($A153&gt;MONTH($C$7),"",VLOOKUP(A153,'American Journal'!$A145:$JX145,4,0)),"")</f>
        <v/>
      </c>
      <c r="F153" s="74"/>
      <c r="G153" s="75"/>
      <c r="H153" s="76"/>
      <c r="I153" s="77"/>
      <c r="J153" s="78"/>
      <c r="K153" s="37">
        <v>143</v>
      </c>
    </row>
    <row r="154" spans="1:11" ht="24.95" customHeight="1">
      <c r="A154" s="37" t="str">
        <f>'American Journal'!A146</f>
        <v/>
      </c>
      <c r="B154" s="79" t="str">
        <f>IFERROR(IF($A154&gt;MONTH($C$7),"",VLOOKUP($A154,'American Journal'!$A146:$JX146,MATCH($E$6,'American Journal'!$G$2:$JX$2,0)+6,0)),"")</f>
        <v/>
      </c>
      <c r="C154" s="80" t="str">
        <f>IFERROR(IF($A154&gt;MONTH($C$7),"",VLOOKUP($A154,'American Journal'!$A146:$JX146,MATCH($E$6,'American Journal'!$G$2:$JX$2,0)+7,0)),"")</f>
        <v/>
      </c>
      <c r="D154" s="81" t="str">
        <f t="shared" si="3"/>
        <v/>
      </c>
      <c r="E154" s="82" t="str">
        <f>IFERROR(IF($A154&gt;MONTH($C$7),"",VLOOKUP(A154,'American Journal'!$A146:$JX146,4,0)),"")</f>
        <v/>
      </c>
      <c r="F154" s="83"/>
      <c r="G154" s="84"/>
      <c r="H154" s="85"/>
      <c r="I154" s="86"/>
      <c r="J154" s="87"/>
      <c r="K154" s="37">
        <v>144</v>
      </c>
    </row>
    <row r="155" spans="1:11" ht="24.95" customHeight="1">
      <c r="A155" s="37" t="str">
        <f>'American Journal'!A147</f>
        <v/>
      </c>
      <c r="B155" s="70" t="str">
        <f>IFERROR(IF($A155&gt;MONTH($C$7),"",VLOOKUP($A155,'American Journal'!$A147:$JX147,MATCH($E$6,'American Journal'!$G$2:$JX$2,0)+6,0)),"")</f>
        <v/>
      </c>
      <c r="C155" s="71" t="str">
        <f>IFERROR(IF($A155&gt;MONTH($C$7),"",VLOOKUP($A155,'American Journal'!$A147:$JX147,MATCH($E$6,'American Journal'!$G$2:$JX$2,0)+7,0)),"")</f>
        <v/>
      </c>
      <c r="D155" s="72" t="str">
        <f t="shared" si="3"/>
        <v/>
      </c>
      <c r="E155" s="73" t="str">
        <f>IFERROR(IF($A155&gt;MONTH($C$7),"",VLOOKUP(A155,'American Journal'!$A147:$JX147,4,0)),"")</f>
        <v/>
      </c>
      <c r="F155" s="74"/>
      <c r="G155" s="75"/>
      <c r="H155" s="76"/>
      <c r="I155" s="77"/>
      <c r="J155" s="78"/>
      <c r="K155" s="37">
        <v>145</v>
      </c>
    </row>
    <row r="156" spans="1:11" ht="24.95" customHeight="1">
      <c r="A156" s="37" t="str">
        <f>'American Journal'!A148</f>
        <v/>
      </c>
      <c r="B156" s="79" t="str">
        <f>IFERROR(IF($A156&gt;MONTH($C$7),"",VLOOKUP($A156,'American Journal'!$A148:$JX148,MATCH($E$6,'American Journal'!$G$2:$JX$2,0)+6,0)),"")</f>
        <v/>
      </c>
      <c r="C156" s="80" t="str">
        <f>IFERROR(IF($A156&gt;MONTH($C$7),"",VLOOKUP($A156,'American Journal'!$A148:$JX148,MATCH($E$6,'American Journal'!$G$2:$JX$2,0)+7,0)),"")</f>
        <v/>
      </c>
      <c r="D156" s="81" t="str">
        <f t="shared" si="3"/>
        <v/>
      </c>
      <c r="E156" s="82" t="str">
        <f>IFERROR(IF($A156&gt;MONTH($C$7),"",VLOOKUP(A156,'American Journal'!$A148:$JX148,4,0)),"")</f>
        <v/>
      </c>
      <c r="F156" s="83"/>
      <c r="G156" s="84"/>
      <c r="H156" s="85"/>
      <c r="I156" s="86"/>
      <c r="J156" s="87"/>
      <c r="K156" s="37">
        <v>146</v>
      </c>
    </row>
    <row r="157" spans="1:11" ht="24.95" customHeight="1">
      <c r="A157" s="37" t="str">
        <f>'American Journal'!A149</f>
        <v/>
      </c>
      <c r="B157" s="70" t="str">
        <f>IFERROR(IF($A157&gt;MONTH($C$7),"",VLOOKUP($A157,'American Journal'!$A149:$JX149,MATCH($E$6,'American Journal'!$G$2:$JX$2,0)+6,0)),"")</f>
        <v/>
      </c>
      <c r="C157" s="71" t="str">
        <f>IFERROR(IF($A157&gt;MONTH($C$7),"",VLOOKUP($A157,'American Journal'!$A149:$JX149,MATCH($E$6,'American Journal'!$G$2:$JX$2,0)+7,0)),"")</f>
        <v/>
      </c>
      <c r="D157" s="72" t="str">
        <f t="shared" si="3"/>
        <v/>
      </c>
      <c r="E157" s="73" t="str">
        <f>IFERROR(IF($A157&gt;MONTH($C$7),"",VLOOKUP(A157,'American Journal'!$A149:$JX149,4,0)),"")</f>
        <v/>
      </c>
      <c r="F157" s="74"/>
      <c r="G157" s="75"/>
      <c r="H157" s="76"/>
      <c r="I157" s="77"/>
      <c r="J157" s="78"/>
      <c r="K157" s="37">
        <v>147</v>
      </c>
    </row>
    <row r="158" spans="1:11" ht="24.95" customHeight="1">
      <c r="A158" s="37" t="str">
        <f>'American Journal'!A150</f>
        <v/>
      </c>
      <c r="B158" s="79" t="str">
        <f>IFERROR(IF($A158&gt;MONTH($C$7),"",VLOOKUP($A158,'American Journal'!$A150:$JX150,MATCH($E$6,'American Journal'!$G$2:$JX$2,0)+6,0)),"")</f>
        <v/>
      </c>
      <c r="C158" s="80" t="str">
        <f>IFERROR(IF($A158&gt;MONTH($C$7),"",VLOOKUP($A158,'American Journal'!$A150:$JX150,MATCH($E$6,'American Journal'!$G$2:$JX$2,0)+7,0)),"")</f>
        <v/>
      </c>
      <c r="D158" s="81" t="str">
        <f t="shared" si="3"/>
        <v/>
      </c>
      <c r="E158" s="82" t="str">
        <f>IFERROR(IF($A158&gt;MONTH($C$7),"",VLOOKUP(A158,'American Journal'!$A150:$JX150,4,0)),"")</f>
        <v/>
      </c>
      <c r="F158" s="83"/>
      <c r="G158" s="84"/>
      <c r="H158" s="85"/>
      <c r="I158" s="86"/>
      <c r="J158" s="87"/>
      <c r="K158" s="37">
        <v>148</v>
      </c>
    </row>
    <row r="159" spans="1:11" ht="24.95" customHeight="1">
      <c r="A159" s="37" t="str">
        <f>'American Journal'!A151</f>
        <v/>
      </c>
      <c r="B159" s="70" t="str">
        <f>IFERROR(IF($A159&gt;MONTH($C$7),"",VLOOKUP($A159,'American Journal'!$A151:$JX151,MATCH($E$6,'American Journal'!$G$2:$JX$2,0)+6,0)),"")</f>
        <v/>
      </c>
      <c r="C159" s="71" t="str">
        <f>IFERROR(IF($A159&gt;MONTH($C$7),"",VLOOKUP($A159,'American Journal'!$A151:$JX151,MATCH($E$6,'American Journal'!$G$2:$JX$2,0)+7,0)),"")</f>
        <v/>
      </c>
      <c r="D159" s="72" t="str">
        <f t="shared" si="3"/>
        <v/>
      </c>
      <c r="E159" s="73" t="str">
        <f>IFERROR(IF($A159&gt;MONTH($C$7),"",VLOOKUP(A159,'American Journal'!$A151:$JX151,4,0)),"")</f>
        <v/>
      </c>
      <c r="F159" s="74"/>
      <c r="G159" s="75"/>
      <c r="H159" s="76"/>
      <c r="I159" s="77"/>
      <c r="J159" s="78"/>
      <c r="K159" s="37">
        <v>149</v>
      </c>
    </row>
    <row r="160" spans="1:11" ht="24.95" customHeight="1">
      <c r="A160" s="37" t="str">
        <f>'American Journal'!A152</f>
        <v/>
      </c>
      <c r="B160" s="79" t="str">
        <f>IFERROR(IF($A160&gt;MONTH($C$7),"",VLOOKUP($A160,'American Journal'!$A152:$JX152,MATCH($E$6,'American Journal'!$G$2:$JX$2,0)+6,0)),"")</f>
        <v/>
      </c>
      <c r="C160" s="80" t="str">
        <f>IFERROR(IF($A160&gt;MONTH($C$7),"",VLOOKUP($A160,'American Journal'!$A152:$JX152,MATCH($E$6,'American Journal'!$G$2:$JX$2,0)+7,0)),"")</f>
        <v/>
      </c>
      <c r="D160" s="81" t="str">
        <f t="shared" si="3"/>
        <v/>
      </c>
      <c r="E160" s="82" t="str">
        <f>IFERROR(IF($A160&gt;MONTH($C$7),"",VLOOKUP(A160,'American Journal'!$A152:$JX152,4,0)),"")</f>
        <v/>
      </c>
      <c r="F160" s="83"/>
      <c r="G160" s="84"/>
      <c r="H160" s="85"/>
      <c r="I160" s="86"/>
      <c r="J160" s="87"/>
      <c r="K160" s="37">
        <v>150</v>
      </c>
    </row>
    <row r="161" spans="1:11" ht="24.95" customHeight="1">
      <c r="A161" s="37" t="str">
        <f>'American Journal'!A153</f>
        <v/>
      </c>
      <c r="B161" s="70" t="str">
        <f>IFERROR(IF($A161&gt;MONTH($C$7),"",VLOOKUP($A161,'American Journal'!$A153:$JX153,MATCH($E$6,'American Journal'!$G$2:$JX$2,0)+6,0)),"")</f>
        <v/>
      </c>
      <c r="C161" s="71" t="str">
        <f>IFERROR(IF($A161&gt;MONTH($C$7),"",VLOOKUP($A161,'American Journal'!$A153:$JX153,MATCH($E$6,'American Journal'!$G$2:$JX$2,0)+7,0)),"")</f>
        <v/>
      </c>
      <c r="D161" s="72" t="str">
        <f t="shared" si="3"/>
        <v/>
      </c>
      <c r="E161" s="73" t="str">
        <f>IFERROR(IF($A161&gt;MONTH($C$7),"",VLOOKUP(A161,'American Journal'!$A153:$JX153,4,0)),"")</f>
        <v/>
      </c>
      <c r="F161" s="74"/>
      <c r="G161" s="75"/>
      <c r="H161" s="76"/>
      <c r="I161" s="77"/>
      <c r="J161" s="78"/>
      <c r="K161" s="37">
        <v>151</v>
      </c>
    </row>
    <row r="162" spans="1:11" ht="24.95" customHeight="1">
      <c r="A162" s="37" t="str">
        <f>'American Journal'!A154</f>
        <v/>
      </c>
      <c r="B162" s="79" t="str">
        <f>IFERROR(IF($A162&gt;MONTH($C$7),"",VLOOKUP($A162,'American Journal'!$A154:$JX154,MATCH($E$6,'American Journal'!$G$2:$JX$2,0)+6,0)),"")</f>
        <v/>
      </c>
      <c r="C162" s="80" t="str">
        <f>IFERROR(IF($A162&gt;MONTH($C$7),"",VLOOKUP($A162,'American Journal'!$A154:$JX154,MATCH($E$6,'American Journal'!$G$2:$JX$2,0)+7,0)),"")</f>
        <v/>
      </c>
      <c r="D162" s="81" t="str">
        <f t="shared" si="3"/>
        <v/>
      </c>
      <c r="E162" s="82" t="str">
        <f>IFERROR(IF($A162&gt;MONTH($C$7),"",VLOOKUP(A162,'American Journal'!$A154:$JX154,4,0)),"")</f>
        <v/>
      </c>
      <c r="F162" s="83"/>
      <c r="G162" s="84"/>
      <c r="H162" s="85"/>
      <c r="I162" s="86"/>
      <c r="J162" s="87"/>
      <c r="K162" s="37">
        <v>152</v>
      </c>
    </row>
    <row r="163" spans="1:11" ht="24.95" customHeight="1">
      <c r="A163" s="37" t="str">
        <f>'American Journal'!A155</f>
        <v/>
      </c>
      <c r="B163" s="70" t="str">
        <f>IFERROR(IF($A163&gt;MONTH($C$7),"",VLOOKUP($A163,'American Journal'!$A155:$JX155,MATCH($E$6,'American Journal'!$G$2:$JX$2,0)+6,0)),"")</f>
        <v/>
      </c>
      <c r="C163" s="71" t="str">
        <f>IFERROR(IF($A163&gt;MONTH($C$7),"",VLOOKUP($A163,'American Journal'!$A155:$JX155,MATCH($E$6,'American Journal'!$G$2:$JX$2,0)+7,0)),"")</f>
        <v/>
      </c>
      <c r="D163" s="72" t="str">
        <f t="shared" si="3"/>
        <v/>
      </c>
      <c r="E163" s="73" t="str">
        <f>IFERROR(IF($A163&gt;MONTH($C$7),"",VLOOKUP(A163,'American Journal'!$A155:$JX155,4,0)),"")</f>
        <v/>
      </c>
      <c r="F163" s="74"/>
      <c r="G163" s="75"/>
      <c r="H163" s="76"/>
      <c r="I163" s="77"/>
      <c r="J163" s="78"/>
      <c r="K163" s="37">
        <v>153</v>
      </c>
    </row>
    <row r="164" spans="1:11" ht="24.95" customHeight="1">
      <c r="A164" s="37" t="str">
        <f>'American Journal'!A156</f>
        <v/>
      </c>
      <c r="B164" s="79" t="str">
        <f>IFERROR(IF($A164&gt;MONTH($C$7),"",VLOOKUP($A164,'American Journal'!$A156:$JX156,MATCH($E$6,'American Journal'!$G$2:$JX$2,0)+6,0)),"")</f>
        <v/>
      </c>
      <c r="C164" s="80" t="str">
        <f>IFERROR(IF($A164&gt;MONTH($C$7),"",VLOOKUP($A164,'American Journal'!$A156:$JX156,MATCH($E$6,'American Journal'!$G$2:$JX$2,0)+7,0)),"")</f>
        <v/>
      </c>
      <c r="D164" s="81" t="str">
        <f t="shared" si="3"/>
        <v/>
      </c>
      <c r="E164" s="82" t="str">
        <f>IFERROR(IF($A164&gt;MONTH($C$7),"",VLOOKUP(A164,'American Journal'!$A156:$JX156,4,0)),"")</f>
        <v/>
      </c>
      <c r="F164" s="83"/>
      <c r="G164" s="84"/>
      <c r="H164" s="85"/>
      <c r="I164" s="86"/>
      <c r="J164" s="87"/>
      <c r="K164" s="37">
        <v>154</v>
      </c>
    </row>
    <row r="165" spans="1:11" ht="24.95" customHeight="1">
      <c r="A165" s="37" t="str">
        <f>'American Journal'!A157</f>
        <v/>
      </c>
      <c r="B165" s="70" t="str">
        <f>IFERROR(IF($A165&gt;MONTH($C$7),"",VLOOKUP($A165,'American Journal'!$A157:$JX157,MATCH($E$6,'American Journal'!$G$2:$JX$2,0)+6,0)),"")</f>
        <v/>
      </c>
      <c r="C165" s="71" t="str">
        <f>IFERROR(IF($A165&gt;MONTH($C$7),"",VLOOKUP($A165,'American Journal'!$A157:$JX157,MATCH($E$6,'American Journal'!$G$2:$JX$2,0)+7,0)),"")</f>
        <v/>
      </c>
      <c r="D165" s="72" t="str">
        <f t="shared" si="3"/>
        <v/>
      </c>
      <c r="E165" s="73" t="str">
        <f>IFERROR(IF($A165&gt;MONTH($C$7),"",VLOOKUP(A165,'American Journal'!$A157:$JX157,4,0)),"")</f>
        <v/>
      </c>
      <c r="F165" s="74"/>
      <c r="G165" s="75"/>
      <c r="H165" s="76"/>
      <c r="I165" s="77"/>
      <c r="J165" s="78"/>
      <c r="K165" s="37">
        <v>155</v>
      </c>
    </row>
    <row r="166" spans="1:11" ht="24.95" customHeight="1">
      <c r="A166" s="37" t="str">
        <f>'American Journal'!A158</f>
        <v/>
      </c>
      <c r="B166" s="79" t="str">
        <f>IFERROR(IF($A166&gt;MONTH($C$7),"",VLOOKUP($A166,'American Journal'!$A158:$JX158,MATCH($E$6,'American Journal'!$G$2:$JX$2,0)+6,0)),"")</f>
        <v/>
      </c>
      <c r="C166" s="80" t="str">
        <f>IFERROR(IF($A166&gt;MONTH($C$7),"",VLOOKUP($A166,'American Journal'!$A158:$JX158,MATCH($E$6,'American Journal'!$G$2:$JX$2,0)+7,0)),"")</f>
        <v/>
      </c>
      <c r="D166" s="81" t="str">
        <f t="shared" si="3"/>
        <v/>
      </c>
      <c r="E166" s="82" t="str">
        <f>IFERROR(IF($A166&gt;MONTH($C$7),"",VLOOKUP(A166,'American Journal'!$A158:$JX158,4,0)),"")</f>
        <v/>
      </c>
      <c r="F166" s="83"/>
      <c r="G166" s="84"/>
      <c r="H166" s="85"/>
      <c r="I166" s="86"/>
      <c r="J166" s="87"/>
      <c r="K166" s="37">
        <v>156</v>
      </c>
    </row>
    <row r="167" spans="1:11" ht="24.95" customHeight="1">
      <c r="A167" s="37" t="str">
        <f>'American Journal'!A159</f>
        <v/>
      </c>
      <c r="B167" s="70" t="str">
        <f>IFERROR(IF($A167&gt;MONTH($C$7),"",VLOOKUP($A167,'American Journal'!$A159:$JX159,MATCH($E$6,'American Journal'!$G$2:$JX$2,0)+6,0)),"")</f>
        <v/>
      </c>
      <c r="C167" s="71" t="str">
        <f>IFERROR(IF($A167&gt;MONTH($C$7),"",VLOOKUP($A167,'American Journal'!$A159:$JX159,MATCH($E$6,'American Journal'!$G$2:$JX$2,0)+7,0)),"")</f>
        <v/>
      </c>
      <c r="D167" s="72" t="str">
        <f t="shared" si="3"/>
        <v/>
      </c>
      <c r="E167" s="73" t="str">
        <f>IFERROR(IF($A167&gt;MONTH($C$7),"",VLOOKUP(A167,'American Journal'!$A159:$JX159,4,0)),"")</f>
        <v/>
      </c>
      <c r="F167" s="74"/>
      <c r="G167" s="75"/>
      <c r="H167" s="76"/>
      <c r="I167" s="77"/>
      <c r="J167" s="78"/>
      <c r="K167" s="37">
        <v>157</v>
      </c>
    </row>
    <row r="168" spans="1:11" ht="24.95" customHeight="1">
      <c r="A168" s="37" t="str">
        <f>'American Journal'!A160</f>
        <v/>
      </c>
      <c r="B168" s="79" t="str">
        <f>IFERROR(IF($A168&gt;MONTH($C$7),"",VLOOKUP($A168,'American Journal'!$A160:$JX160,MATCH($E$6,'American Journal'!$G$2:$JX$2,0)+6,0)),"")</f>
        <v/>
      </c>
      <c r="C168" s="80" t="str">
        <f>IFERROR(IF($A168&gt;MONTH($C$7),"",VLOOKUP($A168,'American Journal'!$A160:$JX160,MATCH($E$6,'American Journal'!$G$2:$JX$2,0)+7,0)),"")</f>
        <v/>
      </c>
      <c r="D168" s="81" t="str">
        <f t="shared" si="3"/>
        <v/>
      </c>
      <c r="E168" s="82" t="str">
        <f>IFERROR(IF($A168&gt;MONTH($C$7),"",VLOOKUP(A168,'American Journal'!$A160:$JX160,4,0)),"")</f>
        <v/>
      </c>
      <c r="F168" s="83"/>
      <c r="G168" s="84"/>
      <c r="H168" s="85"/>
      <c r="I168" s="86"/>
      <c r="J168" s="87"/>
      <c r="K168" s="37">
        <v>158</v>
      </c>
    </row>
    <row r="169" spans="1:11" ht="24.95" customHeight="1">
      <c r="A169" s="37" t="str">
        <f>'American Journal'!A161</f>
        <v/>
      </c>
      <c r="B169" s="70" t="str">
        <f>IFERROR(IF($A169&gt;MONTH($C$7),"",VLOOKUP($A169,'American Journal'!$A161:$JX161,MATCH($E$6,'American Journal'!$G$2:$JX$2,0)+6,0)),"")</f>
        <v/>
      </c>
      <c r="C169" s="71" t="str">
        <f>IFERROR(IF($A169&gt;MONTH($C$7),"",VLOOKUP($A169,'American Journal'!$A161:$JX161,MATCH($E$6,'American Journal'!$G$2:$JX$2,0)+7,0)),"")</f>
        <v/>
      </c>
      <c r="D169" s="72" t="str">
        <f t="shared" si="3"/>
        <v/>
      </c>
      <c r="E169" s="73" t="str">
        <f>IFERROR(IF($A169&gt;MONTH($C$7),"",VLOOKUP(A169,'American Journal'!$A161:$JX161,4,0)),"")</f>
        <v/>
      </c>
      <c r="F169" s="74"/>
      <c r="G169" s="75"/>
      <c r="H169" s="76"/>
      <c r="I169" s="77"/>
      <c r="J169" s="78"/>
      <c r="K169" s="37">
        <v>159</v>
      </c>
    </row>
    <row r="170" spans="1:11" ht="24.95" customHeight="1">
      <c r="A170" s="37" t="str">
        <f>'American Journal'!A162</f>
        <v/>
      </c>
      <c r="B170" s="79" t="str">
        <f>IFERROR(IF($A170&gt;MONTH($C$7),"",VLOOKUP($A170,'American Journal'!$A162:$JX162,MATCH($E$6,'American Journal'!$G$2:$JX$2,0)+6,0)),"")</f>
        <v/>
      </c>
      <c r="C170" s="80" t="str">
        <f>IFERROR(IF($A170&gt;MONTH($C$7),"",VLOOKUP($A170,'American Journal'!$A162:$JX162,MATCH($E$6,'American Journal'!$G$2:$JX$2,0)+7,0)),"")</f>
        <v/>
      </c>
      <c r="D170" s="81" t="str">
        <f t="shared" si="3"/>
        <v/>
      </c>
      <c r="E170" s="82" t="str">
        <f>IFERROR(IF($A170&gt;MONTH($C$7),"",VLOOKUP(A170,'American Journal'!$A162:$JX162,4,0)),"")</f>
        <v/>
      </c>
      <c r="F170" s="83"/>
      <c r="G170" s="84"/>
      <c r="H170" s="85"/>
      <c r="I170" s="86"/>
      <c r="J170" s="87"/>
      <c r="K170" s="37">
        <v>160</v>
      </c>
    </row>
    <row r="171" spans="1:11" ht="24.95" customHeight="1">
      <c r="A171" s="37" t="str">
        <f>'American Journal'!A163</f>
        <v/>
      </c>
      <c r="B171" s="70" t="str">
        <f>IFERROR(IF($A171&gt;MONTH($C$7),"",VLOOKUP($A171,'American Journal'!$A163:$JX163,MATCH($E$6,'American Journal'!$G$2:$JX$2,0)+6,0)),"")</f>
        <v/>
      </c>
      <c r="C171" s="71" t="str">
        <f>IFERROR(IF($A171&gt;MONTH($C$7),"",VLOOKUP($A171,'American Journal'!$A163:$JX163,MATCH($E$6,'American Journal'!$G$2:$JX$2,0)+7,0)),"")</f>
        <v/>
      </c>
      <c r="D171" s="72" t="str">
        <f t="shared" si="3"/>
        <v/>
      </c>
      <c r="E171" s="73" t="str">
        <f>IFERROR(IF($A171&gt;MONTH($C$7),"",VLOOKUP(A171,'American Journal'!$A163:$JX163,4,0)),"")</f>
        <v/>
      </c>
      <c r="F171" s="74"/>
      <c r="G171" s="75"/>
      <c r="H171" s="76"/>
      <c r="I171" s="77"/>
      <c r="J171" s="78"/>
      <c r="K171" s="37">
        <v>161</v>
      </c>
    </row>
    <row r="172" spans="1:11" ht="24.95" customHeight="1">
      <c r="A172" s="37" t="str">
        <f>'American Journal'!A164</f>
        <v/>
      </c>
      <c r="B172" s="79" t="str">
        <f>IFERROR(IF($A172&gt;MONTH($C$7),"",VLOOKUP($A172,'American Journal'!$A164:$JX164,MATCH($E$6,'American Journal'!$G$2:$JX$2,0)+6,0)),"")</f>
        <v/>
      </c>
      <c r="C172" s="80" t="str">
        <f>IFERROR(IF($A172&gt;MONTH($C$7),"",VLOOKUP($A172,'American Journal'!$A164:$JX164,MATCH($E$6,'American Journal'!$G$2:$JX$2,0)+7,0)),"")</f>
        <v/>
      </c>
      <c r="D172" s="81" t="str">
        <f t="shared" si="3"/>
        <v/>
      </c>
      <c r="E172" s="82" t="str">
        <f>IFERROR(IF($A172&gt;MONTH($C$7),"",VLOOKUP(A172,'American Journal'!$A164:$JX164,4,0)),"")</f>
        <v/>
      </c>
      <c r="F172" s="83"/>
      <c r="G172" s="84"/>
      <c r="H172" s="85"/>
      <c r="I172" s="86"/>
      <c r="J172" s="87"/>
      <c r="K172" s="37">
        <v>162</v>
      </c>
    </row>
    <row r="173" spans="1:11" ht="24.95" customHeight="1">
      <c r="A173" s="37" t="str">
        <f>'American Journal'!A165</f>
        <v/>
      </c>
      <c r="B173" s="70" t="str">
        <f>IFERROR(IF($A173&gt;MONTH($C$7),"",VLOOKUP($A173,'American Journal'!$A165:$JX165,MATCH($E$6,'American Journal'!$G$2:$JX$2,0)+6,0)),"")</f>
        <v/>
      </c>
      <c r="C173" s="71" t="str">
        <f>IFERROR(IF($A173&gt;MONTH($C$7),"",VLOOKUP($A173,'American Journal'!$A165:$JX165,MATCH($E$6,'American Journal'!$G$2:$JX$2,0)+7,0)),"")</f>
        <v/>
      </c>
      <c r="D173" s="72" t="str">
        <f t="shared" si="3"/>
        <v/>
      </c>
      <c r="E173" s="73" t="str">
        <f>IFERROR(IF($A173&gt;MONTH($C$7),"",VLOOKUP(A173,'American Journal'!$A165:$JX165,4,0)),"")</f>
        <v/>
      </c>
      <c r="F173" s="74"/>
      <c r="G173" s="75"/>
      <c r="H173" s="76"/>
      <c r="I173" s="77"/>
      <c r="J173" s="78"/>
      <c r="K173" s="37">
        <v>163</v>
      </c>
    </row>
    <row r="174" spans="1:11" ht="24.95" customHeight="1">
      <c r="A174" s="37" t="str">
        <f>'American Journal'!A166</f>
        <v/>
      </c>
      <c r="B174" s="79" t="str">
        <f>IFERROR(IF($A174&gt;MONTH($C$7),"",VLOOKUP($A174,'American Journal'!$A166:$JX166,MATCH($E$6,'American Journal'!$G$2:$JX$2,0)+6,0)),"")</f>
        <v/>
      </c>
      <c r="C174" s="80" t="str">
        <f>IFERROR(IF($A174&gt;MONTH($C$7),"",VLOOKUP($A174,'American Journal'!$A166:$JX166,MATCH($E$6,'American Journal'!$G$2:$JX$2,0)+7,0)),"")</f>
        <v/>
      </c>
      <c r="D174" s="81" t="str">
        <f t="shared" si="3"/>
        <v/>
      </c>
      <c r="E174" s="82" t="str">
        <f>IFERROR(IF($A174&gt;MONTH($C$7),"",VLOOKUP(A174,'American Journal'!$A166:$JX166,4,0)),"")</f>
        <v/>
      </c>
      <c r="F174" s="83"/>
      <c r="G174" s="84"/>
      <c r="H174" s="85"/>
      <c r="I174" s="86"/>
      <c r="J174" s="87"/>
      <c r="K174" s="37">
        <v>164</v>
      </c>
    </row>
    <row r="175" spans="1:11" ht="24.95" customHeight="1">
      <c r="A175" s="37" t="str">
        <f>'American Journal'!A167</f>
        <v/>
      </c>
      <c r="B175" s="70" t="str">
        <f>IFERROR(IF($A175&gt;MONTH($C$7),"",VLOOKUP($A175,'American Journal'!$A167:$JX167,MATCH($E$6,'American Journal'!$G$2:$JX$2,0)+6,0)),"")</f>
        <v/>
      </c>
      <c r="C175" s="71" t="str">
        <f>IFERROR(IF($A175&gt;MONTH($C$7),"",VLOOKUP($A175,'American Journal'!$A167:$JX167,MATCH($E$6,'American Journal'!$G$2:$JX$2,0)+7,0)),"")</f>
        <v/>
      </c>
      <c r="D175" s="72" t="str">
        <f t="shared" si="3"/>
        <v/>
      </c>
      <c r="E175" s="73" t="str">
        <f>IFERROR(IF($A175&gt;MONTH($C$7),"",VLOOKUP(A175,'American Journal'!$A167:$JX167,4,0)),"")</f>
        <v/>
      </c>
      <c r="F175" s="74"/>
      <c r="G175" s="75"/>
      <c r="H175" s="76"/>
      <c r="I175" s="77"/>
      <c r="J175" s="78"/>
      <c r="K175" s="37">
        <v>165</v>
      </c>
    </row>
    <row r="176" spans="1:11" ht="24.95" customHeight="1">
      <c r="A176" s="37" t="str">
        <f>'American Journal'!A168</f>
        <v/>
      </c>
      <c r="B176" s="79" t="str">
        <f>IFERROR(IF($A176&gt;MONTH($C$7),"",VLOOKUP($A176,'American Journal'!$A168:$JX168,MATCH($E$6,'American Journal'!$G$2:$JX$2,0)+6,0)),"")</f>
        <v/>
      </c>
      <c r="C176" s="80" t="str">
        <f>IFERROR(IF($A176&gt;MONTH($C$7),"",VLOOKUP($A176,'American Journal'!$A168:$JX168,MATCH($E$6,'American Journal'!$G$2:$JX$2,0)+7,0)),"")</f>
        <v/>
      </c>
      <c r="D176" s="81" t="str">
        <f t="shared" si="3"/>
        <v/>
      </c>
      <c r="E176" s="82" t="str">
        <f>IFERROR(IF($A176&gt;MONTH($C$7),"",VLOOKUP(A176,'American Journal'!$A168:$JX168,4,0)),"")</f>
        <v/>
      </c>
      <c r="F176" s="83"/>
      <c r="G176" s="84"/>
      <c r="H176" s="85"/>
      <c r="I176" s="86"/>
      <c r="J176" s="87"/>
      <c r="K176" s="37">
        <v>166</v>
      </c>
    </row>
    <row r="177" spans="1:11" ht="24.95" customHeight="1">
      <c r="A177" s="37" t="str">
        <f>'American Journal'!A169</f>
        <v/>
      </c>
      <c r="B177" s="70" t="str">
        <f>IFERROR(IF($A177&gt;MONTH($C$7),"",VLOOKUP($A177,'American Journal'!$A169:$JX169,MATCH($E$6,'American Journal'!$G$2:$JX$2,0)+6,0)),"")</f>
        <v/>
      </c>
      <c r="C177" s="71" t="str">
        <f>IFERROR(IF($A177&gt;MONTH($C$7),"",VLOOKUP($A177,'American Journal'!$A169:$JX169,MATCH($E$6,'American Journal'!$G$2:$JX$2,0)+7,0)),"")</f>
        <v/>
      </c>
      <c r="D177" s="72" t="str">
        <f t="shared" si="3"/>
        <v/>
      </c>
      <c r="E177" s="73" t="str">
        <f>IFERROR(IF($A177&gt;MONTH($C$7),"",VLOOKUP(A177,'American Journal'!$A169:$JX169,4,0)),"")</f>
        <v/>
      </c>
      <c r="F177" s="74"/>
      <c r="G177" s="75"/>
      <c r="H177" s="76"/>
      <c r="I177" s="77"/>
      <c r="J177" s="78"/>
      <c r="K177" s="37">
        <v>167</v>
      </c>
    </row>
    <row r="178" spans="1:11" ht="24.95" customHeight="1">
      <c r="A178" s="37" t="str">
        <f>'American Journal'!A170</f>
        <v/>
      </c>
      <c r="B178" s="79" t="str">
        <f>IFERROR(IF($A178&gt;MONTH($C$7),"",VLOOKUP($A178,'American Journal'!$A170:$JX170,MATCH($E$6,'American Journal'!$G$2:$JX$2,0)+6,0)),"")</f>
        <v/>
      </c>
      <c r="C178" s="80" t="str">
        <f>IFERROR(IF($A178&gt;MONTH($C$7),"",VLOOKUP($A178,'American Journal'!$A170:$JX170,MATCH($E$6,'American Journal'!$G$2:$JX$2,0)+7,0)),"")</f>
        <v/>
      </c>
      <c r="D178" s="81" t="str">
        <f t="shared" si="3"/>
        <v/>
      </c>
      <c r="E178" s="82" t="str">
        <f>IFERROR(IF($A178&gt;MONTH($C$7),"",VLOOKUP(A178,'American Journal'!$A170:$JX170,4,0)),"")</f>
        <v/>
      </c>
      <c r="F178" s="83"/>
      <c r="G178" s="84"/>
      <c r="H178" s="85"/>
      <c r="I178" s="86"/>
      <c r="J178" s="87"/>
      <c r="K178" s="37">
        <v>168</v>
      </c>
    </row>
    <row r="179" spans="1:11" ht="24.95" customHeight="1">
      <c r="A179" s="37" t="str">
        <f>'American Journal'!A171</f>
        <v/>
      </c>
      <c r="B179" s="70" t="str">
        <f>IFERROR(IF($A179&gt;MONTH($C$7),"",VLOOKUP($A179,'American Journal'!$A171:$JX171,MATCH($E$6,'American Journal'!$G$2:$JX$2,0)+6,0)),"")</f>
        <v/>
      </c>
      <c r="C179" s="71" t="str">
        <f>IFERROR(IF($A179&gt;MONTH($C$7),"",VLOOKUP($A179,'American Journal'!$A171:$JX171,MATCH($E$6,'American Journal'!$G$2:$JX$2,0)+7,0)),"")</f>
        <v/>
      </c>
      <c r="D179" s="72" t="str">
        <f t="shared" si="3"/>
        <v/>
      </c>
      <c r="E179" s="73" t="str">
        <f>IFERROR(IF($A179&gt;MONTH($C$7),"",VLOOKUP(A179,'American Journal'!$A171:$JX171,4,0)),"")</f>
        <v/>
      </c>
      <c r="F179" s="74"/>
      <c r="G179" s="75"/>
      <c r="H179" s="76"/>
      <c r="I179" s="77"/>
      <c r="J179" s="78"/>
      <c r="K179" s="37">
        <v>169</v>
      </c>
    </row>
    <row r="180" spans="1:11" ht="24.95" customHeight="1">
      <c r="A180" s="37" t="str">
        <f>'American Journal'!A172</f>
        <v/>
      </c>
      <c r="B180" s="79" t="str">
        <f>IFERROR(IF($A180&gt;MONTH($C$7),"",VLOOKUP($A180,'American Journal'!$A172:$JX172,MATCH($E$6,'American Journal'!$G$2:$JX$2,0)+6,0)),"")</f>
        <v/>
      </c>
      <c r="C180" s="80" t="str">
        <f>IFERROR(IF($A180&gt;MONTH($C$7),"",VLOOKUP($A180,'American Journal'!$A172:$JX172,MATCH($E$6,'American Journal'!$G$2:$JX$2,0)+7,0)),"")</f>
        <v/>
      </c>
      <c r="D180" s="81" t="str">
        <f t="shared" si="3"/>
        <v/>
      </c>
      <c r="E180" s="82" t="str">
        <f>IFERROR(IF($A180&gt;MONTH($C$7),"",VLOOKUP(A180,'American Journal'!$A172:$JX172,4,0)),"")</f>
        <v/>
      </c>
      <c r="F180" s="83"/>
      <c r="G180" s="84"/>
      <c r="H180" s="85"/>
      <c r="I180" s="86"/>
      <c r="J180" s="87"/>
      <c r="K180" s="37">
        <v>170</v>
      </c>
    </row>
    <row r="181" spans="1:11" ht="24.95" customHeight="1">
      <c r="A181" s="37" t="str">
        <f>'American Journal'!A173</f>
        <v/>
      </c>
      <c r="B181" s="70" t="str">
        <f>IFERROR(IF($A181&gt;MONTH($C$7),"",VLOOKUP($A181,'American Journal'!$A173:$JX173,MATCH($E$6,'American Journal'!$G$2:$JX$2,0)+6,0)),"")</f>
        <v/>
      </c>
      <c r="C181" s="71" t="str">
        <f>IFERROR(IF($A181&gt;MONTH($C$7),"",VLOOKUP($A181,'American Journal'!$A173:$JX173,MATCH($E$6,'American Journal'!$G$2:$JX$2,0)+7,0)),"")</f>
        <v/>
      </c>
      <c r="D181" s="72" t="str">
        <f t="shared" si="3"/>
        <v/>
      </c>
      <c r="E181" s="73" t="str">
        <f>IFERROR(IF($A181&gt;MONTH($C$7),"",VLOOKUP(A181,'American Journal'!$A173:$JX173,4,0)),"")</f>
        <v/>
      </c>
      <c r="F181" s="74"/>
      <c r="G181" s="75"/>
      <c r="H181" s="76"/>
      <c r="I181" s="77"/>
      <c r="J181" s="78"/>
      <c r="K181" s="37">
        <v>171</v>
      </c>
    </row>
    <row r="182" spans="1:11" ht="24.95" customHeight="1">
      <c r="A182" s="37" t="str">
        <f>'American Journal'!A174</f>
        <v/>
      </c>
      <c r="B182" s="79" t="str">
        <f>IFERROR(IF($A182&gt;MONTH($C$7),"",VLOOKUP($A182,'American Journal'!$A174:$JX174,MATCH($E$6,'American Journal'!$G$2:$JX$2,0)+6,0)),"")</f>
        <v/>
      </c>
      <c r="C182" s="80" t="str">
        <f>IFERROR(IF($A182&gt;MONTH($C$7),"",VLOOKUP($A182,'American Journal'!$A174:$JX174,MATCH($E$6,'American Journal'!$G$2:$JX$2,0)+7,0)),"")</f>
        <v/>
      </c>
      <c r="D182" s="81" t="str">
        <f t="shared" si="3"/>
        <v/>
      </c>
      <c r="E182" s="82" t="str">
        <f>IFERROR(IF($A182&gt;MONTH($C$7),"",VLOOKUP(A182,'American Journal'!$A174:$JX174,4,0)),"")</f>
        <v/>
      </c>
      <c r="F182" s="83"/>
      <c r="G182" s="84"/>
      <c r="H182" s="85"/>
      <c r="I182" s="86"/>
      <c r="J182" s="87"/>
      <c r="K182" s="37">
        <v>172</v>
      </c>
    </row>
    <row r="183" spans="1:11" ht="24.95" customHeight="1">
      <c r="A183" s="37" t="str">
        <f>'American Journal'!A175</f>
        <v/>
      </c>
      <c r="B183" s="70" t="str">
        <f>IFERROR(IF($A183&gt;MONTH($C$7),"",VLOOKUP($A183,'American Journal'!$A175:$JX175,MATCH($E$6,'American Journal'!$G$2:$JX$2,0)+6,0)),"")</f>
        <v/>
      </c>
      <c r="C183" s="71" t="str">
        <f>IFERROR(IF($A183&gt;MONTH($C$7),"",VLOOKUP($A183,'American Journal'!$A175:$JX175,MATCH($E$6,'American Journal'!$G$2:$JX$2,0)+7,0)),"")</f>
        <v/>
      </c>
      <c r="D183" s="72" t="str">
        <f t="shared" si="3"/>
        <v/>
      </c>
      <c r="E183" s="73" t="str">
        <f>IFERROR(IF($A183&gt;MONTH($C$7),"",VLOOKUP(A183,'American Journal'!$A175:$JX175,4,0)),"")</f>
        <v/>
      </c>
      <c r="F183" s="74"/>
      <c r="G183" s="75"/>
      <c r="H183" s="76"/>
      <c r="I183" s="77"/>
      <c r="J183" s="78"/>
      <c r="K183" s="37">
        <v>173</v>
      </c>
    </row>
    <row r="184" spans="1:11" ht="24.95" customHeight="1">
      <c r="A184" s="37" t="str">
        <f>'American Journal'!A176</f>
        <v/>
      </c>
      <c r="B184" s="79" t="str">
        <f>IFERROR(IF($A184&gt;MONTH($C$7),"",VLOOKUP($A184,'American Journal'!$A176:$JX176,MATCH($E$6,'American Journal'!$G$2:$JX$2,0)+6,0)),"")</f>
        <v/>
      </c>
      <c r="C184" s="80" t="str">
        <f>IFERROR(IF($A184&gt;MONTH($C$7),"",VLOOKUP($A184,'American Journal'!$A176:$JX176,MATCH($E$6,'American Journal'!$G$2:$JX$2,0)+7,0)),"")</f>
        <v/>
      </c>
      <c r="D184" s="81" t="str">
        <f t="shared" si="3"/>
        <v/>
      </c>
      <c r="E184" s="82" t="str">
        <f>IFERROR(IF($A184&gt;MONTH($C$7),"",VLOOKUP(A184,'American Journal'!$A176:$JX176,4,0)),"")</f>
        <v/>
      </c>
      <c r="F184" s="83"/>
      <c r="G184" s="84"/>
      <c r="H184" s="85"/>
      <c r="I184" s="86"/>
      <c r="J184" s="87"/>
      <c r="K184" s="37">
        <v>174</v>
      </c>
    </row>
    <row r="185" spans="1:11" ht="24.95" customHeight="1">
      <c r="A185" s="37" t="str">
        <f>'American Journal'!A177</f>
        <v/>
      </c>
      <c r="B185" s="70" t="str">
        <f>IFERROR(IF($A185&gt;MONTH($C$7),"",VLOOKUP($A185,'American Journal'!$A177:$JX177,MATCH($E$6,'American Journal'!$G$2:$JX$2,0)+6,0)),"")</f>
        <v/>
      </c>
      <c r="C185" s="71" t="str">
        <f>IFERROR(IF($A185&gt;MONTH($C$7),"",VLOOKUP($A185,'American Journal'!$A177:$JX177,MATCH($E$6,'American Journal'!$G$2:$JX$2,0)+7,0)),"")</f>
        <v/>
      </c>
      <c r="D185" s="72" t="str">
        <f t="shared" si="3"/>
        <v/>
      </c>
      <c r="E185" s="73" t="str">
        <f>IFERROR(IF($A185&gt;MONTH($C$7),"",VLOOKUP(A185,'American Journal'!$A177:$JX177,4,0)),"")</f>
        <v/>
      </c>
      <c r="F185" s="74"/>
      <c r="G185" s="75"/>
      <c r="H185" s="76"/>
      <c r="I185" s="77"/>
      <c r="J185" s="78"/>
      <c r="K185" s="37">
        <v>175</v>
      </c>
    </row>
    <row r="186" spans="1:11" ht="24.95" customHeight="1">
      <c r="A186" s="37" t="str">
        <f>'American Journal'!A178</f>
        <v/>
      </c>
      <c r="B186" s="79" t="str">
        <f>IFERROR(IF($A186&gt;MONTH($C$7),"",VLOOKUP($A186,'American Journal'!$A178:$JX178,MATCH($E$6,'American Journal'!$G$2:$JX$2,0)+6,0)),"")</f>
        <v/>
      </c>
      <c r="C186" s="80" t="str">
        <f>IFERROR(IF($A186&gt;MONTH($C$7),"",VLOOKUP($A186,'American Journal'!$A178:$JX178,MATCH($E$6,'American Journal'!$G$2:$JX$2,0)+7,0)),"")</f>
        <v/>
      </c>
      <c r="D186" s="81" t="str">
        <f t="shared" si="3"/>
        <v/>
      </c>
      <c r="E186" s="82" t="str">
        <f>IFERROR(IF($A186&gt;MONTH($C$7),"",VLOOKUP(A186,'American Journal'!$A178:$JX178,4,0)),"")</f>
        <v/>
      </c>
      <c r="F186" s="83"/>
      <c r="G186" s="84"/>
      <c r="H186" s="85"/>
      <c r="I186" s="86"/>
      <c r="J186" s="87"/>
      <c r="K186" s="37">
        <v>176</v>
      </c>
    </row>
    <row r="187" spans="1:11" ht="24.95" customHeight="1">
      <c r="A187" s="37" t="str">
        <f>'American Journal'!A179</f>
        <v/>
      </c>
      <c r="B187" s="70" t="str">
        <f>IFERROR(IF($A187&gt;MONTH($C$7),"",VLOOKUP($A187,'American Journal'!$A179:$JX179,MATCH($E$6,'American Journal'!$G$2:$JX$2,0)+6,0)),"")</f>
        <v/>
      </c>
      <c r="C187" s="71" t="str">
        <f>IFERROR(IF($A187&gt;MONTH($C$7),"",VLOOKUP($A187,'American Journal'!$A179:$JX179,MATCH($E$6,'American Journal'!$G$2:$JX$2,0)+7,0)),"")</f>
        <v/>
      </c>
      <c r="D187" s="72" t="str">
        <f t="shared" si="3"/>
        <v/>
      </c>
      <c r="E187" s="73" t="str">
        <f>IFERROR(IF($A187&gt;MONTH($C$7),"",VLOOKUP(A187,'American Journal'!$A179:$JX179,4,0)),"")</f>
        <v/>
      </c>
      <c r="F187" s="74"/>
      <c r="G187" s="75"/>
      <c r="H187" s="76"/>
      <c r="I187" s="77"/>
      <c r="J187" s="78"/>
      <c r="K187" s="37">
        <v>177</v>
      </c>
    </row>
    <row r="188" spans="1:11" ht="24.95" customHeight="1">
      <c r="A188" s="37" t="str">
        <f>'American Journal'!A180</f>
        <v/>
      </c>
      <c r="B188" s="79" t="str">
        <f>IFERROR(IF($A188&gt;MONTH($C$7),"",VLOOKUP($A188,'American Journal'!$A180:$JX180,MATCH($E$6,'American Journal'!$G$2:$JX$2,0)+6,0)),"")</f>
        <v/>
      </c>
      <c r="C188" s="80" t="str">
        <f>IFERROR(IF($A188&gt;MONTH($C$7),"",VLOOKUP($A188,'American Journal'!$A180:$JX180,MATCH($E$6,'American Journal'!$G$2:$JX$2,0)+7,0)),"")</f>
        <v/>
      </c>
      <c r="D188" s="81" t="str">
        <f t="shared" si="3"/>
        <v/>
      </c>
      <c r="E188" s="82" t="str">
        <f>IFERROR(IF($A188&gt;MONTH($C$7),"",VLOOKUP(A188,'American Journal'!$A180:$JX180,4,0)),"")</f>
        <v/>
      </c>
      <c r="F188" s="83"/>
      <c r="G188" s="84"/>
      <c r="H188" s="85"/>
      <c r="I188" s="86"/>
      <c r="J188" s="87"/>
      <c r="K188" s="37">
        <v>178</v>
      </c>
    </row>
    <row r="189" spans="1:11" ht="24.95" customHeight="1">
      <c r="A189" s="37" t="str">
        <f>'American Journal'!A181</f>
        <v/>
      </c>
      <c r="B189" s="70" t="str">
        <f>IFERROR(IF($A189&gt;MONTH($C$7),"",VLOOKUP($A189,'American Journal'!$A181:$JX181,MATCH($E$6,'American Journal'!$G$2:$JX$2,0)+6,0)),"")</f>
        <v/>
      </c>
      <c r="C189" s="71" t="str">
        <f>IFERROR(IF($A189&gt;MONTH($C$7),"",VLOOKUP($A189,'American Journal'!$A181:$JX181,MATCH($E$6,'American Journal'!$G$2:$JX$2,0)+7,0)),"")</f>
        <v/>
      </c>
      <c r="D189" s="72" t="str">
        <f t="shared" si="3"/>
        <v/>
      </c>
      <c r="E189" s="73" t="str">
        <f>IFERROR(IF($A189&gt;MONTH($C$7),"",VLOOKUP(A189,'American Journal'!$A181:$JX181,4,0)),"")</f>
        <v/>
      </c>
      <c r="F189" s="74"/>
      <c r="G189" s="75"/>
      <c r="H189" s="76"/>
      <c r="I189" s="77"/>
      <c r="J189" s="78"/>
      <c r="K189" s="37">
        <v>179</v>
      </c>
    </row>
    <row r="190" spans="1:11" ht="24.95" customHeight="1">
      <c r="A190" s="37" t="str">
        <f>'American Journal'!A182</f>
        <v/>
      </c>
      <c r="B190" s="79" t="str">
        <f>IFERROR(IF($A190&gt;MONTH($C$7),"",VLOOKUP($A190,'American Journal'!$A182:$JX182,MATCH($E$6,'American Journal'!$G$2:$JX$2,0)+6,0)),"")</f>
        <v/>
      </c>
      <c r="C190" s="80" t="str">
        <f>IFERROR(IF($A190&gt;MONTH($C$7),"",VLOOKUP($A190,'American Journal'!$A182:$JX182,MATCH($E$6,'American Journal'!$G$2:$JX$2,0)+7,0)),"")</f>
        <v/>
      </c>
      <c r="D190" s="81" t="str">
        <f t="shared" si="3"/>
        <v/>
      </c>
      <c r="E190" s="82" t="str">
        <f>IFERROR(IF($A190&gt;MONTH($C$7),"",VLOOKUP(A190,'American Journal'!$A182:$JX182,4,0)),"")</f>
        <v/>
      </c>
      <c r="F190" s="83"/>
      <c r="G190" s="84"/>
      <c r="H190" s="85"/>
      <c r="I190" s="86"/>
      <c r="J190" s="87"/>
      <c r="K190" s="37">
        <v>180</v>
      </c>
    </row>
    <row r="191" spans="1:11" ht="24.95" customHeight="1">
      <c r="A191" s="37" t="str">
        <f>'American Journal'!A183</f>
        <v/>
      </c>
      <c r="B191" s="70" t="str">
        <f>IFERROR(IF($A191&gt;MONTH($C$7),"",VLOOKUP($A191,'American Journal'!$A183:$JX183,MATCH($E$6,'American Journal'!$G$2:$JX$2,0)+6,0)),"")</f>
        <v/>
      </c>
      <c r="C191" s="71" t="str">
        <f>IFERROR(IF($A191&gt;MONTH($C$7),"",VLOOKUP($A191,'American Journal'!$A183:$JX183,MATCH($E$6,'American Journal'!$G$2:$JX$2,0)+7,0)),"")</f>
        <v/>
      </c>
      <c r="D191" s="72" t="str">
        <f t="shared" si="3"/>
        <v/>
      </c>
      <c r="E191" s="73" t="str">
        <f>IFERROR(IF($A191&gt;MONTH($C$7),"",VLOOKUP(A191,'American Journal'!$A183:$JX183,4,0)),"")</f>
        <v/>
      </c>
      <c r="F191" s="74"/>
      <c r="G191" s="75"/>
      <c r="H191" s="76"/>
      <c r="I191" s="77"/>
      <c r="J191" s="78"/>
      <c r="K191" s="37">
        <v>181</v>
      </c>
    </row>
    <row r="192" spans="1:11" ht="24.95" customHeight="1">
      <c r="A192" s="37" t="str">
        <f>'American Journal'!A184</f>
        <v/>
      </c>
      <c r="B192" s="79" t="str">
        <f>IFERROR(IF($A192&gt;MONTH($C$7),"",VLOOKUP($A192,'American Journal'!$A184:$JX184,MATCH($E$6,'American Journal'!$G$2:$JX$2,0)+6,0)),"")</f>
        <v/>
      </c>
      <c r="C192" s="80" t="str">
        <f>IFERROR(IF($A192&gt;MONTH($C$7),"",VLOOKUP($A192,'American Journal'!$A184:$JX184,MATCH($E$6,'American Journal'!$G$2:$JX$2,0)+7,0)),"")</f>
        <v/>
      </c>
      <c r="D192" s="81" t="str">
        <f t="shared" si="3"/>
        <v/>
      </c>
      <c r="E192" s="82" t="str">
        <f>IFERROR(IF($A192&gt;MONTH($C$7),"",VLOOKUP(A192,'American Journal'!$A184:$JX184,4,0)),"")</f>
        <v/>
      </c>
      <c r="F192" s="83"/>
      <c r="G192" s="84"/>
      <c r="H192" s="85"/>
      <c r="I192" s="86"/>
      <c r="J192" s="87"/>
      <c r="K192" s="37">
        <v>182</v>
      </c>
    </row>
    <row r="193" spans="1:11" ht="24.95" customHeight="1">
      <c r="A193" s="37" t="str">
        <f>'American Journal'!A185</f>
        <v/>
      </c>
      <c r="B193" s="70" t="str">
        <f>IFERROR(IF($A193&gt;MONTH($C$7),"",VLOOKUP($A193,'American Journal'!$A185:$JX185,MATCH($E$6,'American Journal'!$G$2:$JX$2,0)+6,0)),"")</f>
        <v/>
      </c>
      <c r="C193" s="71" t="str">
        <f>IFERROR(IF($A193&gt;MONTH($C$7),"",VLOOKUP($A193,'American Journal'!$A185:$JX185,MATCH($E$6,'American Journal'!$G$2:$JX$2,0)+7,0)),"")</f>
        <v/>
      </c>
      <c r="D193" s="72" t="str">
        <f t="shared" si="3"/>
        <v/>
      </c>
      <c r="E193" s="73" t="str">
        <f>IFERROR(IF($A193&gt;MONTH($C$7),"",VLOOKUP(A193,'American Journal'!$A185:$JX185,4,0)),"")</f>
        <v/>
      </c>
      <c r="F193" s="74"/>
      <c r="G193" s="75"/>
      <c r="H193" s="76"/>
      <c r="I193" s="77"/>
      <c r="J193" s="78"/>
      <c r="K193" s="37">
        <v>183</v>
      </c>
    </row>
    <row r="194" spans="1:11" ht="24.95" customHeight="1">
      <c r="A194" s="37" t="str">
        <f>'American Journal'!A186</f>
        <v/>
      </c>
      <c r="B194" s="79" t="str">
        <f>IFERROR(IF($A194&gt;MONTH($C$7),"",VLOOKUP($A194,'American Journal'!$A186:$JX186,MATCH($E$6,'American Journal'!$G$2:$JX$2,0)+6,0)),"")</f>
        <v/>
      </c>
      <c r="C194" s="80" t="str">
        <f>IFERROR(IF($A194&gt;MONTH($C$7),"",VLOOKUP($A194,'American Journal'!$A186:$JX186,MATCH($E$6,'American Journal'!$G$2:$JX$2,0)+7,0)),"")</f>
        <v/>
      </c>
      <c r="D194" s="81" t="str">
        <f t="shared" si="3"/>
        <v/>
      </c>
      <c r="E194" s="82" t="str">
        <f>IFERROR(IF($A194&gt;MONTH($C$7),"",VLOOKUP(A194,'American Journal'!$A186:$JX186,4,0)),"")</f>
        <v/>
      </c>
      <c r="F194" s="83"/>
      <c r="G194" s="84"/>
      <c r="H194" s="85"/>
      <c r="I194" s="86"/>
      <c r="J194" s="87"/>
      <c r="K194" s="37">
        <v>184</v>
      </c>
    </row>
    <row r="195" spans="1:11" ht="24.95" customHeight="1">
      <c r="A195" s="37" t="str">
        <f>'American Journal'!A187</f>
        <v/>
      </c>
      <c r="B195" s="70" t="str">
        <f>IFERROR(IF($A195&gt;MONTH($C$7),"",VLOOKUP($A195,'American Journal'!$A187:$JX187,MATCH($E$6,'American Journal'!$G$2:$JX$2,0)+6,0)),"")</f>
        <v/>
      </c>
      <c r="C195" s="71" t="str">
        <f>IFERROR(IF($A195&gt;MONTH($C$7),"",VLOOKUP($A195,'American Journal'!$A187:$JX187,MATCH($E$6,'American Journal'!$G$2:$JX$2,0)+7,0)),"")</f>
        <v/>
      </c>
      <c r="D195" s="72" t="str">
        <f t="shared" si="3"/>
        <v/>
      </c>
      <c r="E195" s="73" t="str">
        <f>IFERROR(IF($A195&gt;MONTH($C$7),"",VLOOKUP(A195,'American Journal'!$A187:$JX187,4,0)),"")</f>
        <v/>
      </c>
      <c r="F195" s="74"/>
      <c r="G195" s="75"/>
      <c r="H195" s="76"/>
      <c r="I195" s="77"/>
      <c r="J195" s="78"/>
      <c r="K195" s="37">
        <v>185</v>
      </c>
    </row>
    <row r="196" spans="1:11" ht="24.95" customHeight="1">
      <c r="A196" s="37" t="str">
        <f>'American Journal'!A188</f>
        <v/>
      </c>
      <c r="B196" s="79" t="str">
        <f>IFERROR(IF($A196&gt;MONTH($C$7),"",VLOOKUP($A196,'American Journal'!$A188:$JX188,MATCH($E$6,'American Journal'!$G$2:$JX$2,0)+6,0)),"")</f>
        <v/>
      </c>
      <c r="C196" s="80" t="str">
        <f>IFERROR(IF($A196&gt;MONTH($C$7),"",VLOOKUP($A196,'American Journal'!$A188:$JX188,MATCH($E$6,'American Journal'!$G$2:$JX$2,0)+7,0)),"")</f>
        <v/>
      </c>
      <c r="D196" s="81" t="str">
        <f t="shared" si="3"/>
        <v/>
      </c>
      <c r="E196" s="82" t="str">
        <f>IFERROR(IF($A196&gt;MONTH($C$7),"",VLOOKUP(A196,'American Journal'!$A188:$JX188,4,0)),"")</f>
        <v/>
      </c>
      <c r="F196" s="83"/>
      <c r="G196" s="84"/>
      <c r="H196" s="85"/>
      <c r="I196" s="86"/>
      <c r="J196" s="87"/>
      <c r="K196" s="37">
        <v>186</v>
      </c>
    </row>
    <row r="197" spans="1:11" ht="24.95" customHeight="1">
      <c r="A197" s="37" t="str">
        <f>'American Journal'!A189</f>
        <v/>
      </c>
      <c r="B197" s="70" t="str">
        <f>IFERROR(IF($A197&gt;MONTH($C$7),"",VLOOKUP($A197,'American Journal'!$A189:$JX189,MATCH($E$6,'American Journal'!$G$2:$JX$2,0)+6,0)),"")</f>
        <v/>
      </c>
      <c r="C197" s="71" t="str">
        <f>IFERROR(IF($A197&gt;MONTH($C$7),"",VLOOKUP($A197,'American Journal'!$A189:$JX189,MATCH($E$6,'American Journal'!$G$2:$JX$2,0)+7,0)),"")</f>
        <v/>
      </c>
      <c r="D197" s="72" t="str">
        <f t="shared" si="3"/>
        <v/>
      </c>
      <c r="E197" s="73" t="str">
        <f>IFERROR(IF($A197&gt;MONTH($C$7),"",VLOOKUP(A197,'American Journal'!$A189:$JX189,4,0)),"")</f>
        <v/>
      </c>
      <c r="F197" s="74"/>
      <c r="G197" s="75"/>
      <c r="H197" s="76"/>
      <c r="I197" s="77"/>
      <c r="J197" s="78"/>
      <c r="K197" s="37">
        <v>187</v>
      </c>
    </row>
    <row r="198" spans="1:11" ht="24.95" customHeight="1">
      <c r="A198" s="37" t="str">
        <f>'American Journal'!A190</f>
        <v/>
      </c>
      <c r="B198" s="79" t="str">
        <f>IFERROR(IF($A198&gt;MONTH($C$7),"",VLOOKUP($A198,'American Journal'!$A190:$JX190,MATCH($E$6,'American Journal'!$G$2:$JX$2,0)+6,0)),"")</f>
        <v/>
      </c>
      <c r="C198" s="80" t="str">
        <f>IFERROR(IF($A198&gt;MONTH($C$7),"",VLOOKUP($A198,'American Journal'!$A190:$JX190,MATCH($E$6,'American Journal'!$G$2:$JX$2,0)+7,0)),"")</f>
        <v/>
      </c>
      <c r="D198" s="81" t="str">
        <f t="shared" si="3"/>
        <v/>
      </c>
      <c r="E198" s="82" t="str">
        <f>IFERROR(IF($A198&gt;MONTH($C$7),"",VLOOKUP(A198,'American Journal'!$A190:$JX190,4,0)),"")</f>
        <v/>
      </c>
      <c r="F198" s="83"/>
      <c r="G198" s="84"/>
      <c r="H198" s="85"/>
      <c r="I198" s="86"/>
      <c r="J198" s="87"/>
      <c r="K198" s="37">
        <v>188</v>
      </c>
    </row>
    <row r="199" spans="1:11" ht="24.95" customHeight="1">
      <c r="A199" s="37" t="str">
        <f>'American Journal'!A191</f>
        <v/>
      </c>
      <c r="B199" s="70" t="str">
        <f>IFERROR(IF($A199&gt;MONTH($C$7),"",VLOOKUP($A199,'American Journal'!$A191:$JX191,MATCH($E$6,'American Journal'!$G$2:$JX$2,0)+6,0)),"")</f>
        <v/>
      </c>
      <c r="C199" s="71" t="str">
        <f>IFERROR(IF($A199&gt;MONTH($C$7),"",VLOOKUP($A199,'American Journal'!$A191:$JX191,MATCH($E$6,'American Journal'!$G$2:$JX$2,0)+7,0)),"")</f>
        <v/>
      </c>
      <c r="D199" s="72" t="str">
        <f t="shared" si="3"/>
        <v/>
      </c>
      <c r="E199" s="73" t="str">
        <f>IFERROR(IF($A199&gt;MONTH($C$7),"",VLOOKUP(A199,'American Journal'!$A191:$JX191,4,0)),"")</f>
        <v/>
      </c>
      <c r="F199" s="74"/>
      <c r="G199" s="75"/>
      <c r="H199" s="76"/>
      <c r="I199" s="77"/>
      <c r="J199" s="78"/>
      <c r="K199" s="37">
        <v>189</v>
      </c>
    </row>
    <row r="200" spans="1:11" ht="24.95" customHeight="1">
      <c r="A200" s="37" t="str">
        <f>'American Journal'!A192</f>
        <v/>
      </c>
      <c r="B200" s="79" t="str">
        <f>IFERROR(IF($A200&gt;MONTH($C$7),"",VLOOKUP($A200,'American Journal'!$A192:$JX192,MATCH($E$6,'American Journal'!$G$2:$JX$2,0)+6,0)),"")</f>
        <v/>
      </c>
      <c r="C200" s="80" t="str">
        <f>IFERROR(IF($A200&gt;MONTH($C$7),"",VLOOKUP($A200,'American Journal'!$A192:$JX192,MATCH($E$6,'American Journal'!$G$2:$JX$2,0)+7,0)),"")</f>
        <v/>
      </c>
      <c r="D200" s="81" t="str">
        <f t="shared" si="3"/>
        <v/>
      </c>
      <c r="E200" s="82" t="str">
        <f>IFERROR(IF($A200&gt;MONTH($C$7),"",VLOOKUP(A200,'American Journal'!$A192:$JX192,4,0)),"")</f>
        <v/>
      </c>
      <c r="F200" s="83"/>
      <c r="G200" s="84"/>
      <c r="H200" s="85"/>
      <c r="I200" s="86"/>
      <c r="J200" s="87"/>
      <c r="K200" s="37">
        <v>190</v>
      </c>
    </row>
    <row r="201" spans="1:11" ht="24.95" customHeight="1">
      <c r="A201" s="37" t="str">
        <f>'American Journal'!A193</f>
        <v/>
      </c>
      <c r="B201" s="70" t="str">
        <f>IFERROR(IF($A201&gt;MONTH($C$7),"",VLOOKUP($A201,'American Journal'!$A193:$JX193,MATCH($E$6,'American Journal'!$G$2:$JX$2,0)+6,0)),"")</f>
        <v/>
      </c>
      <c r="C201" s="71" t="str">
        <f>IFERROR(IF($A201&gt;MONTH($C$7),"",VLOOKUP($A201,'American Journal'!$A193:$JX193,MATCH($E$6,'American Journal'!$G$2:$JX$2,0)+7,0)),"")</f>
        <v/>
      </c>
      <c r="D201" s="72" t="str">
        <f t="shared" si="3"/>
        <v/>
      </c>
      <c r="E201" s="73" t="str">
        <f>IFERROR(IF($A201&gt;MONTH($C$7),"",VLOOKUP(A201,'American Journal'!$A193:$JX193,4,0)),"")</f>
        <v/>
      </c>
      <c r="F201" s="74"/>
      <c r="G201" s="75"/>
      <c r="H201" s="76"/>
      <c r="I201" s="77"/>
      <c r="J201" s="78"/>
      <c r="K201" s="37">
        <v>191</v>
      </c>
    </row>
    <row r="202" spans="1:11" ht="24.95" customHeight="1">
      <c r="A202" s="37" t="str">
        <f>'American Journal'!A194</f>
        <v/>
      </c>
      <c r="B202" s="79" t="str">
        <f>IFERROR(IF($A202&gt;MONTH($C$7),"",VLOOKUP($A202,'American Journal'!$A194:$JX194,MATCH($E$6,'American Journal'!$G$2:$JX$2,0)+6,0)),"")</f>
        <v/>
      </c>
      <c r="C202" s="80" t="str">
        <f>IFERROR(IF($A202&gt;MONTH($C$7),"",VLOOKUP($A202,'American Journal'!$A194:$JX194,MATCH($E$6,'American Journal'!$G$2:$JX$2,0)+7,0)),"")</f>
        <v/>
      </c>
      <c r="D202" s="81" t="str">
        <f t="shared" si="3"/>
        <v/>
      </c>
      <c r="E202" s="82" t="str">
        <f>IFERROR(IF($A202&gt;MONTH($C$7),"",VLOOKUP(A202,'American Journal'!$A194:$JX194,4,0)),"")</f>
        <v/>
      </c>
      <c r="F202" s="83"/>
      <c r="G202" s="84"/>
      <c r="H202" s="85"/>
      <c r="I202" s="86"/>
      <c r="J202" s="87"/>
      <c r="K202" s="37">
        <v>192</v>
      </c>
    </row>
    <row r="203" spans="1:11" ht="24.95" customHeight="1">
      <c r="A203" s="37" t="str">
        <f>'American Journal'!A195</f>
        <v/>
      </c>
      <c r="B203" s="70" t="str">
        <f>IFERROR(IF($A203&gt;MONTH($C$7),"",VLOOKUP($A203,'American Journal'!$A195:$JX195,MATCH($E$6,'American Journal'!$G$2:$JX$2,0)+6,0)),"")</f>
        <v/>
      </c>
      <c r="C203" s="71" t="str">
        <f>IFERROR(IF($A203&gt;MONTH($C$7),"",VLOOKUP($A203,'American Journal'!$A195:$JX195,MATCH($E$6,'American Journal'!$G$2:$JX$2,0)+7,0)),"")</f>
        <v/>
      </c>
      <c r="D203" s="72" t="str">
        <f t="shared" si="3"/>
        <v/>
      </c>
      <c r="E203" s="73" t="str">
        <f>IFERROR(IF($A203&gt;MONTH($C$7),"",VLOOKUP(A203,'American Journal'!$A195:$JX195,4,0)),"")</f>
        <v/>
      </c>
      <c r="F203" s="74"/>
      <c r="G203" s="75"/>
      <c r="H203" s="76"/>
      <c r="I203" s="77"/>
      <c r="J203" s="78"/>
      <c r="K203" s="37">
        <v>193</v>
      </c>
    </row>
    <row r="204" spans="1:11" ht="24.95" customHeight="1">
      <c r="A204" s="37" t="str">
        <f>'American Journal'!A196</f>
        <v/>
      </c>
      <c r="B204" s="79" t="str">
        <f>IFERROR(IF($A204&gt;MONTH($C$7),"",VLOOKUP($A204,'American Journal'!$A196:$JX196,MATCH($E$6,'American Journal'!$G$2:$JX$2,0)+6,0)),"")</f>
        <v/>
      </c>
      <c r="C204" s="80" t="str">
        <f>IFERROR(IF($A204&gt;MONTH($C$7),"",VLOOKUP($A204,'American Journal'!$A196:$JX196,MATCH($E$6,'American Journal'!$G$2:$JX$2,0)+7,0)),"")</f>
        <v/>
      </c>
      <c r="D204" s="81" t="str">
        <f t="shared" si="3"/>
        <v/>
      </c>
      <c r="E204" s="82" t="str">
        <f>IFERROR(IF($A204&gt;MONTH($C$7),"",VLOOKUP(A204,'American Journal'!$A196:$JX196,4,0)),"")</f>
        <v/>
      </c>
      <c r="F204" s="83"/>
      <c r="G204" s="84"/>
      <c r="H204" s="85"/>
      <c r="I204" s="86"/>
      <c r="J204" s="87"/>
      <c r="K204" s="37">
        <v>194</v>
      </c>
    </row>
    <row r="205" spans="1:11" ht="24.95" customHeight="1">
      <c r="A205" s="37" t="str">
        <f>'American Journal'!A197</f>
        <v/>
      </c>
      <c r="B205" s="70" t="str">
        <f>IFERROR(IF($A205&gt;MONTH($C$7),"",VLOOKUP($A205,'American Journal'!$A197:$JX197,MATCH($E$6,'American Journal'!$G$2:$JX$2,0)+6,0)),"")</f>
        <v/>
      </c>
      <c r="C205" s="71" t="str">
        <f>IFERROR(IF($A205&gt;MONTH($C$7),"",VLOOKUP($A205,'American Journal'!$A197:$JX197,MATCH($E$6,'American Journal'!$G$2:$JX$2,0)+7,0)),"")</f>
        <v/>
      </c>
      <c r="D205" s="72" t="str">
        <f t="shared" si="3"/>
        <v/>
      </c>
      <c r="E205" s="73" t="str">
        <f>IFERROR(IF($A205&gt;MONTH($C$7),"",VLOOKUP(A205,'American Journal'!$A197:$JX197,4,0)),"")</f>
        <v/>
      </c>
      <c r="F205" s="74"/>
      <c r="G205" s="75"/>
      <c r="H205" s="76"/>
      <c r="I205" s="77"/>
      <c r="J205" s="78"/>
      <c r="K205" s="37">
        <v>195</v>
      </c>
    </row>
    <row r="206" spans="1:11" ht="24.95" customHeight="1">
      <c r="A206" s="37" t="str">
        <f>'American Journal'!A198</f>
        <v/>
      </c>
      <c r="B206" s="79" t="str">
        <f>IFERROR(IF($A206&gt;MONTH($C$7),"",VLOOKUP($A206,'American Journal'!$A198:$JX198,MATCH($E$6,'American Journal'!$G$2:$JX$2,0)+6,0)),"")</f>
        <v/>
      </c>
      <c r="C206" s="80" t="str">
        <f>IFERROR(IF($A206&gt;MONTH($C$7),"",VLOOKUP($A206,'American Journal'!$A198:$JX198,MATCH($E$6,'American Journal'!$G$2:$JX$2,0)+7,0)),"")</f>
        <v/>
      </c>
      <c r="D206" s="81" t="str">
        <f t="shared" ref="D206:D269" si="4">IF(AND(B206="",C206=""),"",D205+B206-C206)</f>
        <v/>
      </c>
      <c r="E206" s="82" t="str">
        <f>IFERROR(IF($A206&gt;MONTH($C$7),"",VLOOKUP(A206,'American Journal'!$A198:$JX198,4,0)),"")</f>
        <v/>
      </c>
      <c r="F206" s="83"/>
      <c r="G206" s="84"/>
      <c r="H206" s="85"/>
      <c r="I206" s="86"/>
      <c r="J206" s="87"/>
      <c r="K206" s="37">
        <v>196</v>
      </c>
    </row>
    <row r="207" spans="1:11" ht="24.95" customHeight="1">
      <c r="A207" s="37" t="str">
        <f>'American Journal'!A199</f>
        <v/>
      </c>
      <c r="B207" s="70" t="str">
        <f>IFERROR(IF($A207&gt;MONTH($C$7),"",VLOOKUP($A207,'American Journal'!$A199:$JX199,MATCH($E$6,'American Journal'!$G$2:$JX$2,0)+6,0)),"")</f>
        <v/>
      </c>
      <c r="C207" s="71" t="str">
        <f>IFERROR(IF($A207&gt;MONTH($C$7),"",VLOOKUP($A207,'American Journal'!$A199:$JX199,MATCH($E$6,'American Journal'!$G$2:$JX$2,0)+7,0)),"")</f>
        <v/>
      </c>
      <c r="D207" s="72" t="str">
        <f t="shared" si="4"/>
        <v/>
      </c>
      <c r="E207" s="73" t="str">
        <f>IFERROR(IF($A207&gt;MONTH($C$7),"",VLOOKUP(A207,'American Journal'!$A199:$JX199,4,0)),"")</f>
        <v/>
      </c>
      <c r="F207" s="74"/>
      <c r="G207" s="75"/>
      <c r="H207" s="76"/>
      <c r="I207" s="77"/>
      <c r="J207" s="78"/>
      <c r="K207" s="37">
        <v>197</v>
      </c>
    </row>
    <row r="208" spans="1:11" ht="24.95" customHeight="1">
      <c r="A208" s="37" t="str">
        <f>'American Journal'!A200</f>
        <v/>
      </c>
      <c r="B208" s="79" t="str">
        <f>IFERROR(IF($A208&gt;MONTH($C$7),"",VLOOKUP($A208,'American Journal'!$A200:$JX200,MATCH($E$6,'American Journal'!$G$2:$JX$2,0)+6,0)),"")</f>
        <v/>
      </c>
      <c r="C208" s="80" t="str">
        <f>IFERROR(IF($A208&gt;MONTH($C$7),"",VLOOKUP($A208,'American Journal'!$A200:$JX200,MATCH($E$6,'American Journal'!$G$2:$JX$2,0)+7,0)),"")</f>
        <v/>
      </c>
      <c r="D208" s="81" t="str">
        <f t="shared" si="4"/>
        <v/>
      </c>
      <c r="E208" s="82" t="str">
        <f>IFERROR(IF($A208&gt;MONTH($C$7),"",VLOOKUP(A208,'American Journal'!$A200:$JX200,4,0)),"")</f>
        <v/>
      </c>
      <c r="F208" s="83"/>
      <c r="G208" s="84"/>
      <c r="H208" s="85"/>
      <c r="I208" s="86"/>
      <c r="J208" s="87"/>
      <c r="K208" s="37">
        <v>198</v>
      </c>
    </row>
    <row r="209" spans="1:11" ht="24.95" customHeight="1">
      <c r="A209" s="37" t="str">
        <f>'American Journal'!A201</f>
        <v/>
      </c>
      <c r="B209" s="70" t="str">
        <f>IFERROR(IF($A209&gt;MONTH($C$7),"",VLOOKUP($A209,'American Journal'!$A201:$JX201,MATCH($E$6,'American Journal'!$G$2:$JX$2,0)+6,0)),"")</f>
        <v/>
      </c>
      <c r="C209" s="71" t="str">
        <f>IFERROR(IF($A209&gt;MONTH($C$7),"",VLOOKUP($A209,'American Journal'!$A201:$JX201,MATCH($E$6,'American Journal'!$G$2:$JX$2,0)+7,0)),"")</f>
        <v/>
      </c>
      <c r="D209" s="72" t="str">
        <f t="shared" si="4"/>
        <v/>
      </c>
      <c r="E209" s="73" t="str">
        <f>IFERROR(IF($A209&gt;MONTH($C$7),"",VLOOKUP(A209,'American Journal'!$A201:$JX201,4,0)),"")</f>
        <v/>
      </c>
      <c r="F209" s="74"/>
      <c r="G209" s="75"/>
      <c r="H209" s="76"/>
      <c r="I209" s="77"/>
      <c r="J209" s="78"/>
      <c r="K209" s="37">
        <v>199</v>
      </c>
    </row>
    <row r="210" spans="1:11" ht="24.95" customHeight="1">
      <c r="A210" s="37" t="str">
        <f>'American Journal'!A202</f>
        <v/>
      </c>
      <c r="B210" s="79" t="str">
        <f>IFERROR(IF($A210&gt;MONTH($C$7),"",VLOOKUP($A210,'American Journal'!$A202:$JX202,MATCH($E$6,'American Journal'!$G$2:$JX$2,0)+6,0)),"")</f>
        <v/>
      </c>
      <c r="C210" s="80" t="str">
        <f>IFERROR(IF($A210&gt;MONTH($C$7),"",VLOOKUP($A210,'American Journal'!$A202:$JX202,MATCH($E$6,'American Journal'!$G$2:$JX$2,0)+7,0)),"")</f>
        <v/>
      </c>
      <c r="D210" s="81" t="str">
        <f t="shared" si="4"/>
        <v/>
      </c>
      <c r="E210" s="82" t="str">
        <f>IFERROR(IF($A210&gt;MONTH($C$7),"",VLOOKUP(A210,'American Journal'!$A202:$JX202,4,0)),"")</f>
        <v/>
      </c>
      <c r="F210" s="83"/>
      <c r="G210" s="84"/>
      <c r="H210" s="85"/>
      <c r="I210" s="86"/>
      <c r="J210" s="87"/>
      <c r="K210" s="37">
        <v>200</v>
      </c>
    </row>
    <row r="211" spans="1:11" ht="24.95" customHeight="1">
      <c r="A211" s="37" t="str">
        <f>'American Journal'!A203</f>
        <v/>
      </c>
      <c r="B211" s="70" t="str">
        <f>IFERROR(IF($A211&gt;MONTH($C$7),"",VLOOKUP($A211,'American Journal'!$A203:$JX203,MATCH($E$6,'American Journal'!$G$2:$JX$2,0)+6,0)),"")</f>
        <v/>
      </c>
      <c r="C211" s="71" t="str">
        <f>IFERROR(IF($A211&gt;MONTH($C$7),"",VLOOKUP($A211,'American Journal'!$A203:$JX203,MATCH($E$6,'American Journal'!$G$2:$JX$2,0)+7,0)),"")</f>
        <v/>
      </c>
      <c r="D211" s="72" t="str">
        <f t="shared" si="4"/>
        <v/>
      </c>
      <c r="E211" s="73" t="str">
        <f>IFERROR(IF($A211&gt;MONTH($C$7),"",VLOOKUP(A211,'American Journal'!$A203:$JX203,4,0)),"")</f>
        <v/>
      </c>
      <c r="F211" s="74"/>
      <c r="G211" s="75"/>
      <c r="H211" s="76"/>
      <c r="I211" s="77"/>
      <c r="J211" s="78"/>
      <c r="K211" s="37">
        <v>201</v>
      </c>
    </row>
    <row r="212" spans="1:11" ht="24.95" customHeight="1">
      <c r="A212" s="37" t="str">
        <f>'American Journal'!A204</f>
        <v/>
      </c>
      <c r="B212" s="79" t="str">
        <f>IFERROR(IF($A212&gt;MONTH($C$7),"",VLOOKUP($A212,'American Journal'!$A204:$JX204,MATCH($E$6,'American Journal'!$G$2:$JX$2,0)+6,0)),"")</f>
        <v/>
      </c>
      <c r="C212" s="80" t="str">
        <f>IFERROR(IF($A212&gt;MONTH($C$7),"",VLOOKUP($A212,'American Journal'!$A204:$JX204,MATCH($E$6,'American Journal'!$G$2:$JX$2,0)+7,0)),"")</f>
        <v/>
      </c>
      <c r="D212" s="81" t="str">
        <f t="shared" si="4"/>
        <v/>
      </c>
      <c r="E212" s="82" t="str">
        <f>IFERROR(IF($A212&gt;MONTH($C$7),"",VLOOKUP(A212,'American Journal'!$A204:$JX204,4,0)),"")</f>
        <v/>
      </c>
      <c r="F212" s="83"/>
      <c r="G212" s="84"/>
      <c r="H212" s="85"/>
      <c r="I212" s="86"/>
      <c r="J212" s="87"/>
      <c r="K212" s="37">
        <v>202</v>
      </c>
    </row>
    <row r="213" spans="1:11" ht="24.95" customHeight="1">
      <c r="A213" s="37" t="str">
        <f>'American Journal'!A205</f>
        <v/>
      </c>
      <c r="B213" s="70" t="str">
        <f>IFERROR(IF($A213&gt;MONTH($C$7),"",VLOOKUP($A213,'American Journal'!$A205:$JX205,MATCH($E$6,'American Journal'!$G$2:$JX$2,0)+6,0)),"")</f>
        <v/>
      </c>
      <c r="C213" s="71" t="str">
        <f>IFERROR(IF($A213&gt;MONTH($C$7),"",VLOOKUP($A213,'American Journal'!$A205:$JX205,MATCH($E$6,'American Journal'!$G$2:$JX$2,0)+7,0)),"")</f>
        <v/>
      </c>
      <c r="D213" s="72" t="str">
        <f t="shared" si="4"/>
        <v/>
      </c>
      <c r="E213" s="73" t="str">
        <f>IFERROR(IF($A213&gt;MONTH($C$7),"",VLOOKUP(A213,'American Journal'!$A205:$JX205,4,0)),"")</f>
        <v/>
      </c>
      <c r="F213" s="74"/>
      <c r="G213" s="75"/>
      <c r="H213" s="76"/>
      <c r="I213" s="77"/>
      <c r="J213" s="78"/>
      <c r="K213" s="37">
        <v>203</v>
      </c>
    </row>
    <row r="214" spans="1:11" ht="24.95" customHeight="1">
      <c r="A214" s="37" t="str">
        <f>'American Journal'!A206</f>
        <v/>
      </c>
      <c r="B214" s="79" t="str">
        <f>IFERROR(IF($A214&gt;MONTH($C$7),"",VLOOKUP($A214,'American Journal'!$A206:$JX206,MATCH($E$6,'American Journal'!$G$2:$JX$2,0)+6,0)),"")</f>
        <v/>
      </c>
      <c r="C214" s="80" t="str">
        <f>IFERROR(IF($A214&gt;MONTH($C$7),"",VLOOKUP($A214,'American Journal'!$A206:$JX206,MATCH($E$6,'American Journal'!$G$2:$JX$2,0)+7,0)),"")</f>
        <v/>
      </c>
      <c r="D214" s="81" t="str">
        <f t="shared" si="4"/>
        <v/>
      </c>
      <c r="E214" s="82" t="str">
        <f>IFERROR(IF($A214&gt;MONTH($C$7),"",VLOOKUP(A214,'American Journal'!$A206:$JX206,4,0)),"")</f>
        <v/>
      </c>
      <c r="F214" s="83"/>
      <c r="G214" s="84"/>
      <c r="H214" s="85"/>
      <c r="I214" s="86"/>
      <c r="J214" s="87"/>
      <c r="K214" s="37">
        <v>204</v>
      </c>
    </row>
    <row r="215" spans="1:11" ht="24.95" customHeight="1">
      <c r="A215" s="37" t="str">
        <f>'American Journal'!A207</f>
        <v/>
      </c>
      <c r="B215" s="70" t="str">
        <f>IFERROR(IF($A215&gt;MONTH($C$7),"",VLOOKUP($A215,'American Journal'!$A207:$JX207,MATCH($E$6,'American Journal'!$G$2:$JX$2,0)+6,0)),"")</f>
        <v/>
      </c>
      <c r="C215" s="71" t="str">
        <f>IFERROR(IF($A215&gt;MONTH($C$7),"",VLOOKUP($A215,'American Journal'!$A207:$JX207,MATCH($E$6,'American Journal'!$G$2:$JX$2,0)+7,0)),"")</f>
        <v/>
      </c>
      <c r="D215" s="72" t="str">
        <f t="shared" si="4"/>
        <v/>
      </c>
      <c r="E215" s="73" t="str">
        <f>IFERROR(IF($A215&gt;MONTH($C$7),"",VLOOKUP(A215,'American Journal'!$A207:$JX207,4,0)),"")</f>
        <v/>
      </c>
      <c r="F215" s="74"/>
      <c r="G215" s="75"/>
      <c r="H215" s="76"/>
      <c r="I215" s="77"/>
      <c r="J215" s="78"/>
      <c r="K215" s="37">
        <v>205</v>
      </c>
    </row>
    <row r="216" spans="1:11" ht="24.95" customHeight="1">
      <c r="A216" s="37" t="str">
        <f>'American Journal'!A208</f>
        <v/>
      </c>
      <c r="B216" s="79" t="str">
        <f>IFERROR(IF($A216&gt;MONTH($C$7),"",VLOOKUP($A216,'American Journal'!$A208:$JX208,MATCH($E$6,'American Journal'!$G$2:$JX$2,0)+6,0)),"")</f>
        <v/>
      </c>
      <c r="C216" s="80" t="str">
        <f>IFERROR(IF($A216&gt;MONTH($C$7),"",VLOOKUP($A216,'American Journal'!$A208:$JX208,MATCH($E$6,'American Journal'!$G$2:$JX$2,0)+7,0)),"")</f>
        <v/>
      </c>
      <c r="D216" s="81" t="str">
        <f t="shared" si="4"/>
        <v/>
      </c>
      <c r="E216" s="82" t="str">
        <f>IFERROR(IF($A216&gt;MONTH($C$7),"",VLOOKUP(A216,'American Journal'!$A208:$JX208,4,0)),"")</f>
        <v/>
      </c>
      <c r="F216" s="83"/>
      <c r="G216" s="84"/>
      <c r="H216" s="85"/>
      <c r="I216" s="86"/>
      <c r="J216" s="87"/>
      <c r="K216" s="37">
        <v>206</v>
      </c>
    </row>
    <row r="217" spans="1:11" ht="24.95" customHeight="1">
      <c r="A217" s="37" t="str">
        <f>'American Journal'!A209</f>
        <v/>
      </c>
      <c r="B217" s="70" t="str">
        <f>IFERROR(IF($A217&gt;MONTH($C$7),"",VLOOKUP($A217,'American Journal'!$A209:$JX209,MATCH($E$6,'American Journal'!$G$2:$JX$2,0)+6,0)),"")</f>
        <v/>
      </c>
      <c r="C217" s="71" t="str">
        <f>IFERROR(IF($A217&gt;MONTH($C$7),"",VLOOKUP($A217,'American Journal'!$A209:$JX209,MATCH($E$6,'American Journal'!$G$2:$JX$2,0)+7,0)),"")</f>
        <v/>
      </c>
      <c r="D217" s="72" t="str">
        <f t="shared" si="4"/>
        <v/>
      </c>
      <c r="E217" s="73" t="str">
        <f>IFERROR(IF($A217&gt;MONTH($C$7),"",VLOOKUP(A217,'American Journal'!$A209:$JX209,4,0)),"")</f>
        <v/>
      </c>
      <c r="F217" s="74"/>
      <c r="G217" s="75"/>
      <c r="H217" s="76"/>
      <c r="I217" s="77"/>
      <c r="J217" s="78"/>
      <c r="K217" s="37">
        <v>207</v>
      </c>
    </row>
    <row r="218" spans="1:11" ht="24.95" customHeight="1">
      <c r="A218" s="37" t="str">
        <f>'American Journal'!A210</f>
        <v/>
      </c>
      <c r="B218" s="79" t="str">
        <f>IFERROR(IF($A218&gt;MONTH($C$7),"",VLOOKUP($A218,'American Journal'!$A210:$JX210,MATCH($E$6,'American Journal'!$G$2:$JX$2,0)+6,0)),"")</f>
        <v/>
      </c>
      <c r="C218" s="80" t="str">
        <f>IFERROR(IF($A218&gt;MONTH($C$7),"",VLOOKUP($A218,'American Journal'!$A210:$JX210,MATCH($E$6,'American Journal'!$G$2:$JX$2,0)+7,0)),"")</f>
        <v/>
      </c>
      <c r="D218" s="81" t="str">
        <f t="shared" si="4"/>
        <v/>
      </c>
      <c r="E218" s="82" t="str">
        <f>IFERROR(IF($A218&gt;MONTH($C$7),"",VLOOKUP(A218,'American Journal'!$A210:$JX210,4,0)),"")</f>
        <v/>
      </c>
      <c r="F218" s="83"/>
      <c r="G218" s="84"/>
      <c r="H218" s="85"/>
      <c r="I218" s="86"/>
      <c r="J218" s="87"/>
      <c r="K218" s="37">
        <v>208</v>
      </c>
    </row>
    <row r="219" spans="1:11" ht="24.95" customHeight="1">
      <c r="A219" s="37" t="str">
        <f>'American Journal'!A211</f>
        <v/>
      </c>
      <c r="B219" s="70" t="str">
        <f>IFERROR(IF($A219&gt;MONTH($C$7),"",VLOOKUP($A219,'American Journal'!$A211:$JX211,MATCH($E$6,'American Journal'!$G$2:$JX$2,0)+6,0)),"")</f>
        <v/>
      </c>
      <c r="C219" s="71" t="str">
        <f>IFERROR(IF($A219&gt;MONTH($C$7),"",VLOOKUP($A219,'American Journal'!$A211:$JX211,MATCH($E$6,'American Journal'!$G$2:$JX$2,0)+7,0)),"")</f>
        <v/>
      </c>
      <c r="D219" s="72" t="str">
        <f t="shared" si="4"/>
        <v/>
      </c>
      <c r="E219" s="73" t="str">
        <f>IFERROR(IF($A219&gt;MONTH($C$7),"",VLOOKUP(A219,'American Journal'!$A211:$JX211,4,0)),"")</f>
        <v/>
      </c>
      <c r="F219" s="74"/>
      <c r="G219" s="75"/>
      <c r="H219" s="76"/>
      <c r="I219" s="77"/>
      <c r="J219" s="78"/>
      <c r="K219" s="37">
        <v>209</v>
      </c>
    </row>
    <row r="220" spans="1:11" ht="24.95" customHeight="1">
      <c r="A220" s="37" t="str">
        <f>'American Journal'!A212</f>
        <v/>
      </c>
      <c r="B220" s="79" t="str">
        <f>IFERROR(IF($A220&gt;MONTH($C$7),"",VLOOKUP($A220,'American Journal'!$A212:$JX212,MATCH($E$6,'American Journal'!$G$2:$JX$2,0)+6,0)),"")</f>
        <v/>
      </c>
      <c r="C220" s="80" t="str">
        <f>IFERROR(IF($A220&gt;MONTH($C$7),"",VLOOKUP($A220,'American Journal'!$A212:$JX212,MATCH($E$6,'American Journal'!$G$2:$JX$2,0)+7,0)),"")</f>
        <v/>
      </c>
      <c r="D220" s="81" t="str">
        <f t="shared" si="4"/>
        <v/>
      </c>
      <c r="E220" s="82" t="str">
        <f>IFERROR(IF($A220&gt;MONTH($C$7),"",VLOOKUP(A220,'American Journal'!$A212:$JX212,4,0)),"")</f>
        <v/>
      </c>
      <c r="F220" s="83"/>
      <c r="G220" s="84"/>
      <c r="H220" s="85"/>
      <c r="I220" s="86"/>
      <c r="J220" s="87"/>
      <c r="K220" s="37">
        <v>210</v>
      </c>
    </row>
    <row r="221" spans="1:11" ht="24.95" customHeight="1">
      <c r="A221" s="37" t="str">
        <f>'American Journal'!A213</f>
        <v/>
      </c>
      <c r="B221" s="70" t="str">
        <f>IFERROR(IF($A221&gt;MONTH($C$7),"",VLOOKUP($A221,'American Journal'!$A213:$JX213,MATCH($E$6,'American Journal'!$G$2:$JX$2,0)+6,0)),"")</f>
        <v/>
      </c>
      <c r="C221" s="71" t="str">
        <f>IFERROR(IF($A221&gt;MONTH($C$7),"",VLOOKUP($A221,'American Journal'!$A213:$JX213,MATCH($E$6,'American Journal'!$G$2:$JX$2,0)+7,0)),"")</f>
        <v/>
      </c>
      <c r="D221" s="72" t="str">
        <f t="shared" si="4"/>
        <v/>
      </c>
      <c r="E221" s="73" t="str">
        <f>IFERROR(IF($A221&gt;MONTH($C$7),"",VLOOKUP(A221,'American Journal'!$A213:$JX213,4,0)),"")</f>
        <v/>
      </c>
      <c r="F221" s="74"/>
      <c r="G221" s="75"/>
      <c r="H221" s="76"/>
      <c r="I221" s="77"/>
      <c r="J221" s="78"/>
      <c r="K221" s="37">
        <v>211</v>
      </c>
    </row>
    <row r="222" spans="1:11" ht="24.95" customHeight="1">
      <c r="A222" s="37" t="str">
        <f>'American Journal'!A214</f>
        <v/>
      </c>
      <c r="B222" s="79" t="str">
        <f>IFERROR(IF($A222&gt;MONTH($C$7),"",VLOOKUP($A222,'American Journal'!$A214:$JX214,MATCH($E$6,'American Journal'!$G$2:$JX$2,0)+6,0)),"")</f>
        <v/>
      </c>
      <c r="C222" s="80" t="str">
        <f>IFERROR(IF($A222&gt;MONTH($C$7),"",VLOOKUP($A222,'American Journal'!$A214:$JX214,MATCH($E$6,'American Journal'!$G$2:$JX$2,0)+7,0)),"")</f>
        <v/>
      </c>
      <c r="D222" s="81" t="str">
        <f t="shared" si="4"/>
        <v/>
      </c>
      <c r="E222" s="82" t="str">
        <f>IFERROR(IF($A222&gt;MONTH($C$7),"",VLOOKUP(A222,'American Journal'!$A214:$JX214,4,0)),"")</f>
        <v/>
      </c>
      <c r="F222" s="83"/>
      <c r="G222" s="84"/>
      <c r="H222" s="85"/>
      <c r="I222" s="86"/>
      <c r="J222" s="87"/>
      <c r="K222" s="37">
        <v>212</v>
      </c>
    </row>
    <row r="223" spans="1:11" ht="24.95" customHeight="1">
      <c r="A223" s="37" t="str">
        <f>'American Journal'!A215</f>
        <v/>
      </c>
      <c r="B223" s="70" t="str">
        <f>IFERROR(IF($A223&gt;MONTH($C$7),"",VLOOKUP($A223,'American Journal'!$A215:$JX215,MATCH($E$6,'American Journal'!$G$2:$JX$2,0)+6,0)),"")</f>
        <v/>
      </c>
      <c r="C223" s="71" t="str">
        <f>IFERROR(IF($A223&gt;MONTH($C$7),"",VLOOKUP($A223,'American Journal'!$A215:$JX215,MATCH($E$6,'American Journal'!$G$2:$JX$2,0)+7,0)),"")</f>
        <v/>
      </c>
      <c r="D223" s="72" t="str">
        <f t="shared" si="4"/>
        <v/>
      </c>
      <c r="E223" s="73" t="str">
        <f>IFERROR(IF($A223&gt;MONTH($C$7),"",VLOOKUP(A223,'American Journal'!$A215:$JX215,4,0)),"")</f>
        <v/>
      </c>
      <c r="F223" s="74"/>
      <c r="G223" s="75"/>
      <c r="H223" s="76"/>
      <c r="I223" s="77"/>
      <c r="J223" s="78"/>
      <c r="K223" s="37">
        <v>213</v>
      </c>
    </row>
    <row r="224" spans="1:11" ht="24.95" customHeight="1">
      <c r="A224" s="37" t="str">
        <f>'American Journal'!A216</f>
        <v/>
      </c>
      <c r="B224" s="79" t="str">
        <f>IFERROR(IF($A224&gt;MONTH($C$7),"",VLOOKUP($A224,'American Journal'!$A216:$JX216,MATCH($E$6,'American Journal'!$G$2:$JX$2,0)+6,0)),"")</f>
        <v/>
      </c>
      <c r="C224" s="80" t="str">
        <f>IFERROR(IF($A224&gt;MONTH($C$7),"",VLOOKUP($A224,'American Journal'!$A216:$JX216,MATCH($E$6,'American Journal'!$G$2:$JX$2,0)+7,0)),"")</f>
        <v/>
      </c>
      <c r="D224" s="81" t="str">
        <f t="shared" si="4"/>
        <v/>
      </c>
      <c r="E224" s="82" t="str">
        <f>IFERROR(IF($A224&gt;MONTH($C$7),"",VLOOKUP(A224,'American Journal'!$A216:$JX216,4,0)),"")</f>
        <v/>
      </c>
      <c r="F224" s="83"/>
      <c r="G224" s="84"/>
      <c r="H224" s="85"/>
      <c r="I224" s="86"/>
      <c r="J224" s="87"/>
      <c r="K224" s="37">
        <v>214</v>
      </c>
    </row>
    <row r="225" spans="1:11" ht="24.95" customHeight="1">
      <c r="A225" s="37" t="str">
        <f>'American Journal'!A217</f>
        <v/>
      </c>
      <c r="B225" s="70" t="str">
        <f>IFERROR(IF($A225&gt;MONTH($C$7),"",VLOOKUP($A225,'American Journal'!$A217:$JX217,MATCH($E$6,'American Journal'!$G$2:$JX$2,0)+6,0)),"")</f>
        <v/>
      </c>
      <c r="C225" s="71" t="str">
        <f>IFERROR(IF($A225&gt;MONTH($C$7),"",VLOOKUP($A225,'American Journal'!$A217:$JX217,MATCH($E$6,'American Journal'!$G$2:$JX$2,0)+7,0)),"")</f>
        <v/>
      </c>
      <c r="D225" s="72" t="str">
        <f t="shared" si="4"/>
        <v/>
      </c>
      <c r="E225" s="73" t="str">
        <f>IFERROR(IF($A225&gt;MONTH($C$7),"",VLOOKUP(A225,'American Journal'!$A217:$JX217,4,0)),"")</f>
        <v/>
      </c>
      <c r="F225" s="74"/>
      <c r="G225" s="75"/>
      <c r="H225" s="76"/>
      <c r="I225" s="77"/>
      <c r="J225" s="78"/>
      <c r="K225" s="37">
        <v>215</v>
      </c>
    </row>
    <row r="226" spans="1:11" ht="24.95" customHeight="1">
      <c r="A226" s="37" t="str">
        <f>'American Journal'!A218</f>
        <v/>
      </c>
      <c r="B226" s="79" t="str">
        <f>IFERROR(IF($A226&gt;MONTH($C$7),"",VLOOKUP($A226,'American Journal'!$A218:$JX218,MATCH($E$6,'American Journal'!$G$2:$JX$2,0)+6,0)),"")</f>
        <v/>
      </c>
      <c r="C226" s="80" t="str">
        <f>IFERROR(IF($A226&gt;MONTH($C$7),"",VLOOKUP($A226,'American Journal'!$A218:$JX218,MATCH($E$6,'American Journal'!$G$2:$JX$2,0)+7,0)),"")</f>
        <v/>
      </c>
      <c r="D226" s="81" t="str">
        <f t="shared" si="4"/>
        <v/>
      </c>
      <c r="E226" s="82" t="str">
        <f>IFERROR(IF($A226&gt;MONTH($C$7),"",VLOOKUP(A226,'American Journal'!$A218:$JX218,4,0)),"")</f>
        <v/>
      </c>
      <c r="F226" s="83"/>
      <c r="G226" s="84"/>
      <c r="H226" s="85"/>
      <c r="I226" s="86"/>
      <c r="J226" s="87"/>
      <c r="K226" s="37">
        <v>216</v>
      </c>
    </row>
    <row r="227" spans="1:11" ht="24.95" customHeight="1">
      <c r="A227" s="37" t="str">
        <f>'American Journal'!A219</f>
        <v/>
      </c>
      <c r="B227" s="70" t="str">
        <f>IFERROR(IF($A227&gt;MONTH($C$7),"",VLOOKUP($A227,'American Journal'!$A219:$JX219,MATCH($E$6,'American Journal'!$G$2:$JX$2,0)+6,0)),"")</f>
        <v/>
      </c>
      <c r="C227" s="71" t="str">
        <f>IFERROR(IF($A227&gt;MONTH($C$7),"",VLOOKUP($A227,'American Journal'!$A219:$JX219,MATCH($E$6,'American Journal'!$G$2:$JX$2,0)+7,0)),"")</f>
        <v/>
      </c>
      <c r="D227" s="72" t="str">
        <f t="shared" si="4"/>
        <v/>
      </c>
      <c r="E227" s="73" t="str">
        <f>IFERROR(IF($A227&gt;MONTH($C$7),"",VLOOKUP(A227,'American Journal'!$A219:$JX219,4,0)),"")</f>
        <v/>
      </c>
      <c r="F227" s="74"/>
      <c r="G227" s="75"/>
      <c r="H227" s="76"/>
      <c r="I227" s="77"/>
      <c r="J227" s="78"/>
      <c r="K227" s="37">
        <v>217</v>
      </c>
    </row>
    <row r="228" spans="1:11" ht="24.95" customHeight="1">
      <c r="A228" s="37" t="str">
        <f>'American Journal'!A220</f>
        <v/>
      </c>
      <c r="B228" s="79" t="str">
        <f>IFERROR(IF($A228&gt;MONTH($C$7),"",VLOOKUP($A228,'American Journal'!$A220:$JX220,MATCH($E$6,'American Journal'!$G$2:$JX$2,0)+6,0)),"")</f>
        <v/>
      </c>
      <c r="C228" s="80" t="str">
        <f>IFERROR(IF($A228&gt;MONTH($C$7),"",VLOOKUP($A228,'American Journal'!$A220:$JX220,MATCH($E$6,'American Journal'!$G$2:$JX$2,0)+7,0)),"")</f>
        <v/>
      </c>
      <c r="D228" s="81" t="str">
        <f t="shared" si="4"/>
        <v/>
      </c>
      <c r="E228" s="82" t="str">
        <f>IFERROR(IF($A228&gt;MONTH($C$7),"",VLOOKUP(A228,'American Journal'!$A220:$JX220,4,0)),"")</f>
        <v/>
      </c>
      <c r="F228" s="83"/>
      <c r="G228" s="84"/>
      <c r="H228" s="85"/>
      <c r="I228" s="86"/>
      <c r="J228" s="87"/>
      <c r="K228" s="37">
        <v>218</v>
      </c>
    </row>
    <row r="229" spans="1:11" ht="24.95" customHeight="1">
      <c r="A229" s="37" t="str">
        <f>'American Journal'!A221</f>
        <v/>
      </c>
      <c r="B229" s="70" t="str">
        <f>IFERROR(IF($A229&gt;MONTH($C$7),"",VLOOKUP($A229,'American Journal'!$A221:$JX221,MATCH($E$6,'American Journal'!$G$2:$JX$2,0)+6,0)),"")</f>
        <v/>
      </c>
      <c r="C229" s="71" t="str">
        <f>IFERROR(IF($A229&gt;MONTH($C$7),"",VLOOKUP($A229,'American Journal'!$A221:$JX221,MATCH($E$6,'American Journal'!$G$2:$JX$2,0)+7,0)),"")</f>
        <v/>
      </c>
      <c r="D229" s="72" t="str">
        <f t="shared" si="4"/>
        <v/>
      </c>
      <c r="E229" s="73" t="str">
        <f>IFERROR(IF($A229&gt;MONTH($C$7),"",VLOOKUP(A229,'American Journal'!$A221:$JX221,4,0)),"")</f>
        <v/>
      </c>
      <c r="F229" s="74"/>
      <c r="G229" s="75"/>
      <c r="H229" s="76"/>
      <c r="I229" s="77"/>
      <c r="J229" s="78"/>
      <c r="K229" s="37">
        <v>219</v>
      </c>
    </row>
    <row r="230" spans="1:11" ht="24.95" customHeight="1">
      <c r="A230" s="37" t="str">
        <f>'American Journal'!A222</f>
        <v/>
      </c>
      <c r="B230" s="79" t="str">
        <f>IFERROR(IF($A230&gt;MONTH($C$7),"",VLOOKUP($A230,'American Journal'!$A222:$JX222,MATCH($E$6,'American Journal'!$G$2:$JX$2,0)+6,0)),"")</f>
        <v/>
      </c>
      <c r="C230" s="80" t="str">
        <f>IFERROR(IF($A230&gt;MONTH($C$7),"",VLOOKUP($A230,'American Journal'!$A222:$JX222,MATCH($E$6,'American Journal'!$G$2:$JX$2,0)+7,0)),"")</f>
        <v/>
      </c>
      <c r="D230" s="81" t="str">
        <f t="shared" si="4"/>
        <v/>
      </c>
      <c r="E230" s="82" t="str">
        <f>IFERROR(IF($A230&gt;MONTH($C$7),"",VLOOKUP(A230,'American Journal'!$A222:$JX222,4,0)),"")</f>
        <v/>
      </c>
      <c r="F230" s="83"/>
      <c r="G230" s="84"/>
      <c r="H230" s="85"/>
      <c r="I230" s="86"/>
      <c r="J230" s="87"/>
      <c r="K230" s="37">
        <v>220</v>
      </c>
    </row>
    <row r="231" spans="1:11" ht="24.95" customHeight="1">
      <c r="A231" s="37" t="str">
        <f>'American Journal'!A223</f>
        <v/>
      </c>
      <c r="B231" s="70" t="str">
        <f>IFERROR(IF($A231&gt;MONTH($C$7),"",VLOOKUP($A231,'American Journal'!$A223:$JX223,MATCH($E$6,'American Journal'!$G$2:$JX$2,0)+6,0)),"")</f>
        <v/>
      </c>
      <c r="C231" s="71" t="str">
        <f>IFERROR(IF($A231&gt;MONTH($C$7),"",VLOOKUP($A231,'American Journal'!$A223:$JX223,MATCH($E$6,'American Journal'!$G$2:$JX$2,0)+7,0)),"")</f>
        <v/>
      </c>
      <c r="D231" s="72" t="str">
        <f t="shared" si="4"/>
        <v/>
      </c>
      <c r="E231" s="73" t="str">
        <f>IFERROR(IF($A231&gt;MONTH($C$7),"",VLOOKUP(A231,'American Journal'!$A223:$JX223,4,0)),"")</f>
        <v/>
      </c>
      <c r="F231" s="74"/>
      <c r="G231" s="75"/>
      <c r="H231" s="76"/>
      <c r="I231" s="77"/>
      <c r="J231" s="78"/>
      <c r="K231" s="37">
        <v>221</v>
      </c>
    </row>
    <row r="232" spans="1:11" ht="24.95" customHeight="1">
      <c r="A232" s="37" t="str">
        <f>'American Journal'!A224</f>
        <v/>
      </c>
      <c r="B232" s="79" t="str">
        <f>IFERROR(IF($A232&gt;MONTH($C$7),"",VLOOKUP($A232,'American Journal'!$A224:$JX224,MATCH($E$6,'American Journal'!$G$2:$JX$2,0)+6,0)),"")</f>
        <v/>
      </c>
      <c r="C232" s="80" t="str">
        <f>IFERROR(IF($A232&gt;MONTH($C$7),"",VLOOKUP($A232,'American Journal'!$A224:$JX224,MATCH($E$6,'American Journal'!$G$2:$JX$2,0)+7,0)),"")</f>
        <v/>
      </c>
      <c r="D232" s="81" t="str">
        <f t="shared" si="4"/>
        <v/>
      </c>
      <c r="E232" s="82" t="str">
        <f>IFERROR(IF($A232&gt;MONTH($C$7),"",VLOOKUP(A232,'American Journal'!$A224:$JX224,4,0)),"")</f>
        <v/>
      </c>
      <c r="F232" s="83"/>
      <c r="G232" s="84"/>
      <c r="H232" s="85"/>
      <c r="I232" s="86"/>
      <c r="J232" s="87"/>
      <c r="K232" s="37">
        <v>222</v>
      </c>
    </row>
    <row r="233" spans="1:11" ht="24.95" customHeight="1">
      <c r="A233" s="37" t="str">
        <f>'American Journal'!A225</f>
        <v/>
      </c>
      <c r="B233" s="70" t="str">
        <f>IFERROR(IF($A233&gt;MONTH($C$7),"",VLOOKUP($A233,'American Journal'!$A225:$JX225,MATCH($E$6,'American Journal'!$G$2:$JX$2,0)+6,0)),"")</f>
        <v/>
      </c>
      <c r="C233" s="71" t="str">
        <f>IFERROR(IF($A233&gt;MONTH($C$7),"",VLOOKUP($A233,'American Journal'!$A225:$JX225,MATCH($E$6,'American Journal'!$G$2:$JX$2,0)+7,0)),"")</f>
        <v/>
      </c>
      <c r="D233" s="72" t="str">
        <f t="shared" si="4"/>
        <v/>
      </c>
      <c r="E233" s="73" t="str">
        <f>IFERROR(IF($A233&gt;MONTH($C$7),"",VLOOKUP(A233,'American Journal'!$A225:$JX225,4,0)),"")</f>
        <v/>
      </c>
      <c r="F233" s="74"/>
      <c r="G233" s="75"/>
      <c r="H233" s="76"/>
      <c r="I233" s="77"/>
      <c r="J233" s="78"/>
      <c r="K233" s="37">
        <v>223</v>
      </c>
    </row>
    <row r="234" spans="1:11" ht="24.95" customHeight="1">
      <c r="A234" s="37" t="str">
        <f>'American Journal'!A226</f>
        <v/>
      </c>
      <c r="B234" s="79" t="str">
        <f>IFERROR(IF($A234&gt;MONTH($C$7),"",VLOOKUP($A234,'American Journal'!$A226:$JX226,MATCH($E$6,'American Journal'!$G$2:$JX$2,0)+6,0)),"")</f>
        <v/>
      </c>
      <c r="C234" s="80" t="str">
        <f>IFERROR(IF($A234&gt;MONTH($C$7),"",VLOOKUP($A234,'American Journal'!$A226:$JX226,MATCH($E$6,'American Journal'!$G$2:$JX$2,0)+7,0)),"")</f>
        <v/>
      </c>
      <c r="D234" s="81" t="str">
        <f t="shared" si="4"/>
        <v/>
      </c>
      <c r="E234" s="82" t="str">
        <f>IFERROR(IF($A234&gt;MONTH($C$7),"",VLOOKUP(A234,'American Journal'!$A226:$JX226,4,0)),"")</f>
        <v/>
      </c>
      <c r="F234" s="83"/>
      <c r="G234" s="84"/>
      <c r="H234" s="85"/>
      <c r="I234" s="86"/>
      <c r="J234" s="87"/>
      <c r="K234" s="37">
        <v>224</v>
      </c>
    </row>
    <row r="235" spans="1:11" ht="24.95" customHeight="1">
      <c r="A235" s="37" t="str">
        <f>'American Journal'!A227</f>
        <v/>
      </c>
      <c r="B235" s="70" t="str">
        <f>IFERROR(IF($A235&gt;MONTH($C$7),"",VLOOKUP($A235,'American Journal'!$A227:$JX227,MATCH($E$6,'American Journal'!$G$2:$JX$2,0)+6,0)),"")</f>
        <v/>
      </c>
      <c r="C235" s="71" t="str">
        <f>IFERROR(IF($A235&gt;MONTH($C$7),"",VLOOKUP($A235,'American Journal'!$A227:$JX227,MATCH($E$6,'American Journal'!$G$2:$JX$2,0)+7,0)),"")</f>
        <v/>
      </c>
      <c r="D235" s="72" t="str">
        <f t="shared" si="4"/>
        <v/>
      </c>
      <c r="E235" s="73" t="str">
        <f>IFERROR(IF($A235&gt;MONTH($C$7),"",VLOOKUP(A235,'American Journal'!$A227:$JX227,4,0)),"")</f>
        <v/>
      </c>
      <c r="F235" s="74"/>
      <c r="G235" s="75"/>
      <c r="H235" s="76"/>
      <c r="I235" s="77"/>
      <c r="J235" s="78"/>
      <c r="K235" s="37">
        <v>225</v>
      </c>
    </row>
    <row r="236" spans="1:11" ht="24.95" customHeight="1">
      <c r="A236" s="37" t="str">
        <f>'American Journal'!A228</f>
        <v/>
      </c>
      <c r="B236" s="79" t="str">
        <f>IFERROR(IF($A236&gt;MONTH($C$7),"",VLOOKUP($A236,'American Journal'!$A228:$JX228,MATCH($E$6,'American Journal'!$G$2:$JX$2,0)+6,0)),"")</f>
        <v/>
      </c>
      <c r="C236" s="80" t="str">
        <f>IFERROR(IF($A236&gt;MONTH($C$7),"",VLOOKUP($A236,'American Journal'!$A228:$JX228,MATCH($E$6,'American Journal'!$G$2:$JX$2,0)+7,0)),"")</f>
        <v/>
      </c>
      <c r="D236" s="81" t="str">
        <f t="shared" si="4"/>
        <v/>
      </c>
      <c r="E236" s="82" t="str">
        <f>IFERROR(IF($A236&gt;MONTH($C$7),"",VLOOKUP(A236,'American Journal'!$A228:$JX228,4,0)),"")</f>
        <v/>
      </c>
      <c r="F236" s="83"/>
      <c r="G236" s="84"/>
      <c r="H236" s="85"/>
      <c r="I236" s="86"/>
      <c r="J236" s="87"/>
      <c r="K236" s="37">
        <v>226</v>
      </c>
    </row>
    <row r="237" spans="1:11" ht="24.95" customHeight="1">
      <c r="A237" s="37" t="str">
        <f>'American Journal'!A229</f>
        <v/>
      </c>
      <c r="B237" s="70" t="str">
        <f>IFERROR(IF($A237&gt;MONTH($C$7),"",VLOOKUP($A237,'American Journal'!$A229:$JX229,MATCH($E$6,'American Journal'!$G$2:$JX$2,0)+6,0)),"")</f>
        <v/>
      </c>
      <c r="C237" s="71" t="str">
        <f>IFERROR(IF($A237&gt;MONTH($C$7),"",VLOOKUP($A237,'American Journal'!$A229:$JX229,MATCH($E$6,'American Journal'!$G$2:$JX$2,0)+7,0)),"")</f>
        <v/>
      </c>
      <c r="D237" s="72" t="str">
        <f t="shared" si="4"/>
        <v/>
      </c>
      <c r="E237" s="73" t="str">
        <f>IFERROR(IF($A237&gt;MONTH($C$7),"",VLOOKUP(A237,'American Journal'!$A229:$JX229,4,0)),"")</f>
        <v/>
      </c>
      <c r="F237" s="74"/>
      <c r="G237" s="75"/>
      <c r="H237" s="76"/>
      <c r="I237" s="77"/>
      <c r="J237" s="78"/>
      <c r="K237" s="37">
        <v>227</v>
      </c>
    </row>
    <row r="238" spans="1:11" ht="24.95" customHeight="1">
      <c r="A238" s="37" t="str">
        <f>'American Journal'!A230</f>
        <v/>
      </c>
      <c r="B238" s="79" t="str">
        <f>IFERROR(IF($A238&gt;MONTH($C$7),"",VLOOKUP($A238,'American Journal'!$A230:$JX230,MATCH($E$6,'American Journal'!$G$2:$JX$2,0)+6,0)),"")</f>
        <v/>
      </c>
      <c r="C238" s="80" t="str">
        <f>IFERROR(IF($A238&gt;MONTH($C$7),"",VLOOKUP($A238,'American Journal'!$A230:$JX230,MATCH($E$6,'American Journal'!$G$2:$JX$2,0)+7,0)),"")</f>
        <v/>
      </c>
      <c r="D238" s="81" t="str">
        <f t="shared" si="4"/>
        <v/>
      </c>
      <c r="E238" s="82" t="str">
        <f>IFERROR(IF($A238&gt;MONTH($C$7),"",VLOOKUP(A238,'American Journal'!$A230:$JX230,4,0)),"")</f>
        <v/>
      </c>
      <c r="F238" s="83"/>
      <c r="G238" s="84"/>
      <c r="H238" s="85"/>
      <c r="I238" s="86"/>
      <c r="J238" s="87"/>
      <c r="K238" s="37">
        <v>228</v>
      </c>
    </row>
    <row r="239" spans="1:11" ht="24.95" customHeight="1">
      <c r="A239" s="37" t="str">
        <f>'American Journal'!A231</f>
        <v/>
      </c>
      <c r="B239" s="70" t="str">
        <f>IFERROR(IF($A239&gt;MONTH($C$7),"",VLOOKUP($A239,'American Journal'!$A231:$JX231,MATCH($E$6,'American Journal'!$G$2:$JX$2,0)+6,0)),"")</f>
        <v/>
      </c>
      <c r="C239" s="71" t="str">
        <f>IFERROR(IF($A239&gt;MONTH($C$7),"",VLOOKUP($A239,'American Journal'!$A231:$JX231,MATCH($E$6,'American Journal'!$G$2:$JX$2,0)+7,0)),"")</f>
        <v/>
      </c>
      <c r="D239" s="72" t="str">
        <f t="shared" si="4"/>
        <v/>
      </c>
      <c r="E239" s="73" t="str">
        <f>IFERROR(IF($A239&gt;MONTH($C$7),"",VLOOKUP(A239,'American Journal'!$A231:$JX231,4,0)),"")</f>
        <v/>
      </c>
      <c r="F239" s="74"/>
      <c r="G239" s="75"/>
      <c r="H239" s="76"/>
      <c r="I239" s="77"/>
      <c r="J239" s="78"/>
      <c r="K239" s="37">
        <v>229</v>
      </c>
    </row>
    <row r="240" spans="1:11" ht="24.95" customHeight="1">
      <c r="A240" s="37" t="str">
        <f>'American Journal'!A232</f>
        <v/>
      </c>
      <c r="B240" s="79" t="str">
        <f>IFERROR(IF($A240&gt;MONTH($C$7),"",VLOOKUP($A240,'American Journal'!$A232:$JX232,MATCH($E$6,'American Journal'!$G$2:$JX$2,0)+6,0)),"")</f>
        <v/>
      </c>
      <c r="C240" s="80" t="str">
        <f>IFERROR(IF($A240&gt;MONTH($C$7),"",VLOOKUP($A240,'American Journal'!$A232:$JX232,MATCH($E$6,'American Journal'!$G$2:$JX$2,0)+7,0)),"")</f>
        <v/>
      </c>
      <c r="D240" s="81" t="str">
        <f t="shared" si="4"/>
        <v/>
      </c>
      <c r="E240" s="82" t="str">
        <f>IFERROR(IF($A240&gt;MONTH($C$7),"",VLOOKUP(A240,'American Journal'!$A232:$JX232,4,0)),"")</f>
        <v/>
      </c>
      <c r="F240" s="83"/>
      <c r="G240" s="84"/>
      <c r="H240" s="85"/>
      <c r="I240" s="86"/>
      <c r="J240" s="87"/>
      <c r="K240" s="37">
        <v>230</v>
      </c>
    </row>
    <row r="241" spans="1:11" ht="24.95" customHeight="1">
      <c r="A241" s="37" t="str">
        <f>'American Journal'!A233</f>
        <v/>
      </c>
      <c r="B241" s="70" t="str">
        <f>IFERROR(IF($A241&gt;MONTH($C$7),"",VLOOKUP($A241,'American Journal'!$A233:$JX233,MATCH($E$6,'American Journal'!$G$2:$JX$2,0)+6,0)),"")</f>
        <v/>
      </c>
      <c r="C241" s="71" t="str">
        <f>IFERROR(IF($A241&gt;MONTH($C$7),"",VLOOKUP($A241,'American Journal'!$A233:$JX233,MATCH($E$6,'American Journal'!$G$2:$JX$2,0)+7,0)),"")</f>
        <v/>
      </c>
      <c r="D241" s="72" t="str">
        <f t="shared" si="4"/>
        <v/>
      </c>
      <c r="E241" s="73" t="str">
        <f>IFERROR(IF($A241&gt;MONTH($C$7),"",VLOOKUP(A241,'American Journal'!$A233:$JX233,4,0)),"")</f>
        <v/>
      </c>
      <c r="F241" s="74"/>
      <c r="G241" s="75"/>
      <c r="H241" s="76"/>
      <c r="I241" s="77"/>
      <c r="J241" s="78"/>
      <c r="K241" s="37">
        <v>231</v>
      </c>
    </row>
    <row r="242" spans="1:11" ht="24.95" customHeight="1">
      <c r="A242" s="37" t="str">
        <f>'American Journal'!A234</f>
        <v/>
      </c>
      <c r="B242" s="79" t="str">
        <f>IFERROR(IF($A242&gt;MONTH($C$7),"",VLOOKUP($A242,'American Journal'!$A234:$JX234,MATCH($E$6,'American Journal'!$G$2:$JX$2,0)+6,0)),"")</f>
        <v/>
      </c>
      <c r="C242" s="80" t="str">
        <f>IFERROR(IF($A242&gt;MONTH($C$7),"",VLOOKUP($A242,'American Journal'!$A234:$JX234,MATCH($E$6,'American Journal'!$G$2:$JX$2,0)+7,0)),"")</f>
        <v/>
      </c>
      <c r="D242" s="81" t="str">
        <f t="shared" si="4"/>
        <v/>
      </c>
      <c r="E242" s="82" t="str">
        <f>IFERROR(IF($A242&gt;MONTH($C$7),"",VLOOKUP(A242,'American Journal'!$A234:$JX234,4,0)),"")</f>
        <v/>
      </c>
      <c r="F242" s="83"/>
      <c r="G242" s="84"/>
      <c r="H242" s="85"/>
      <c r="I242" s="86"/>
      <c r="J242" s="87"/>
      <c r="K242" s="37">
        <v>232</v>
      </c>
    </row>
    <row r="243" spans="1:11" ht="24.95" customHeight="1">
      <c r="A243" s="37" t="str">
        <f>'American Journal'!A235</f>
        <v/>
      </c>
      <c r="B243" s="70" t="str">
        <f>IFERROR(IF($A243&gt;MONTH($C$7),"",VLOOKUP($A243,'American Journal'!$A235:$JX235,MATCH($E$6,'American Journal'!$G$2:$JX$2,0)+6,0)),"")</f>
        <v/>
      </c>
      <c r="C243" s="71" t="str">
        <f>IFERROR(IF($A243&gt;MONTH($C$7),"",VLOOKUP($A243,'American Journal'!$A235:$JX235,MATCH($E$6,'American Journal'!$G$2:$JX$2,0)+7,0)),"")</f>
        <v/>
      </c>
      <c r="D243" s="72" t="str">
        <f t="shared" si="4"/>
        <v/>
      </c>
      <c r="E243" s="73" t="str">
        <f>IFERROR(IF($A243&gt;MONTH($C$7),"",VLOOKUP(A243,'American Journal'!$A235:$JX235,4,0)),"")</f>
        <v/>
      </c>
      <c r="F243" s="74"/>
      <c r="G243" s="75"/>
      <c r="H243" s="76"/>
      <c r="I243" s="77"/>
      <c r="J243" s="78"/>
      <c r="K243" s="37">
        <v>233</v>
      </c>
    </row>
    <row r="244" spans="1:11" ht="24.95" customHeight="1">
      <c r="A244" s="37" t="str">
        <f>'American Journal'!A236</f>
        <v/>
      </c>
      <c r="B244" s="79" t="str">
        <f>IFERROR(IF($A244&gt;MONTH($C$7),"",VLOOKUP($A244,'American Journal'!$A236:$JX236,MATCH($E$6,'American Journal'!$G$2:$JX$2,0)+6,0)),"")</f>
        <v/>
      </c>
      <c r="C244" s="80" t="str">
        <f>IFERROR(IF($A244&gt;MONTH($C$7),"",VLOOKUP($A244,'American Journal'!$A236:$JX236,MATCH($E$6,'American Journal'!$G$2:$JX$2,0)+7,0)),"")</f>
        <v/>
      </c>
      <c r="D244" s="81" t="str">
        <f t="shared" si="4"/>
        <v/>
      </c>
      <c r="E244" s="82" t="str">
        <f>IFERROR(IF($A244&gt;MONTH($C$7),"",VLOOKUP(A244,'American Journal'!$A236:$JX236,4,0)),"")</f>
        <v/>
      </c>
      <c r="F244" s="83"/>
      <c r="G244" s="84"/>
      <c r="H244" s="85"/>
      <c r="I244" s="86"/>
      <c r="J244" s="87"/>
      <c r="K244" s="37">
        <v>234</v>
      </c>
    </row>
    <row r="245" spans="1:11" ht="24.95" customHeight="1">
      <c r="A245" s="37" t="str">
        <f>'American Journal'!A237</f>
        <v/>
      </c>
      <c r="B245" s="70" t="str">
        <f>IFERROR(IF($A245&gt;MONTH($C$7),"",VLOOKUP($A245,'American Journal'!$A237:$JX237,MATCH($E$6,'American Journal'!$G$2:$JX$2,0)+6,0)),"")</f>
        <v/>
      </c>
      <c r="C245" s="71" t="str">
        <f>IFERROR(IF($A245&gt;MONTH($C$7),"",VLOOKUP($A245,'American Journal'!$A237:$JX237,MATCH($E$6,'American Journal'!$G$2:$JX$2,0)+7,0)),"")</f>
        <v/>
      </c>
      <c r="D245" s="72" t="str">
        <f t="shared" si="4"/>
        <v/>
      </c>
      <c r="E245" s="73" t="str">
        <f>IFERROR(IF($A245&gt;MONTH($C$7),"",VLOOKUP(A245,'American Journal'!$A237:$JX237,4,0)),"")</f>
        <v/>
      </c>
      <c r="F245" s="74"/>
      <c r="G245" s="75"/>
      <c r="H245" s="76"/>
      <c r="I245" s="77"/>
      <c r="J245" s="78"/>
      <c r="K245" s="37">
        <v>235</v>
      </c>
    </row>
    <row r="246" spans="1:11" ht="24.95" customHeight="1">
      <c r="A246" s="37" t="str">
        <f>'American Journal'!A238</f>
        <v/>
      </c>
      <c r="B246" s="79" t="str">
        <f>IFERROR(IF($A246&gt;MONTH($C$7),"",VLOOKUP($A246,'American Journal'!$A238:$JX238,MATCH($E$6,'American Journal'!$G$2:$JX$2,0)+6,0)),"")</f>
        <v/>
      </c>
      <c r="C246" s="80" t="str">
        <f>IFERROR(IF($A246&gt;MONTH($C$7),"",VLOOKUP($A246,'American Journal'!$A238:$JX238,MATCH($E$6,'American Journal'!$G$2:$JX$2,0)+7,0)),"")</f>
        <v/>
      </c>
      <c r="D246" s="81" t="str">
        <f t="shared" si="4"/>
        <v/>
      </c>
      <c r="E246" s="82" t="str">
        <f>IFERROR(IF($A246&gt;MONTH($C$7),"",VLOOKUP(A246,'American Journal'!$A238:$JX238,4,0)),"")</f>
        <v/>
      </c>
      <c r="F246" s="83"/>
      <c r="G246" s="84"/>
      <c r="H246" s="85"/>
      <c r="I246" s="86"/>
      <c r="J246" s="87"/>
      <c r="K246" s="37">
        <v>236</v>
      </c>
    </row>
    <row r="247" spans="1:11" ht="24.95" customHeight="1">
      <c r="A247" s="37" t="str">
        <f>'American Journal'!A239</f>
        <v/>
      </c>
      <c r="B247" s="70" t="str">
        <f>IFERROR(IF($A247&gt;MONTH($C$7),"",VLOOKUP($A247,'American Journal'!$A239:$JX239,MATCH($E$6,'American Journal'!$G$2:$JX$2,0)+6,0)),"")</f>
        <v/>
      </c>
      <c r="C247" s="71" t="str">
        <f>IFERROR(IF($A247&gt;MONTH($C$7),"",VLOOKUP($A247,'American Journal'!$A239:$JX239,MATCH($E$6,'American Journal'!$G$2:$JX$2,0)+7,0)),"")</f>
        <v/>
      </c>
      <c r="D247" s="72" t="str">
        <f t="shared" si="4"/>
        <v/>
      </c>
      <c r="E247" s="73" t="str">
        <f>IFERROR(IF($A247&gt;MONTH($C$7),"",VLOOKUP(A247,'American Journal'!$A239:$JX239,4,0)),"")</f>
        <v/>
      </c>
      <c r="F247" s="74"/>
      <c r="G247" s="75"/>
      <c r="H247" s="76"/>
      <c r="I247" s="77"/>
      <c r="J247" s="78"/>
      <c r="K247" s="37">
        <v>237</v>
      </c>
    </row>
    <row r="248" spans="1:11" ht="24.95" customHeight="1">
      <c r="A248" s="37" t="str">
        <f>'American Journal'!A240</f>
        <v/>
      </c>
      <c r="B248" s="79" t="str">
        <f>IFERROR(IF($A248&gt;MONTH($C$7),"",VLOOKUP($A248,'American Journal'!$A240:$JX240,MATCH($E$6,'American Journal'!$G$2:$JX$2,0)+6,0)),"")</f>
        <v/>
      </c>
      <c r="C248" s="80" t="str">
        <f>IFERROR(IF($A248&gt;MONTH($C$7),"",VLOOKUP($A248,'American Journal'!$A240:$JX240,MATCH($E$6,'American Journal'!$G$2:$JX$2,0)+7,0)),"")</f>
        <v/>
      </c>
      <c r="D248" s="81" t="str">
        <f t="shared" si="4"/>
        <v/>
      </c>
      <c r="E248" s="82" t="str">
        <f>IFERROR(IF($A248&gt;MONTH($C$7),"",VLOOKUP(A248,'American Journal'!$A240:$JX240,4,0)),"")</f>
        <v/>
      </c>
      <c r="F248" s="83"/>
      <c r="G248" s="84"/>
      <c r="H248" s="85"/>
      <c r="I248" s="86"/>
      <c r="J248" s="87"/>
      <c r="K248" s="37">
        <v>238</v>
      </c>
    </row>
    <row r="249" spans="1:11" ht="24.95" customHeight="1">
      <c r="A249" s="37" t="str">
        <f>'American Journal'!A241</f>
        <v/>
      </c>
      <c r="B249" s="70" t="str">
        <f>IFERROR(IF($A249&gt;MONTH($C$7),"",VLOOKUP($A249,'American Journal'!$A241:$JX241,MATCH($E$6,'American Journal'!$G$2:$JX$2,0)+6,0)),"")</f>
        <v/>
      </c>
      <c r="C249" s="71" t="str">
        <f>IFERROR(IF($A249&gt;MONTH($C$7),"",VLOOKUP($A249,'American Journal'!$A241:$JX241,MATCH($E$6,'American Journal'!$G$2:$JX$2,0)+7,0)),"")</f>
        <v/>
      </c>
      <c r="D249" s="72" t="str">
        <f t="shared" si="4"/>
        <v/>
      </c>
      <c r="E249" s="73" t="str">
        <f>IFERROR(IF($A249&gt;MONTH($C$7),"",VLOOKUP(A249,'American Journal'!$A241:$JX241,4,0)),"")</f>
        <v/>
      </c>
      <c r="F249" s="74"/>
      <c r="G249" s="75"/>
      <c r="H249" s="76"/>
      <c r="I249" s="77"/>
      <c r="J249" s="78"/>
      <c r="K249" s="37">
        <v>239</v>
      </c>
    </row>
    <row r="250" spans="1:11" ht="24.95" customHeight="1">
      <c r="A250" s="37" t="str">
        <f>'American Journal'!A242</f>
        <v/>
      </c>
      <c r="B250" s="79" t="str">
        <f>IFERROR(IF($A250&gt;MONTH($C$7),"",VLOOKUP($A250,'American Journal'!$A242:$JX242,MATCH($E$6,'American Journal'!$G$2:$JX$2,0)+6,0)),"")</f>
        <v/>
      </c>
      <c r="C250" s="80" t="str">
        <f>IFERROR(IF($A250&gt;MONTH($C$7),"",VLOOKUP($A250,'American Journal'!$A242:$JX242,MATCH($E$6,'American Journal'!$G$2:$JX$2,0)+7,0)),"")</f>
        <v/>
      </c>
      <c r="D250" s="81" t="str">
        <f t="shared" si="4"/>
        <v/>
      </c>
      <c r="E250" s="82" t="str">
        <f>IFERROR(IF($A250&gt;MONTH($C$7),"",VLOOKUP(A250,'American Journal'!$A242:$JX242,4,0)),"")</f>
        <v/>
      </c>
      <c r="F250" s="83"/>
      <c r="G250" s="84"/>
      <c r="H250" s="85"/>
      <c r="I250" s="86"/>
      <c r="J250" s="87"/>
      <c r="K250" s="37">
        <v>240</v>
      </c>
    </row>
    <row r="251" spans="1:11" ht="24.95" customHeight="1">
      <c r="A251" s="37" t="str">
        <f>'American Journal'!A243</f>
        <v/>
      </c>
      <c r="B251" s="70" t="str">
        <f>IFERROR(IF($A251&gt;MONTH($C$7),"",VLOOKUP($A251,'American Journal'!$A243:$JX243,MATCH($E$6,'American Journal'!$G$2:$JX$2,0)+6,0)),"")</f>
        <v/>
      </c>
      <c r="C251" s="71" t="str">
        <f>IFERROR(IF($A251&gt;MONTH($C$7),"",VLOOKUP($A251,'American Journal'!$A243:$JX243,MATCH($E$6,'American Journal'!$G$2:$JX$2,0)+7,0)),"")</f>
        <v/>
      </c>
      <c r="D251" s="72" t="str">
        <f t="shared" si="4"/>
        <v/>
      </c>
      <c r="E251" s="73" t="str">
        <f>IFERROR(IF($A251&gt;MONTH($C$7),"",VLOOKUP(A251,'American Journal'!$A243:$JX243,4,0)),"")</f>
        <v/>
      </c>
      <c r="F251" s="74"/>
      <c r="G251" s="75"/>
      <c r="H251" s="76"/>
      <c r="I251" s="77"/>
      <c r="J251" s="78"/>
      <c r="K251" s="37">
        <v>241</v>
      </c>
    </row>
    <row r="252" spans="1:11" ht="24.95" customHeight="1">
      <c r="A252" s="37" t="str">
        <f>'American Journal'!A244</f>
        <v/>
      </c>
      <c r="B252" s="79" t="str">
        <f>IFERROR(IF($A252&gt;MONTH($C$7),"",VLOOKUP($A252,'American Journal'!$A244:$JX244,MATCH($E$6,'American Journal'!$G$2:$JX$2,0)+6,0)),"")</f>
        <v/>
      </c>
      <c r="C252" s="80" t="str">
        <f>IFERROR(IF($A252&gt;MONTH($C$7),"",VLOOKUP($A252,'American Journal'!$A244:$JX244,MATCH($E$6,'American Journal'!$G$2:$JX$2,0)+7,0)),"")</f>
        <v/>
      </c>
      <c r="D252" s="81" t="str">
        <f t="shared" si="4"/>
        <v/>
      </c>
      <c r="E252" s="82" t="str">
        <f>IFERROR(IF($A252&gt;MONTH($C$7),"",VLOOKUP(A252,'American Journal'!$A244:$JX244,4,0)),"")</f>
        <v/>
      </c>
      <c r="F252" s="83"/>
      <c r="G252" s="84"/>
      <c r="H252" s="85"/>
      <c r="I252" s="86"/>
      <c r="J252" s="87"/>
      <c r="K252" s="37">
        <v>242</v>
      </c>
    </row>
    <row r="253" spans="1:11" ht="24.95" customHeight="1">
      <c r="A253" s="37" t="str">
        <f>'American Journal'!A245</f>
        <v/>
      </c>
      <c r="B253" s="70" t="str">
        <f>IFERROR(IF($A253&gt;MONTH($C$7),"",VLOOKUP($A253,'American Journal'!$A245:$JX245,MATCH($E$6,'American Journal'!$G$2:$JX$2,0)+6,0)),"")</f>
        <v/>
      </c>
      <c r="C253" s="71" t="str">
        <f>IFERROR(IF($A253&gt;MONTH($C$7),"",VLOOKUP($A253,'American Journal'!$A245:$JX245,MATCH($E$6,'American Journal'!$G$2:$JX$2,0)+7,0)),"")</f>
        <v/>
      </c>
      <c r="D253" s="72" t="str">
        <f t="shared" si="4"/>
        <v/>
      </c>
      <c r="E253" s="73" t="str">
        <f>IFERROR(IF($A253&gt;MONTH($C$7),"",VLOOKUP(A253,'American Journal'!$A245:$JX245,4,0)),"")</f>
        <v/>
      </c>
      <c r="F253" s="74"/>
      <c r="G253" s="75"/>
      <c r="H253" s="76"/>
      <c r="I253" s="77"/>
      <c r="J253" s="78"/>
      <c r="K253" s="37">
        <v>243</v>
      </c>
    </row>
    <row r="254" spans="1:11" ht="24.95" customHeight="1">
      <c r="A254" s="37" t="str">
        <f>'American Journal'!A246</f>
        <v/>
      </c>
      <c r="B254" s="79" t="str">
        <f>IFERROR(IF($A254&gt;MONTH($C$7),"",VLOOKUP($A254,'American Journal'!$A246:$JX246,MATCH($E$6,'American Journal'!$G$2:$JX$2,0)+6,0)),"")</f>
        <v/>
      </c>
      <c r="C254" s="80" t="str">
        <f>IFERROR(IF($A254&gt;MONTH($C$7),"",VLOOKUP($A254,'American Journal'!$A246:$JX246,MATCH($E$6,'American Journal'!$G$2:$JX$2,0)+7,0)),"")</f>
        <v/>
      </c>
      <c r="D254" s="81" t="str">
        <f t="shared" si="4"/>
        <v/>
      </c>
      <c r="E254" s="82" t="str">
        <f>IFERROR(IF($A254&gt;MONTH($C$7),"",VLOOKUP(A254,'American Journal'!$A246:$JX246,4,0)),"")</f>
        <v/>
      </c>
      <c r="F254" s="83"/>
      <c r="G254" s="84"/>
      <c r="H254" s="85"/>
      <c r="I254" s="86"/>
      <c r="J254" s="87"/>
      <c r="K254" s="37">
        <v>244</v>
      </c>
    </row>
    <row r="255" spans="1:11" ht="24.95" customHeight="1">
      <c r="A255" s="37" t="str">
        <f>'American Journal'!A247</f>
        <v/>
      </c>
      <c r="B255" s="70" t="str">
        <f>IFERROR(IF($A255&gt;MONTH($C$7),"",VLOOKUP($A255,'American Journal'!$A247:$JX247,MATCH($E$6,'American Journal'!$G$2:$JX$2,0)+6,0)),"")</f>
        <v/>
      </c>
      <c r="C255" s="71" t="str">
        <f>IFERROR(IF($A255&gt;MONTH($C$7),"",VLOOKUP($A255,'American Journal'!$A247:$JX247,MATCH($E$6,'American Journal'!$G$2:$JX$2,0)+7,0)),"")</f>
        <v/>
      </c>
      <c r="D255" s="72" t="str">
        <f t="shared" si="4"/>
        <v/>
      </c>
      <c r="E255" s="73" t="str">
        <f>IFERROR(IF($A255&gt;MONTH($C$7),"",VLOOKUP(A255,'American Journal'!$A247:$JX247,4,0)),"")</f>
        <v/>
      </c>
      <c r="F255" s="74"/>
      <c r="G255" s="75"/>
      <c r="H255" s="76"/>
      <c r="I255" s="77"/>
      <c r="J255" s="78"/>
      <c r="K255" s="37">
        <v>245</v>
      </c>
    </row>
    <row r="256" spans="1:11" ht="24.95" customHeight="1">
      <c r="A256" s="37" t="str">
        <f>'American Journal'!A248</f>
        <v/>
      </c>
      <c r="B256" s="79" t="str">
        <f>IFERROR(IF($A256&gt;MONTH($C$7),"",VLOOKUP($A256,'American Journal'!$A248:$JX248,MATCH($E$6,'American Journal'!$G$2:$JX$2,0)+6,0)),"")</f>
        <v/>
      </c>
      <c r="C256" s="80" t="str">
        <f>IFERROR(IF($A256&gt;MONTH($C$7),"",VLOOKUP($A256,'American Journal'!$A248:$JX248,MATCH($E$6,'American Journal'!$G$2:$JX$2,0)+7,0)),"")</f>
        <v/>
      </c>
      <c r="D256" s="81" t="str">
        <f t="shared" si="4"/>
        <v/>
      </c>
      <c r="E256" s="82" t="str">
        <f>IFERROR(IF($A256&gt;MONTH($C$7),"",VLOOKUP(A256,'American Journal'!$A248:$JX248,4,0)),"")</f>
        <v/>
      </c>
      <c r="F256" s="83"/>
      <c r="G256" s="84"/>
      <c r="H256" s="85"/>
      <c r="I256" s="86"/>
      <c r="J256" s="87"/>
      <c r="K256" s="37">
        <v>246</v>
      </c>
    </row>
    <row r="257" spans="1:11" ht="24.95" customHeight="1">
      <c r="A257" s="37" t="str">
        <f>'American Journal'!A249</f>
        <v/>
      </c>
      <c r="B257" s="70" t="str">
        <f>IFERROR(IF($A257&gt;MONTH($C$7),"",VLOOKUP($A257,'American Journal'!$A249:$JX249,MATCH($E$6,'American Journal'!$G$2:$JX$2,0)+6,0)),"")</f>
        <v/>
      </c>
      <c r="C257" s="71" t="str">
        <f>IFERROR(IF($A257&gt;MONTH($C$7),"",VLOOKUP($A257,'American Journal'!$A249:$JX249,MATCH($E$6,'American Journal'!$G$2:$JX$2,0)+7,0)),"")</f>
        <v/>
      </c>
      <c r="D257" s="72" t="str">
        <f t="shared" si="4"/>
        <v/>
      </c>
      <c r="E257" s="73" t="str">
        <f>IFERROR(IF($A257&gt;MONTH($C$7),"",VLOOKUP(A257,'American Journal'!$A249:$JX249,4,0)),"")</f>
        <v/>
      </c>
      <c r="F257" s="74"/>
      <c r="G257" s="75"/>
      <c r="H257" s="76"/>
      <c r="I257" s="77"/>
      <c r="J257" s="78"/>
      <c r="K257" s="37">
        <v>247</v>
      </c>
    </row>
    <row r="258" spans="1:11" ht="24.95" customHeight="1">
      <c r="A258" s="37" t="str">
        <f>'American Journal'!A250</f>
        <v/>
      </c>
      <c r="B258" s="79" t="str">
        <f>IFERROR(IF($A258&gt;MONTH($C$7),"",VLOOKUP($A258,'American Journal'!$A250:$JX250,MATCH($E$6,'American Journal'!$G$2:$JX$2,0)+6,0)),"")</f>
        <v/>
      </c>
      <c r="C258" s="80" t="str">
        <f>IFERROR(IF($A258&gt;MONTH($C$7),"",VLOOKUP($A258,'American Journal'!$A250:$JX250,MATCH($E$6,'American Journal'!$G$2:$JX$2,0)+7,0)),"")</f>
        <v/>
      </c>
      <c r="D258" s="81" t="str">
        <f t="shared" si="4"/>
        <v/>
      </c>
      <c r="E258" s="82" t="str">
        <f>IFERROR(IF($A258&gt;MONTH($C$7),"",VLOOKUP(A258,'American Journal'!$A250:$JX250,4,0)),"")</f>
        <v/>
      </c>
      <c r="F258" s="83"/>
      <c r="G258" s="84"/>
      <c r="H258" s="85"/>
      <c r="I258" s="86"/>
      <c r="J258" s="87"/>
      <c r="K258" s="37">
        <v>248</v>
      </c>
    </row>
    <row r="259" spans="1:11" ht="24.95" customHeight="1">
      <c r="A259" s="37" t="str">
        <f>'American Journal'!A251</f>
        <v/>
      </c>
      <c r="B259" s="70" t="str">
        <f>IFERROR(IF($A259&gt;MONTH($C$7),"",VLOOKUP($A259,'American Journal'!$A251:$JX251,MATCH($E$6,'American Journal'!$G$2:$JX$2,0)+6,0)),"")</f>
        <v/>
      </c>
      <c r="C259" s="71" t="str">
        <f>IFERROR(IF($A259&gt;MONTH($C$7),"",VLOOKUP($A259,'American Journal'!$A251:$JX251,MATCH($E$6,'American Journal'!$G$2:$JX$2,0)+7,0)),"")</f>
        <v/>
      </c>
      <c r="D259" s="72" t="str">
        <f t="shared" si="4"/>
        <v/>
      </c>
      <c r="E259" s="73" t="str">
        <f>IFERROR(IF($A259&gt;MONTH($C$7),"",VLOOKUP(A259,'American Journal'!$A251:$JX251,4,0)),"")</f>
        <v/>
      </c>
      <c r="F259" s="74"/>
      <c r="G259" s="75"/>
      <c r="H259" s="76"/>
      <c r="I259" s="77"/>
      <c r="J259" s="78"/>
      <c r="K259" s="37">
        <v>249</v>
      </c>
    </row>
    <row r="260" spans="1:11" ht="24.95" customHeight="1">
      <c r="A260" s="37" t="str">
        <f>'American Journal'!A252</f>
        <v/>
      </c>
      <c r="B260" s="79" t="str">
        <f>IFERROR(IF($A260&gt;MONTH($C$7),"",VLOOKUP($A260,'American Journal'!$A252:$JX252,MATCH($E$6,'American Journal'!$G$2:$JX$2,0)+6,0)),"")</f>
        <v/>
      </c>
      <c r="C260" s="80" t="str">
        <f>IFERROR(IF($A260&gt;MONTH($C$7),"",VLOOKUP($A260,'American Journal'!$A252:$JX252,MATCH($E$6,'American Journal'!$G$2:$JX$2,0)+7,0)),"")</f>
        <v/>
      </c>
      <c r="D260" s="81" t="str">
        <f t="shared" si="4"/>
        <v/>
      </c>
      <c r="E260" s="82" t="str">
        <f>IFERROR(IF($A260&gt;MONTH($C$7),"",VLOOKUP(A260,'American Journal'!$A252:$JX252,4,0)),"")</f>
        <v/>
      </c>
      <c r="F260" s="83"/>
      <c r="G260" s="84"/>
      <c r="H260" s="85"/>
      <c r="I260" s="86"/>
      <c r="J260" s="87"/>
      <c r="K260" s="37">
        <v>250</v>
      </c>
    </row>
    <row r="261" spans="1:11" ht="24.95" customHeight="1">
      <c r="A261" s="37" t="str">
        <f>'American Journal'!A253</f>
        <v/>
      </c>
      <c r="B261" s="70" t="str">
        <f>IFERROR(IF($A261&gt;MONTH($C$7),"",VLOOKUP($A261,'American Journal'!$A253:$JX253,MATCH($E$6,'American Journal'!$G$2:$JX$2,0)+6,0)),"")</f>
        <v/>
      </c>
      <c r="C261" s="71" t="str">
        <f>IFERROR(IF($A261&gt;MONTH($C$7),"",VLOOKUP($A261,'American Journal'!$A253:$JX253,MATCH($E$6,'American Journal'!$G$2:$JX$2,0)+7,0)),"")</f>
        <v/>
      </c>
      <c r="D261" s="72" t="str">
        <f t="shared" si="4"/>
        <v/>
      </c>
      <c r="E261" s="73" t="str">
        <f>IFERROR(IF($A261&gt;MONTH($C$7),"",VLOOKUP(A261,'American Journal'!$A253:$JX253,4,0)),"")</f>
        <v/>
      </c>
      <c r="F261" s="74"/>
      <c r="G261" s="75"/>
      <c r="H261" s="76"/>
      <c r="I261" s="77"/>
      <c r="J261" s="78"/>
      <c r="K261" s="37">
        <v>251</v>
      </c>
    </row>
    <row r="262" spans="1:11" ht="24.95" customHeight="1">
      <c r="A262" s="37" t="str">
        <f>'American Journal'!A254</f>
        <v/>
      </c>
      <c r="B262" s="79" t="str">
        <f>IFERROR(IF($A262&gt;MONTH($C$7),"",VLOOKUP($A262,'American Journal'!$A254:$JX254,MATCH($E$6,'American Journal'!$G$2:$JX$2,0)+6,0)),"")</f>
        <v/>
      </c>
      <c r="C262" s="80" t="str">
        <f>IFERROR(IF($A262&gt;MONTH($C$7),"",VLOOKUP($A262,'American Journal'!$A254:$JX254,MATCH($E$6,'American Journal'!$G$2:$JX$2,0)+7,0)),"")</f>
        <v/>
      </c>
      <c r="D262" s="81" t="str">
        <f t="shared" si="4"/>
        <v/>
      </c>
      <c r="E262" s="82" t="str">
        <f>IFERROR(IF($A262&gt;MONTH($C$7),"",VLOOKUP(A262,'American Journal'!$A254:$JX254,4,0)),"")</f>
        <v/>
      </c>
      <c r="F262" s="83"/>
      <c r="G262" s="84"/>
      <c r="H262" s="85"/>
      <c r="I262" s="86"/>
      <c r="J262" s="87"/>
      <c r="K262" s="37">
        <v>252</v>
      </c>
    </row>
    <row r="263" spans="1:11" ht="24.95" customHeight="1">
      <c r="A263" s="37" t="str">
        <f>'American Journal'!A255</f>
        <v/>
      </c>
      <c r="B263" s="70" t="str">
        <f>IFERROR(IF($A263&gt;MONTH($C$7),"",VLOOKUP($A263,'American Journal'!$A255:$JX255,MATCH($E$6,'American Journal'!$G$2:$JX$2,0)+6,0)),"")</f>
        <v/>
      </c>
      <c r="C263" s="71" t="str">
        <f>IFERROR(IF($A263&gt;MONTH($C$7),"",VLOOKUP($A263,'American Journal'!$A255:$JX255,MATCH($E$6,'American Journal'!$G$2:$JX$2,0)+7,0)),"")</f>
        <v/>
      </c>
      <c r="D263" s="72" t="str">
        <f t="shared" si="4"/>
        <v/>
      </c>
      <c r="E263" s="73" t="str">
        <f>IFERROR(IF($A263&gt;MONTH($C$7),"",VLOOKUP(A263,'American Journal'!$A255:$JX255,4,0)),"")</f>
        <v/>
      </c>
      <c r="F263" s="74"/>
      <c r="G263" s="75"/>
      <c r="H263" s="76"/>
      <c r="I263" s="77"/>
      <c r="J263" s="78"/>
      <c r="K263" s="37">
        <v>253</v>
      </c>
    </row>
    <row r="264" spans="1:11" ht="24.95" customHeight="1">
      <c r="A264" s="37" t="str">
        <f>'American Journal'!A256</f>
        <v/>
      </c>
      <c r="B264" s="79" t="str">
        <f>IFERROR(IF($A264&gt;MONTH($C$7),"",VLOOKUP($A264,'American Journal'!$A256:$JX256,MATCH($E$6,'American Journal'!$G$2:$JX$2,0)+6,0)),"")</f>
        <v/>
      </c>
      <c r="C264" s="80" t="str">
        <f>IFERROR(IF($A264&gt;MONTH($C$7),"",VLOOKUP($A264,'American Journal'!$A256:$JX256,MATCH($E$6,'American Journal'!$G$2:$JX$2,0)+7,0)),"")</f>
        <v/>
      </c>
      <c r="D264" s="81" t="str">
        <f t="shared" si="4"/>
        <v/>
      </c>
      <c r="E264" s="82" t="str">
        <f>IFERROR(IF($A264&gt;MONTH($C$7),"",VLOOKUP(A264,'American Journal'!$A256:$JX256,4,0)),"")</f>
        <v/>
      </c>
      <c r="F264" s="83"/>
      <c r="G264" s="84"/>
      <c r="H264" s="85"/>
      <c r="I264" s="86"/>
      <c r="J264" s="87"/>
      <c r="K264" s="37">
        <v>254</v>
      </c>
    </row>
    <row r="265" spans="1:11" ht="24.95" customHeight="1">
      <c r="A265" s="37" t="str">
        <f>'American Journal'!A257</f>
        <v/>
      </c>
      <c r="B265" s="70" t="str">
        <f>IFERROR(IF($A265&gt;MONTH($C$7),"",VLOOKUP($A265,'American Journal'!$A257:$JX257,MATCH($E$6,'American Journal'!$G$2:$JX$2,0)+6,0)),"")</f>
        <v/>
      </c>
      <c r="C265" s="71" t="str">
        <f>IFERROR(IF($A265&gt;MONTH($C$7),"",VLOOKUP($A265,'American Journal'!$A257:$JX257,MATCH($E$6,'American Journal'!$G$2:$JX$2,0)+7,0)),"")</f>
        <v/>
      </c>
      <c r="D265" s="72" t="str">
        <f t="shared" si="4"/>
        <v/>
      </c>
      <c r="E265" s="73" t="str">
        <f>IFERROR(IF($A265&gt;MONTH($C$7),"",VLOOKUP(A265,'American Journal'!$A257:$JX257,4,0)),"")</f>
        <v/>
      </c>
      <c r="F265" s="74"/>
      <c r="G265" s="75"/>
      <c r="H265" s="76"/>
      <c r="I265" s="77"/>
      <c r="J265" s="78"/>
      <c r="K265" s="37">
        <v>255</v>
      </c>
    </row>
    <row r="266" spans="1:11" ht="24.95" customHeight="1">
      <c r="A266" s="37" t="str">
        <f>'American Journal'!A258</f>
        <v/>
      </c>
      <c r="B266" s="79" t="str">
        <f>IFERROR(IF($A266&gt;MONTH($C$7),"",VLOOKUP($A266,'American Journal'!$A258:$JX258,MATCH($E$6,'American Journal'!$G$2:$JX$2,0)+6,0)),"")</f>
        <v/>
      </c>
      <c r="C266" s="80" t="str">
        <f>IFERROR(IF($A266&gt;MONTH($C$7),"",VLOOKUP($A266,'American Journal'!$A258:$JX258,MATCH($E$6,'American Journal'!$G$2:$JX$2,0)+7,0)),"")</f>
        <v/>
      </c>
      <c r="D266" s="81" t="str">
        <f t="shared" si="4"/>
        <v/>
      </c>
      <c r="E266" s="82" t="str">
        <f>IFERROR(IF($A266&gt;MONTH($C$7),"",VLOOKUP(A266,'American Journal'!$A258:$JX258,4,0)),"")</f>
        <v/>
      </c>
      <c r="F266" s="83"/>
      <c r="G266" s="84"/>
      <c r="H266" s="85"/>
      <c r="I266" s="86"/>
      <c r="J266" s="87"/>
      <c r="K266" s="37">
        <v>256</v>
      </c>
    </row>
    <row r="267" spans="1:11" ht="24.95" customHeight="1">
      <c r="A267" s="37" t="str">
        <f>'American Journal'!A259</f>
        <v/>
      </c>
      <c r="B267" s="70" t="str">
        <f>IFERROR(IF($A267&gt;MONTH($C$7),"",VLOOKUP($A267,'American Journal'!$A259:$JX259,MATCH($E$6,'American Journal'!$G$2:$JX$2,0)+6,0)),"")</f>
        <v/>
      </c>
      <c r="C267" s="71" t="str">
        <f>IFERROR(IF($A267&gt;MONTH($C$7),"",VLOOKUP($A267,'American Journal'!$A259:$JX259,MATCH($E$6,'American Journal'!$G$2:$JX$2,0)+7,0)),"")</f>
        <v/>
      </c>
      <c r="D267" s="72" t="str">
        <f t="shared" si="4"/>
        <v/>
      </c>
      <c r="E267" s="73" t="str">
        <f>IFERROR(IF($A267&gt;MONTH($C$7),"",VLOOKUP(A267,'American Journal'!$A259:$JX259,4,0)),"")</f>
        <v/>
      </c>
      <c r="F267" s="74"/>
      <c r="G267" s="75"/>
      <c r="H267" s="76"/>
      <c r="I267" s="77"/>
      <c r="J267" s="78"/>
      <c r="K267" s="37">
        <v>257</v>
      </c>
    </row>
    <row r="268" spans="1:11" ht="24.95" customHeight="1">
      <c r="A268" s="37" t="str">
        <f>'American Journal'!A260</f>
        <v/>
      </c>
      <c r="B268" s="79" t="str">
        <f>IFERROR(IF($A268&gt;MONTH($C$7),"",VLOOKUP($A268,'American Journal'!$A260:$JX260,MATCH($E$6,'American Journal'!$G$2:$JX$2,0)+6,0)),"")</f>
        <v/>
      </c>
      <c r="C268" s="80" t="str">
        <f>IFERROR(IF($A268&gt;MONTH($C$7),"",VLOOKUP($A268,'American Journal'!$A260:$JX260,MATCH($E$6,'American Journal'!$G$2:$JX$2,0)+7,0)),"")</f>
        <v/>
      </c>
      <c r="D268" s="81" t="str">
        <f t="shared" si="4"/>
        <v/>
      </c>
      <c r="E268" s="82" t="str">
        <f>IFERROR(IF($A268&gt;MONTH($C$7),"",VLOOKUP(A268,'American Journal'!$A260:$JX260,4,0)),"")</f>
        <v/>
      </c>
      <c r="F268" s="83"/>
      <c r="G268" s="84"/>
      <c r="H268" s="85"/>
      <c r="I268" s="86"/>
      <c r="J268" s="87"/>
      <c r="K268" s="37">
        <v>258</v>
      </c>
    </row>
    <row r="269" spans="1:11" ht="24.95" customHeight="1">
      <c r="A269" s="37" t="str">
        <f>'American Journal'!A261</f>
        <v/>
      </c>
      <c r="B269" s="70" t="str">
        <f>IFERROR(IF($A269&gt;MONTH($C$7),"",VLOOKUP($A269,'American Journal'!$A261:$JX261,MATCH($E$6,'American Journal'!$G$2:$JX$2,0)+6,0)),"")</f>
        <v/>
      </c>
      <c r="C269" s="71" t="str">
        <f>IFERROR(IF($A269&gt;MONTH($C$7),"",VLOOKUP($A269,'American Journal'!$A261:$JX261,MATCH($E$6,'American Journal'!$G$2:$JX$2,0)+7,0)),"")</f>
        <v/>
      </c>
      <c r="D269" s="72" t="str">
        <f t="shared" si="4"/>
        <v/>
      </c>
      <c r="E269" s="73" t="str">
        <f>IFERROR(IF($A269&gt;MONTH($C$7),"",VLOOKUP(A269,'American Journal'!$A261:$JX261,4,0)),"")</f>
        <v/>
      </c>
      <c r="F269" s="74"/>
      <c r="G269" s="75"/>
      <c r="H269" s="76"/>
      <c r="I269" s="77"/>
      <c r="J269" s="78"/>
      <c r="K269" s="37">
        <v>259</v>
      </c>
    </row>
    <row r="270" spans="1:11" ht="24.95" customHeight="1">
      <c r="A270" s="37" t="str">
        <f>'American Journal'!A262</f>
        <v/>
      </c>
      <c r="B270" s="79" t="str">
        <f>IFERROR(IF($A270&gt;MONTH($C$7),"",VLOOKUP($A270,'American Journal'!$A262:$JX262,MATCH($E$6,'American Journal'!$G$2:$JX$2,0)+6,0)),"")</f>
        <v/>
      </c>
      <c r="C270" s="80" t="str">
        <f>IFERROR(IF($A270&gt;MONTH($C$7),"",VLOOKUP($A270,'American Journal'!$A262:$JX262,MATCH($E$6,'American Journal'!$G$2:$JX$2,0)+7,0)),"")</f>
        <v/>
      </c>
      <c r="D270" s="81" t="str">
        <f t="shared" ref="D270:D333" si="5">IF(AND(B270="",C270=""),"",D269+B270-C270)</f>
        <v/>
      </c>
      <c r="E270" s="82" t="str">
        <f>IFERROR(IF($A270&gt;MONTH($C$7),"",VLOOKUP(A270,'American Journal'!$A262:$JX262,4,0)),"")</f>
        <v/>
      </c>
      <c r="F270" s="83"/>
      <c r="G270" s="84"/>
      <c r="H270" s="85"/>
      <c r="I270" s="86"/>
      <c r="J270" s="87"/>
      <c r="K270" s="37">
        <v>260</v>
      </c>
    </row>
    <row r="271" spans="1:11" ht="24.95" customHeight="1">
      <c r="A271" s="37" t="str">
        <f>'American Journal'!A263</f>
        <v/>
      </c>
      <c r="B271" s="70" t="str">
        <f>IFERROR(IF($A271&gt;MONTH($C$7),"",VLOOKUP($A271,'American Journal'!$A263:$JX263,MATCH($E$6,'American Journal'!$G$2:$JX$2,0)+6,0)),"")</f>
        <v/>
      </c>
      <c r="C271" s="71" t="str">
        <f>IFERROR(IF($A271&gt;MONTH($C$7),"",VLOOKUP($A271,'American Journal'!$A263:$JX263,MATCH($E$6,'American Journal'!$G$2:$JX$2,0)+7,0)),"")</f>
        <v/>
      </c>
      <c r="D271" s="72" t="str">
        <f t="shared" si="5"/>
        <v/>
      </c>
      <c r="E271" s="73" t="str">
        <f>IFERROR(IF($A271&gt;MONTH($C$7),"",VLOOKUP(A271,'American Journal'!$A263:$JX263,4,0)),"")</f>
        <v/>
      </c>
      <c r="F271" s="74"/>
      <c r="G271" s="75"/>
      <c r="H271" s="76"/>
      <c r="I271" s="77"/>
      <c r="J271" s="78"/>
      <c r="K271" s="37">
        <v>261</v>
      </c>
    </row>
    <row r="272" spans="1:11" ht="24.95" customHeight="1">
      <c r="A272" s="37" t="str">
        <f>'American Journal'!A264</f>
        <v/>
      </c>
      <c r="B272" s="79" t="str">
        <f>IFERROR(IF($A272&gt;MONTH($C$7),"",VLOOKUP($A272,'American Journal'!$A264:$JX264,MATCH($E$6,'American Journal'!$G$2:$JX$2,0)+6,0)),"")</f>
        <v/>
      </c>
      <c r="C272" s="80" t="str">
        <f>IFERROR(IF($A272&gt;MONTH($C$7),"",VLOOKUP($A272,'American Journal'!$A264:$JX264,MATCH($E$6,'American Journal'!$G$2:$JX$2,0)+7,0)),"")</f>
        <v/>
      </c>
      <c r="D272" s="81" t="str">
        <f t="shared" si="5"/>
        <v/>
      </c>
      <c r="E272" s="82" t="str">
        <f>IFERROR(IF($A272&gt;MONTH($C$7),"",VLOOKUP(A272,'American Journal'!$A264:$JX264,4,0)),"")</f>
        <v/>
      </c>
      <c r="F272" s="83"/>
      <c r="G272" s="84"/>
      <c r="H272" s="85"/>
      <c r="I272" s="86"/>
      <c r="J272" s="87"/>
      <c r="K272" s="37">
        <v>262</v>
      </c>
    </row>
    <row r="273" spans="1:11" ht="24.95" customHeight="1">
      <c r="A273" s="37" t="str">
        <f>'American Journal'!A265</f>
        <v/>
      </c>
      <c r="B273" s="70" t="str">
        <f>IFERROR(IF($A273&gt;MONTH($C$7),"",VLOOKUP($A273,'American Journal'!$A265:$JX265,MATCH($E$6,'American Journal'!$G$2:$JX$2,0)+6,0)),"")</f>
        <v/>
      </c>
      <c r="C273" s="71" t="str">
        <f>IFERROR(IF($A273&gt;MONTH($C$7),"",VLOOKUP($A273,'American Journal'!$A265:$JX265,MATCH($E$6,'American Journal'!$G$2:$JX$2,0)+7,0)),"")</f>
        <v/>
      </c>
      <c r="D273" s="72" t="str">
        <f t="shared" si="5"/>
        <v/>
      </c>
      <c r="E273" s="73" t="str">
        <f>IFERROR(IF($A273&gt;MONTH($C$7),"",VLOOKUP(A273,'American Journal'!$A265:$JX265,4,0)),"")</f>
        <v/>
      </c>
      <c r="F273" s="74"/>
      <c r="G273" s="75"/>
      <c r="H273" s="76"/>
      <c r="I273" s="77"/>
      <c r="J273" s="78"/>
      <c r="K273" s="37">
        <v>263</v>
      </c>
    </row>
    <row r="274" spans="1:11" ht="24.95" customHeight="1">
      <c r="A274" s="37" t="str">
        <f>'American Journal'!A266</f>
        <v/>
      </c>
      <c r="B274" s="79" t="str">
        <f>IFERROR(IF($A274&gt;MONTH($C$7),"",VLOOKUP($A274,'American Journal'!$A266:$JX266,MATCH($E$6,'American Journal'!$G$2:$JX$2,0)+6,0)),"")</f>
        <v/>
      </c>
      <c r="C274" s="80" t="str">
        <f>IFERROR(IF($A274&gt;MONTH($C$7),"",VLOOKUP($A274,'American Journal'!$A266:$JX266,MATCH($E$6,'American Journal'!$G$2:$JX$2,0)+7,0)),"")</f>
        <v/>
      </c>
      <c r="D274" s="81" t="str">
        <f t="shared" si="5"/>
        <v/>
      </c>
      <c r="E274" s="82" t="str">
        <f>IFERROR(IF($A274&gt;MONTH($C$7),"",VLOOKUP(A274,'American Journal'!$A266:$JX266,4,0)),"")</f>
        <v/>
      </c>
      <c r="F274" s="83"/>
      <c r="G274" s="84"/>
      <c r="H274" s="85"/>
      <c r="I274" s="86"/>
      <c r="J274" s="87"/>
      <c r="K274" s="37">
        <v>264</v>
      </c>
    </row>
    <row r="275" spans="1:11" ht="24.95" customHeight="1">
      <c r="A275" s="37" t="str">
        <f>'American Journal'!A267</f>
        <v/>
      </c>
      <c r="B275" s="70" t="str">
        <f>IFERROR(IF($A275&gt;MONTH($C$7),"",VLOOKUP($A275,'American Journal'!$A267:$JX267,MATCH($E$6,'American Journal'!$G$2:$JX$2,0)+6,0)),"")</f>
        <v/>
      </c>
      <c r="C275" s="71" t="str">
        <f>IFERROR(IF($A275&gt;MONTH($C$7),"",VLOOKUP($A275,'American Journal'!$A267:$JX267,MATCH($E$6,'American Journal'!$G$2:$JX$2,0)+7,0)),"")</f>
        <v/>
      </c>
      <c r="D275" s="72" t="str">
        <f t="shared" si="5"/>
        <v/>
      </c>
      <c r="E275" s="73" t="str">
        <f>IFERROR(IF($A275&gt;MONTH($C$7),"",VLOOKUP(A275,'American Journal'!$A267:$JX267,4,0)),"")</f>
        <v/>
      </c>
      <c r="F275" s="74"/>
      <c r="G275" s="75"/>
      <c r="H275" s="76"/>
      <c r="I275" s="77"/>
      <c r="J275" s="78"/>
      <c r="K275" s="37">
        <v>265</v>
      </c>
    </row>
    <row r="276" spans="1:11" ht="24.95" customHeight="1">
      <c r="A276" s="37" t="str">
        <f>'American Journal'!A268</f>
        <v/>
      </c>
      <c r="B276" s="79" t="str">
        <f>IFERROR(IF($A276&gt;MONTH($C$7),"",VLOOKUP($A276,'American Journal'!$A268:$JX268,MATCH($E$6,'American Journal'!$G$2:$JX$2,0)+6,0)),"")</f>
        <v/>
      </c>
      <c r="C276" s="80" t="str">
        <f>IFERROR(IF($A276&gt;MONTH($C$7),"",VLOOKUP($A276,'American Journal'!$A268:$JX268,MATCH($E$6,'American Journal'!$G$2:$JX$2,0)+7,0)),"")</f>
        <v/>
      </c>
      <c r="D276" s="81" t="str">
        <f t="shared" si="5"/>
        <v/>
      </c>
      <c r="E276" s="82" t="str">
        <f>IFERROR(IF($A276&gt;MONTH($C$7),"",VLOOKUP(A276,'American Journal'!$A268:$JX268,4,0)),"")</f>
        <v/>
      </c>
      <c r="F276" s="83"/>
      <c r="G276" s="84"/>
      <c r="H276" s="85"/>
      <c r="I276" s="86"/>
      <c r="J276" s="87"/>
      <c r="K276" s="37">
        <v>266</v>
      </c>
    </row>
    <row r="277" spans="1:11" ht="24.95" customHeight="1">
      <c r="A277" s="37" t="str">
        <f>'American Journal'!A269</f>
        <v/>
      </c>
      <c r="B277" s="70" t="str">
        <f>IFERROR(IF($A277&gt;MONTH($C$7),"",VLOOKUP($A277,'American Journal'!$A269:$JX269,MATCH($E$6,'American Journal'!$G$2:$JX$2,0)+6,0)),"")</f>
        <v/>
      </c>
      <c r="C277" s="71" t="str">
        <f>IFERROR(IF($A277&gt;MONTH($C$7),"",VLOOKUP($A277,'American Journal'!$A269:$JX269,MATCH($E$6,'American Journal'!$G$2:$JX$2,0)+7,0)),"")</f>
        <v/>
      </c>
      <c r="D277" s="72" t="str">
        <f t="shared" si="5"/>
        <v/>
      </c>
      <c r="E277" s="73" t="str">
        <f>IFERROR(IF($A277&gt;MONTH($C$7),"",VLOOKUP(A277,'American Journal'!$A269:$JX269,4,0)),"")</f>
        <v/>
      </c>
      <c r="F277" s="74"/>
      <c r="G277" s="75"/>
      <c r="H277" s="76"/>
      <c r="I277" s="77"/>
      <c r="J277" s="78"/>
      <c r="K277" s="37">
        <v>267</v>
      </c>
    </row>
    <row r="278" spans="1:11" ht="24.95" customHeight="1">
      <c r="A278" s="37" t="str">
        <f>'American Journal'!A270</f>
        <v/>
      </c>
      <c r="B278" s="79" t="str">
        <f>IFERROR(IF($A278&gt;MONTH($C$7),"",VLOOKUP($A278,'American Journal'!$A270:$JX270,MATCH($E$6,'American Journal'!$G$2:$JX$2,0)+6,0)),"")</f>
        <v/>
      </c>
      <c r="C278" s="80" t="str">
        <f>IFERROR(IF($A278&gt;MONTH($C$7),"",VLOOKUP($A278,'American Journal'!$A270:$JX270,MATCH($E$6,'American Journal'!$G$2:$JX$2,0)+7,0)),"")</f>
        <v/>
      </c>
      <c r="D278" s="81" t="str">
        <f t="shared" si="5"/>
        <v/>
      </c>
      <c r="E278" s="82" t="str">
        <f>IFERROR(IF($A278&gt;MONTH($C$7),"",VLOOKUP(A278,'American Journal'!$A270:$JX270,4,0)),"")</f>
        <v/>
      </c>
      <c r="F278" s="83"/>
      <c r="G278" s="84"/>
      <c r="H278" s="85"/>
      <c r="I278" s="86"/>
      <c r="J278" s="87"/>
      <c r="K278" s="37">
        <v>268</v>
      </c>
    </row>
    <row r="279" spans="1:11" ht="24.95" customHeight="1">
      <c r="A279" s="37" t="str">
        <f>'American Journal'!A271</f>
        <v/>
      </c>
      <c r="B279" s="70" t="str">
        <f>IFERROR(IF($A279&gt;MONTH($C$7),"",VLOOKUP($A279,'American Journal'!$A271:$JX271,MATCH($E$6,'American Journal'!$G$2:$JX$2,0)+6,0)),"")</f>
        <v/>
      </c>
      <c r="C279" s="71" t="str">
        <f>IFERROR(IF($A279&gt;MONTH($C$7),"",VLOOKUP($A279,'American Journal'!$A271:$JX271,MATCH($E$6,'American Journal'!$G$2:$JX$2,0)+7,0)),"")</f>
        <v/>
      </c>
      <c r="D279" s="72" t="str">
        <f t="shared" si="5"/>
        <v/>
      </c>
      <c r="E279" s="73" t="str">
        <f>IFERROR(IF($A279&gt;MONTH($C$7),"",VLOOKUP(A279,'American Journal'!$A271:$JX271,4,0)),"")</f>
        <v/>
      </c>
      <c r="F279" s="74"/>
      <c r="G279" s="75"/>
      <c r="H279" s="76"/>
      <c r="I279" s="77"/>
      <c r="J279" s="78"/>
      <c r="K279" s="37">
        <v>269</v>
      </c>
    </row>
    <row r="280" spans="1:11" ht="24.95" customHeight="1">
      <c r="A280" s="37" t="str">
        <f>'American Journal'!A272</f>
        <v/>
      </c>
      <c r="B280" s="79" t="str">
        <f>IFERROR(IF($A280&gt;MONTH($C$7),"",VLOOKUP($A280,'American Journal'!$A272:$JX272,MATCH($E$6,'American Journal'!$G$2:$JX$2,0)+6,0)),"")</f>
        <v/>
      </c>
      <c r="C280" s="80" t="str">
        <f>IFERROR(IF($A280&gt;MONTH($C$7),"",VLOOKUP($A280,'American Journal'!$A272:$JX272,MATCH($E$6,'American Journal'!$G$2:$JX$2,0)+7,0)),"")</f>
        <v/>
      </c>
      <c r="D280" s="81" t="str">
        <f t="shared" si="5"/>
        <v/>
      </c>
      <c r="E280" s="82" t="str">
        <f>IFERROR(IF($A280&gt;MONTH($C$7),"",VLOOKUP(A280,'American Journal'!$A272:$JX272,4,0)),"")</f>
        <v/>
      </c>
      <c r="F280" s="83"/>
      <c r="G280" s="84"/>
      <c r="H280" s="85"/>
      <c r="I280" s="86"/>
      <c r="J280" s="87"/>
      <c r="K280" s="37">
        <v>270</v>
      </c>
    </row>
    <row r="281" spans="1:11" ht="24.95" customHeight="1">
      <c r="A281" s="37" t="str">
        <f>'American Journal'!A273</f>
        <v/>
      </c>
      <c r="B281" s="70" t="str">
        <f>IFERROR(IF($A281&gt;MONTH($C$7),"",VLOOKUP($A281,'American Journal'!$A273:$JX273,MATCH($E$6,'American Journal'!$G$2:$JX$2,0)+6,0)),"")</f>
        <v/>
      </c>
      <c r="C281" s="71" t="str">
        <f>IFERROR(IF($A281&gt;MONTH($C$7),"",VLOOKUP($A281,'American Journal'!$A273:$JX273,MATCH($E$6,'American Journal'!$G$2:$JX$2,0)+7,0)),"")</f>
        <v/>
      </c>
      <c r="D281" s="72" t="str">
        <f t="shared" si="5"/>
        <v/>
      </c>
      <c r="E281" s="73" t="str">
        <f>IFERROR(IF($A281&gt;MONTH($C$7),"",VLOOKUP(A281,'American Journal'!$A273:$JX273,4,0)),"")</f>
        <v/>
      </c>
      <c r="F281" s="74"/>
      <c r="G281" s="75"/>
      <c r="H281" s="76"/>
      <c r="I281" s="77"/>
      <c r="J281" s="78"/>
      <c r="K281" s="37">
        <v>271</v>
      </c>
    </row>
    <row r="282" spans="1:11" ht="24.95" customHeight="1">
      <c r="A282" s="37" t="str">
        <f>'American Journal'!A274</f>
        <v/>
      </c>
      <c r="B282" s="79" t="str">
        <f>IFERROR(IF($A282&gt;MONTH($C$7),"",VLOOKUP($A282,'American Journal'!$A274:$JX274,MATCH($E$6,'American Journal'!$G$2:$JX$2,0)+6,0)),"")</f>
        <v/>
      </c>
      <c r="C282" s="80" t="str">
        <f>IFERROR(IF($A282&gt;MONTH($C$7),"",VLOOKUP($A282,'American Journal'!$A274:$JX274,MATCH($E$6,'American Journal'!$G$2:$JX$2,0)+7,0)),"")</f>
        <v/>
      </c>
      <c r="D282" s="81" t="str">
        <f t="shared" si="5"/>
        <v/>
      </c>
      <c r="E282" s="82" t="str">
        <f>IFERROR(IF($A282&gt;MONTH($C$7),"",VLOOKUP(A282,'American Journal'!$A274:$JX274,4,0)),"")</f>
        <v/>
      </c>
      <c r="F282" s="83"/>
      <c r="G282" s="84"/>
      <c r="H282" s="85"/>
      <c r="I282" s="86"/>
      <c r="J282" s="87"/>
      <c r="K282" s="37">
        <v>272</v>
      </c>
    </row>
    <row r="283" spans="1:11" ht="24.95" customHeight="1">
      <c r="A283" s="37" t="str">
        <f>'American Journal'!A275</f>
        <v/>
      </c>
      <c r="B283" s="70" t="str">
        <f>IFERROR(IF($A283&gt;MONTH($C$7),"",VLOOKUP($A283,'American Journal'!$A275:$JX275,MATCH($E$6,'American Journal'!$G$2:$JX$2,0)+6,0)),"")</f>
        <v/>
      </c>
      <c r="C283" s="71" t="str">
        <f>IFERROR(IF($A283&gt;MONTH($C$7),"",VLOOKUP($A283,'American Journal'!$A275:$JX275,MATCH($E$6,'American Journal'!$G$2:$JX$2,0)+7,0)),"")</f>
        <v/>
      </c>
      <c r="D283" s="72" t="str">
        <f t="shared" si="5"/>
        <v/>
      </c>
      <c r="E283" s="73" t="str">
        <f>IFERROR(IF($A283&gt;MONTH($C$7),"",VLOOKUP(A283,'American Journal'!$A275:$JX275,4,0)),"")</f>
        <v/>
      </c>
      <c r="F283" s="74"/>
      <c r="G283" s="75"/>
      <c r="H283" s="76"/>
      <c r="I283" s="77"/>
      <c r="J283" s="78"/>
      <c r="K283" s="37">
        <v>273</v>
      </c>
    </row>
    <row r="284" spans="1:11" ht="24.95" customHeight="1">
      <c r="A284" s="37" t="str">
        <f>'American Journal'!A276</f>
        <v/>
      </c>
      <c r="B284" s="79" t="str">
        <f>IFERROR(IF($A284&gt;MONTH($C$7),"",VLOOKUP($A284,'American Journal'!$A276:$JX276,MATCH($E$6,'American Journal'!$G$2:$JX$2,0)+6,0)),"")</f>
        <v/>
      </c>
      <c r="C284" s="80" t="str">
        <f>IFERROR(IF($A284&gt;MONTH($C$7),"",VLOOKUP($A284,'American Journal'!$A276:$JX276,MATCH($E$6,'American Journal'!$G$2:$JX$2,0)+7,0)),"")</f>
        <v/>
      </c>
      <c r="D284" s="81" t="str">
        <f t="shared" si="5"/>
        <v/>
      </c>
      <c r="E284" s="82" t="str">
        <f>IFERROR(IF($A284&gt;MONTH($C$7),"",VLOOKUP(A284,'American Journal'!$A276:$JX276,4,0)),"")</f>
        <v/>
      </c>
      <c r="F284" s="83"/>
      <c r="G284" s="84"/>
      <c r="H284" s="85"/>
      <c r="I284" s="86"/>
      <c r="J284" s="87"/>
      <c r="K284" s="37">
        <v>274</v>
      </c>
    </row>
    <row r="285" spans="1:11" ht="24.95" customHeight="1">
      <c r="A285" s="37" t="str">
        <f>'American Journal'!A277</f>
        <v/>
      </c>
      <c r="B285" s="70" t="str">
        <f>IFERROR(IF($A285&gt;MONTH($C$7),"",VLOOKUP($A285,'American Journal'!$A277:$JX277,MATCH($E$6,'American Journal'!$G$2:$JX$2,0)+6,0)),"")</f>
        <v/>
      </c>
      <c r="C285" s="71" t="str">
        <f>IFERROR(IF($A285&gt;MONTH($C$7),"",VLOOKUP($A285,'American Journal'!$A277:$JX277,MATCH($E$6,'American Journal'!$G$2:$JX$2,0)+7,0)),"")</f>
        <v/>
      </c>
      <c r="D285" s="72" t="str">
        <f t="shared" si="5"/>
        <v/>
      </c>
      <c r="E285" s="73" t="str">
        <f>IFERROR(IF($A285&gt;MONTH($C$7),"",VLOOKUP(A285,'American Journal'!$A277:$JX277,4,0)),"")</f>
        <v/>
      </c>
      <c r="F285" s="74"/>
      <c r="G285" s="75"/>
      <c r="H285" s="76"/>
      <c r="I285" s="77"/>
      <c r="J285" s="78"/>
      <c r="K285" s="37">
        <v>275</v>
      </c>
    </row>
    <row r="286" spans="1:11" ht="24.95" customHeight="1">
      <c r="A286" s="37" t="str">
        <f>'American Journal'!A278</f>
        <v/>
      </c>
      <c r="B286" s="79" t="str">
        <f>IFERROR(IF($A286&gt;MONTH($C$7),"",VLOOKUP($A286,'American Journal'!$A278:$JX278,MATCH($E$6,'American Journal'!$G$2:$JX$2,0)+6,0)),"")</f>
        <v/>
      </c>
      <c r="C286" s="80" t="str">
        <f>IFERROR(IF($A286&gt;MONTH($C$7),"",VLOOKUP($A286,'American Journal'!$A278:$JX278,MATCH($E$6,'American Journal'!$G$2:$JX$2,0)+7,0)),"")</f>
        <v/>
      </c>
      <c r="D286" s="81" t="str">
        <f t="shared" si="5"/>
        <v/>
      </c>
      <c r="E286" s="82" t="str">
        <f>IFERROR(IF($A286&gt;MONTH($C$7),"",VLOOKUP(A286,'American Journal'!$A278:$JX278,4,0)),"")</f>
        <v/>
      </c>
      <c r="F286" s="83"/>
      <c r="G286" s="84"/>
      <c r="H286" s="85"/>
      <c r="I286" s="86"/>
      <c r="J286" s="87"/>
      <c r="K286" s="37">
        <v>276</v>
      </c>
    </row>
    <row r="287" spans="1:11" ht="24.95" customHeight="1">
      <c r="A287" s="37" t="str">
        <f>'American Journal'!A279</f>
        <v/>
      </c>
      <c r="B287" s="70" t="str">
        <f>IFERROR(IF($A287&gt;MONTH($C$7),"",VLOOKUP($A287,'American Journal'!$A279:$JX279,MATCH($E$6,'American Journal'!$G$2:$JX$2,0)+6,0)),"")</f>
        <v/>
      </c>
      <c r="C287" s="71" t="str">
        <f>IFERROR(IF($A287&gt;MONTH($C$7),"",VLOOKUP($A287,'American Journal'!$A279:$JX279,MATCH($E$6,'American Journal'!$G$2:$JX$2,0)+7,0)),"")</f>
        <v/>
      </c>
      <c r="D287" s="72" t="str">
        <f t="shared" si="5"/>
        <v/>
      </c>
      <c r="E287" s="73" t="str">
        <f>IFERROR(IF($A287&gt;MONTH($C$7),"",VLOOKUP(A287,'American Journal'!$A279:$JX279,4,0)),"")</f>
        <v/>
      </c>
      <c r="F287" s="74"/>
      <c r="G287" s="75"/>
      <c r="H287" s="76"/>
      <c r="I287" s="77"/>
      <c r="J287" s="78"/>
      <c r="K287" s="37">
        <v>277</v>
      </c>
    </row>
    <row r="288" spans="1:11" ht="24.95" customHeight="1">
      <c r="A288" s="37" t="str">
        <f>'American Journal'!A280</f>
        <v/>
      </c>
      <c r="B288" s="79" t="str">
        <f>IFERROR(IF($A288&gt;MONTH($C$7),"",VLOOKUP($A288,'American Journal'!$A280:$JX280,MATCH($E$6,'American Journal'!$G$2:$JX$2,0)+6,0)),"")</f>
        <v/>
      </c>
      <c r="C288" s="80" t="str">
        <f>IFERROR(IF($A288&gt;MONTH($C$7),"",VLOOKUP($A288,'American Journal'!$A280:$JX280,MATCH($E$6,'American Journal'!$G$2:$JX$2,0)+7,0)),"")</f>
        <v/>
      </c>
      <c r="D288" s="81" t="str">
        <f t="shared" si="5"/>
        <v/>
      </c>
      <c r="E288" s="82" t="str">
        <f>IFERROR(IF($A288&gt;MONTH($C$7),"",VLOOKUP(A288,'American Journal'!$A280:$JX280,4,0)),"")</f>
        <v/>
      </c>
      <c r="F288" s="83"/>
      <c r="G288" s="84"/>
      <c r="H288" s="85"/>
      <c r="I288" s="86"/>
      <c r="J288" s="87"/>
      <c r="K288" s="37">
        <v>278</v>
      </c>
    </row>
    <row r="289" spans="1:11" ht="24.95" customHeight="1">
      <c r="A289" s="37" t="str">
        <f>'American Journal'!A281</f>
        <v/>
      </c>
      <c r="B289" s="70" t="str">
        <f>IFERROR(IF($A289&gt;MONTH($C$7),"",VLOOKUP($A289,'American Journal'!$A281:$JX281,MATCH($E$6,'American Journal'!$G$2:$JX$2,0)+6,0)),"")</f>
        <v/>
      </c>
      <c r="C289" s="71" t="str">
        <f>IFERROR(IF($A289&gt;MONTH($C$7),"",VLOOKUP($A289,'American Journal'!$A281:$JX281,MATCH($E$6,'American Journal'!$G$2:$JX$2,0)+7,0)),"")</f>
        <v/>
      </c>
      <c r="D289" s="72" t="str">
        <f t="shared" si="5"/>
        <v/>
      </c>
      <c r="E289" s="73" t="str">
        <f>IFERROR(IF($A289&gt;MONTH($C$7),"",VLOOKUP(A289,'American Journal'!$A281:$JX281,4,0)),"")</f>
        <v/>
      </c>
      <c r="F289" s="74"/>
      <c r="G289" s="75"/>
      <c r="H289" s="76"/>
      <c r="I289" s="77"/>
      <c r="J289" s="78"/>
      <c r="K289" s="37">
        <v>279</v>
      </c>
    </row>
    <row r="290" spans="1:11" ht="24.95" customHeight="1">
      <c r="A290" s="37" t="str">
        <f>'American Journal'!A282</f>
        <v/>
      </c>
      <c r="B290" s="79" t="str">
        <f>IFERROR(IF($A290&gt;MONTH($C$7),"",VLOOKUP($A290,'American Journal'!$A282:$JX282,MATCH($E$6,'American Journal'!$G$2:$JX$2,0)+6,0)),"")</f>
        <v/>
      </c>
      <c r="C290" s="80" t="str">
        <f>IFERROR(IF($A290&gt;MONTH($C$7),"",VLOOKUP($A290,'American Journal'!$A282:$JX282,MATCH($E$6,'American Journal'!$G$2:$JX$2,0)+7,0)),"")</f>
        <v/>
      </c>
      <c r="D290" s="81" t="str">
        <f t="shared" si="5"/>
        <v/>
      </c>
      <c r="E290" s="82" t="str">
        <f>IFERROR(IF($A290&gt;MONTH($C$7),"",VLOOKUP(A290,'American Journal'!$A282:$JX282,4,0)),"")</f>
        <v/>
      </c>
      <c r="F290" s="83"/>
      <c r="G290" s="84"/>
      <c r="H290" s="85"/>
      <c r="I290" s="86"/>
      <c r="J290" s="87"/>
      <c r="K290" s="37">
        <v>280</v>
      </c>
    </row>
    <row r="291" spans="1:11" ht="24.95" customHeight="1">
      <c r="A291" s="37" t="str">
        <f>'American Journal'!A283</f>
        <v/>
      </c>
      <c r="B291" s="70" t="str">
        <f>IFERROR(IF($A291&gt;MONTH($C$7),"",VLOOKUP($A291,'American Journal'!$A283:$JX283,MATCH($E$6,'American Journal'!$G$2:$JX$2,0)+6,0)),"")</f>
        <v/>
      </c>
      <c r="C291" s="71" t="str">
        <f>IFERROR(IF($A291&gt;MONTH($C$7),"",VLOOKUP($A291,'American Journal'!$A283:$JX283,MATCH($E$6,'American Journal'!$G$2:$JX$2,0)+7,0)),"")</f>
        <v/>
      </c>
      <c r="D291" s="72" t="str">
        <f t="shared" si="5"/>
        <v/>
      </c>
      <c r="E291" s="73" t="str">
        <f>IFERROR(IF($A291&gt;MONTH($C$7),"",VLOOKUP(A291,'American Journal'!$A283:$JX283,4,0)),"")</f>
        <v/>
      </c>
      <c r="F291" s="74"/>
      <c r="G291" s="75"/>
      <c r="H291" s="76"/>
      <c r="I291" s="77"/>
      <c r="J291" s="78"/>
      <c r="K291" s="37">
        <v>281</v>
      </c>
    </row>
    <row r="292" spans="1:11" ht="24.95" customHeight="1">
      <c r="A292" s="37" t="str">
        <f>'American Journal'!A284</f>
        <v/>
      </c>
      <c r="B292" s="79" t="str">
        <f>IFERROR(IF($A292&gt;MONTH($C$7),"",VLOOKUP($A292,'American Journal'!$A284:$JX284,MATCH($E$6,'American Journal'!$G$2:$JX$2,0)+6,0)),"")</f>
        <v/>
      </c>
      <c r="C292" s="80" t="str">
        <f>IFERROR(IF($A292&gt;MONTH($C$7),"",VLOOKUP($A292,'American Journal'!$A284:$JX284,MATCH($E$6,'American Journal'!$G$2:$JX$2,0)+7,0)),"")</f>
        <v/>
      </c>
      <c r="D292" s="81" t="str">
        <f t="shared" si="5"/>
        <v/>
      </c>
      <c r="E292" s="82" t="str">
        <f>IFERROR(IF($A292&gt;MONTH($C$7),"",VLOOKUP(A292,'American Journal'!$A284:$JX284,4,0)),"")</f>
        <v/>
      </c>
      <c r="F292" s="83"/>
      <c r="G292" s="84"/>
      <c r="H292" s="85"/>
      <c r="I292" s="86"/>
      <c r="J292" s="87"/>
      <c r="K292" s="37">
        <v>282</v>
      </c>
    </row>
    <row r="293" spans="1:11" ht="24.95" customHeight="1">
      <c r="A293" s="37" t="str">
        <f>'American Journal'!A285</f>
        <v/>
      </c>
      <c r="B293" s="70" t="str">
        <f>IFERROR(IF($A293&gt;MONTH($C$7),"",VLOOKUP($A293,'American Journal'!$A285:$JX285,MATCH($E$6,'American Journal'!$G$2:$JX$2,0)+6,0)),"")</f>
        <v/>
      </c>
      <c r="C293" s="71" t="str">
        <f>IFERROR(IF($A293&gt;MONTH($C$7),"",VLOOKUP($A293,'American Journal'!$A285:$JX285,MATCH($E$6,'American Journal'!$G$2:$JX$2,0)+7,0)),"")</f>
        <v/>
      </c>
      <c r="D293" s="72" t="str">
        <f t="shared" si="5"/>
        <v/>
      </c>
      <c r="E293" s="73" t="str">
        <f>IFERROR(IF($A293&gt;MONTH($C$7),"",VLOOKUP(A293,'American Journal'!$A285:$JX285,4,0)),"")</f>
        <v/>
      </c>
      <c r="F293" s="74"/>
      <c r="G293" s="75"/>
      <c r="H293" s="76"/>
      <c r="I293" s="77"/>
      <c r="J293" s="78"/>
      <c r="K293" s="37">
        <v>283</v>
      </c>
    </row>
    <row r="294" spans="1:11" ht="24.95" customHeight="1">
      <c r="A294" s="37" t="str">
        <f>'American Journal'!A286</f>
        <v/>
      </c>
      <c r="B294" s="79" t="str">
        <f>IFERROR(IF($A294&gt;MONTH($C$7),"",VLOOKUP($A294,'American Journal'!$A286:$JX286,MATCH($E$6,'American Journal'!$G$2:$JX$2,0)+6,0)),"")</f>
        <v/>
      </c>
      <c r="C294" s="80" t="str">
        <f>IFERROR(IF($A294&gt;MONTH($C$7),"",VLOOKUP($A294,'American Journal'!$A286:$JX286,MATCH($E$6,'American Journal'!$G$2:$JX$2,0)+7,0)),"")</f>
        <v/>
      </c>
      <c r="D294" s="81" t="str">
        <f t="shared" si="5"/>
        <v/>
      </c>
      <c r="E294" s="82" t="str">
        <f>IFERROR(IF($A294&gt;MONTH($C$7),"",VLOOKUP(A294,'American Journal'!$A286:$JX286,4,0)),"")</f>
        <v/>
      </c>
      <c r="F294" s="83"/>
      <c r="G294" s="84"/>
      <c r="H294" s="85"/>
      <c r="I294" s="86"/>
      <c r="J294" s="87"/>
      <c r="K294" s="37">
        <v>284</v>
      </c>
    </row>
    <row r="295" spans="1:11" ht="24.95" customHeight="1">
      <c r="A295" s="37" t="str">
        <f>'American Journal'!A287</f>
        <v/>
      </c>
      <c r="B295" s="70" t="str">
        <f>IFERROR(IF($A295&gt;MONTH($C$7),"",VLOOKUP($A295,'American Journal'!$A287:$JX287,MATCH($E$6,'American Journal'!$G$2:$JX$2,0)+6,0)),"")</f>
        <v/>
      </c>
      <c r="C295" s="71" t="str">
        <f>IFERROR(IF($A295&gt;MONTH($C$7),"",VLOOKUP($A295,'American Journal'!$A287:$JX287,MATCH($E$6,'American Journal'!$G$2:$JX$2,0)+7,0)),"")</f>
        <v/>
      </c>
      <c r="D295" s="72" t="str">
        <f t="shared" si="5"/>
        <v/>
      </c>
      <c r="E295" s="73" t="str">
        <f>IFERROR(IF($A295&gt;MONTH($C$7),"",VLOOKUP(A295,'American Journal'!$A287:$JX287,4,0)),"")</f>
        <v/>
      </c>
      <c r="F295" s="74"/>
      <c r="G295" s="75"/>
      <c r="H295" s="76"/>
      <c r="I295" s="77"/>
      <c r="J295" s="78"/>
      <c r="K295" s="37">
        <v>285</v>
      </c>
    </row>
    <row r="296" spans="1:11" ht="24.95" customHeight="1">
      <c r="A296" s="37" t="str">
        <f>'American Journal'!A288</f>
        <v/>
      </c>
      <c r="B296" s="79" t="str">
        <f>IFERROR(IF($A296&gt;MONTH($C$7),"",VLOOKUP($A296,'American Journal'!$A288:$JX288,MATCH($E$6,'American Journal'!$G$2:$JX$2,0)+6,0)),"")</f>
        <v/>
      </c>
      <c r="C296" s="80" t="str">
        <f>IFERROR(IF($A296&gt;MONTH($C$7),"",VLOOKUP($A296,'American Journal'!$A288:$JX288,MATCH($E$6,'American Journal'!$G$2:$JX$2,0)+7,0)),"")</f>
        <v/>
      </c>
      <c r="D296" s="81" t="str">
        <f t="shared" si="5"/>
        <v/>
      </c>
      <c r="E296" s="82" t="str">
        <f>IFERROR(IF($A296&gt;MONTH($C$7),"",VLOOKUP(A296,'American Journal'!$A288:$JX288,4,0)),"")</f>
        <v/>
      </c>
      <c r="F296" s="83"/>
      <c r="G296" s="84"/>
      <c r="H296" s="85"/>
      <c r="I296" s="86"/>
      <c r="J296" s="87"/>
      <c r="K296" s="37">
        <v>286</v>
      </c>
    </row>
    <row r="297" spans="1:11" ht="24.95" customHeight="1">
      <c r="A297" s="37" t="str">
        <f>'American Journal'!A289</f>
        <v/>
      </c>
      <c r="B297" s="70" t="str">
        <f>IFERROR(IF($A297&gt;MONTH($C$7),"",VLOOKUP($A297,'American Journal'!$A289:$JX289,MATCH($E$6,'American Journal'!$G$2:$JX$2,0)+6,0)),"")</f>
        <v/>
      </c>
      <c r="C297" s="71" t="str">
        <f>IFERROR(IF($A297&gt;MONTH($C$7),"",VLOOKUP($A297,'American Journal'!$A289:$JX289,MATCH($E$6,'American Journal'!$G$2:$JX$2,0)+7,0)),"")</f>
        <v/>
      </c>
      <c r="D297" s="72" t="str">
        <f t="shared" si="5"/>
        <v/>
      </c>
      <c r="E297" s="73" t="str">
        <f>IFERROR(IF($A297&gt;MONTH($C$7),"",VLOOKUP(A297,'American Journal'!$A289:$JX289,4,0)),"")</f>
        <v/>
      </c>
      <c r="F297" s="74"/>
      <c r="G297" s="75"/>
      <c r="H297" s="76"/>
      <c r="I297" s="77"/>
      <c r="J297" s="78"/>
      <c r="K297" s="37">
        <v>287</v>
      </c>
    </row>
    <row r="298" spans="1:11" ht="24.95" customHeight="1">
      <c r="A298" s="37" t="str">
        <f>'American Journal'!A290</f>
        <v/>
      </c>
      <c r="B298" s="79" t="str">
        <f>IFERROR(IF($A298&gt;MONTH($C$7),"",VLOOKUP($A298,'American Journal'!$A290:$JX290,MATCH($E$6,'American Journal'!$G$2:$JX$2,0)+6,0)),"")</f>
        <v/>
      </c>
      <c r="C298" s="80" t="str">
        <f>IFERROR(IF($A298&gt;MONTH($C$7),"",VLOOKUP($A298,'American Journal'!$A290:$JX290,MATCH($E$6,'American Journal'!$G$2:$JX$2,0)+7,0)),"")</f>
        <v/>
      </c>
      <c r="D298" s="81" t="str">
        <f t="shared" si="5"/>
        <v/>
      </c>
      <c r="E298" s="82" t="str">
        <f>IFERROR(IF($A298&gt;MONTH($C$7),"",VLOOKUP(A298,'American Journal'!$A290:$JX290,4,0)),"")</f>
        <v/>
      </c>
      <c r="F298" s="83"/>
      <c r="G298" s="84"/>
      <c r="H298" s="85"/>
      <c r="I298" s="86"/>
      <c r="J298" s="87"/>
      <c r="K298" s="37">
        <v>288</v>
      </c>
    </row>
    <row r="299" spans="1:11" ht="24.95" customHeight="1">
      <c r="A299" s="37" t="str">
        <f>'American Journal'!A291</f>
        <v/>
      </c>
      <c r="B299" s="70" t="str">
        <f>IFERROR(IF($A299&gt;MONTH($C$7),"",VLOOKUP($A299,'American Journal'!$A291:$JX291,MATCH($E$6,'American Journal'!$G$2:$JX$2,0)+6,0)),"")</f>
        <v/>
      </c>
      <c r="C299" s="71" t="str">
        <f>IFERROR(IF($A299&gt;MONTH($C$7),"",VLOOKUP($A299,'American Journal'!$A291:$JX291,MATCH($E$6,'American Journal'!$G$2:$JX$2,0)+7,0)),"")</f>
        <v/>
      </c>
      <c r="D299" s="72" t="str">
        <f t="shared" si="5"/>
        <v/>
      </c>
      <c r="E299" s="73" t="str">
        <f>IFERROR(IF($A299&gt;MONTH($C$7),"",VLOOKUP(A299,'American Journal'!$A291:$JX291,4,0)),"")</f>
        <v/>
      </c>
      <c r="F299" s="74"/>
      <c r="G299" s="75"/>
      <c r="H299" s="76"/>
      <c r="I299" s="77"/>
      <c r="J299" s="78"/>
      <c r="K299" s="37">
        <v>289</v>
      </c>
    </row>
    <row r="300" spans="1:11" ht="24.95" customHeight="1">
      <c r="A300" s="37" t="str">
        <f>'American Journal'!A292</f>
        <v/>
      </c>
      <c r="B300" s="79" t="str">
        <f>IFERROR(IF($A300&gt;MONTH($C$7),"",VLOOKUP($A300,'American Journal'!$A292:$JX292,MATCH($E$6,'American Journal'!$G$2:$JX$2,0)+6,0)),"")</f>
        <v/>
      </c>
      <c r="C300" s="80" t="str">
        <f>IFERROR(IF($A300&gt;MONTH($C$7),"",VLOOKUP($A300,'American Journal'!$A292:$JX292,MATCH($E$6,'American Journal'!$G$2:$JX$2,0)+7,0)),"")</f>
        <v/>
      </c>
      <c r="D300" s="81" t="str">
        <f t="shared" si="5"/>
        <v/>
      </c>
      <c r="E300" s="82" t="str">
        <f>IFERROR(IF($A300&gt;MONTH($C$7),"",VLOOKUP(A300,'American Journal'!$A292:$JX292,4,0)),"")</f>
        <v/>
      </c>
      <c r="F300" s="83"/>
      <c r="G300" s="84"/>
      <c r="H300" s="85"/>
      <c r="I300" s="86"/>
      <c r="J300" s="87"/>
      <c r="K300" s="37">
        <v>290</v>
      </c>
    </row>
    <row r="301" spans="1:11" ht="24.95" customHeight="1">
      <c r="A301" s="37" t="str">
        <f>'American Journal'!A293</f>
        <v/>
      </c>
      <c r="B301" s="70" t="str">
        <f>IFERROR(IF($A301&gt;MONTH($C$7),"",VLOOKUP($A301,'American Journal'!$A293:$JX293,MATCH($E$6,'American Journal'!$G$2:$JX$2,0)+6,0)),"")</f>
        <v/>
      </c>
      <c r="C301" s="71" t="str">
        <f>IFERROR(IF($A301&gt;MONTH($C$7),"",VLOOKUP($A301,'American Journal'!$A293:$JX293,MATCH($E$6,'American Journal'!$G$2:$JX$2,0)+7,0)),"")</f>
        <v/>
      </c>
      <c r="D301" s="72" t="str">
        <f t="shared" si="5"/>
        <v/>
      </c>
      <c r="E301" s="73" t="str">
        <f>IFERROR(IF($A301&gt;MONTH($C$7),"",VLOOKUP(A301,'American Journal'!$A293:$JX293,4,0)),"")</f>
        <v/>
      </c>
      <c r="F301" s="74"/>
      <c r="G301" s="75"/>
      <c r="H301" s="76"/>
      <c r="I301" s="77"/>
      <c r="J301" s="78"/>
      <c r="K301" s="37">
        <v>291</v>
      </c>
    </row>
    <row r="302" spans="1:11" ht="24.95" customHeight="1">
      <c r="A302" s="37" t="str">
        <f>'American Journal'!A294</f>
        <v/>
      </c>
      <c r="B302" s="79" t="str">
        <f>IFERROR(IF($A302&gt;MONTH($C$7),"",VLOOKUP($A302,'American Journal'!$A294:$JX294,MATCH($E$6,'American Journal'!$G$2:$JX$2,0)+6,0)),"")</f>
        <v/>
      </c>
      <c r="C302" s="80" t="str">
        <f>IFERROR(IF($A302&gt;MONTH($C$7),"",VLOOKUP($A302,'American Journal'!$A294:$JX294,MATCH($E$6,'American Journal'!$G$2:$JX$2,0)+7,0)),"")</f>
        <v/>
      </c>
      <c r="D302" s="81" t="str">
        <f t="shared" si="5"/>
        <v/>
      </c>
      <c r="E302" s="82" t="str">
        <f>IFERROR(IF($A302&gt;MONTH($C$7),"",VLOOKUP(A302,'American Journal'!$A294:$JX294,4,0)),"")</f>
        <v/>
      </c>
      <c r="F302" s="83"/>
      <c r="G302" s="84"/>
      <c r="H302" s="85"/>
      <c r="I302" s="86"/>
      <c r="J302" s="87"/>
      <c r="K302" s="37">
        <v>292</v>
      </c>
    </row>
    <row r="303" spans="1:11" ht="24.95" customHeight="1">
      <c r="A303" s="37" t="str">
        <f>'American Journal'!A295</f>
        <v/>
      </c>
      <c r="B303" s="70" t="str">
        <f>IFERROR(IF($A303&gt;MONTH($C$7),"",VLOOKUP($A303,'American Journal'!$A295:$JX295,MATCH($E$6,'American Journal'!$G$2:$JX$2,0)+6,0)),"")</f>
        <v/>
      </c>
      <c r="C303" s="71" t="str">
        <f>IFERROR(IF($A303&gt;MONTH($C$7),"",VLOOKUP($A303,'American Journal'!$A295:$JX295,MATCH($E$6,'American Journal'!$G$2:$JX$2,0)+7,0)),"")</f>
        <v/>
      </c>
      <c r="D303" s="72" t="str">
        <f t="shared" si="5"/>
        <v/>
      </c>
      <c r="E303" s="73" t="str">
        <f>IFERROR(IF($A303&gt;MONTH($C$7),"",VLOOKUP(A303,'American Journal'!$A295:$JX295,4,0)),"")</f>
        <v/>
      </c>
      <c r="F303" s="74"/>
      <c r="G303" s="75"/>
      <c r="H303" s="76"/>
      <c r="I303" s="77"/>
      <c r="J303" s="78"/>
      <c r="K303" s="37">
        <v>293</v>
      </c>
    </row>
    <row r="304" spans="1:11" ht="24.95" customHeight="1">
      <c r="A304" s="37" t="str">
        <f>'American Journal'!A296</f>
        <v/>
      </c>
      <c r="B304" s="79" t="str">
        <f>IFERROR(IF($A304&gt;MONTH($C$7),"",VLOOKUP($A304,'American Journal'!$A296:$JX296,MATCH($E$6,'American Journal'!$G$2:$JX$2,0)+6,0)),"")</f>
        <v/>
      </c>
      <c r="C304" s="80" t="str">
        <f>IFERROR(IF($A304&gt;MONTH($C$7),"",VLOOKUP($A304,'American Journal'!$A296:$JX296,MATCH($E$6,'American Journal'!$G$2:$JX$2,0)+7,0)),"")</f>
        <v/>
      </c>
      <c r="D304" s="81" t="str">
        <f t="shared" si="5"/>
        <v/>
      </c>
      <c r="E304" s="82" t="str">
        <f>IFERROR(IF($A304&gt;MONTH($C$7),"",VLOOKUP(A304,'American Journal'!$A296:$JX296,4,0)),"")</f>
        <v/>
      </c>
      <c r="F304" s="83"/>
      <c r="G304" s="84"/>
      <c r="H304" s="85"/>
      <c r="I304" s="86"/>
      <c r="J304" s="87"/>
      <c r="K304" s="37">
        <v>294</v>
      </c>
    </row>
    <row r="305" spans="1:11" ht="24.95" customHeight="1">
      <c r="A305" s="37" t="str">
        <f>'American Journal'!A297</f>
        <v/>
      </c>
      <c r="B305" s="70" t="str">
        <f>IFERROR(IF($A305&gt;MONTH($C$7),"",VLOOKUP($A305,'American Journal'!$A297:$JX297,MATCH($E$6,'American Journal'!$G$2:$JX$2,0)+6,0)),"")</f>
        <v/>
      </c>
      <c r="C305" s="71" t="str">
        <f>IFERROR(IF($A305&gt;MONTH($C$7),"",VLOOKUP($A305,'American Journal'!$A297:$JX297,MATCH($E$6,'American Journal'!$G$2:$JX$2,0)+7,0)),"")</f>
        <v/>
      </c>
      <c r="D305" s="72" t="str">
        <f t="shared" si="5"/>
        <v/>
      </c>
      <c r="E305" s="73" t="str">
        <f>IFERROR(IF($A305&gt;MONTH($C$7),"",VLOOKUP(A305,'American Journal'!$A297:$JX297,4,0)),"")</f>
        <v/>
      </c>
      <c r="F305" s="74"/>
      <c r="G305" s="75"/>
      <c r="H305" s="76"/>
      <c r="I305" s="77"/>
      <c r="J305" s="78"/>
      <c r="K305" s="37">
        <v>295</v>
      </c>
    </row>
    <row r="306" spans="1:11" ht="24.95" customHeight="1">
      <c r="A306" s="37" t="str">
        <f>'American Journal'!A298</f>
        <v/>
      </c>
      <c r="B306" s="79" t="str">
        <f>IFERROR(IF($A306&gt;MONTH($C$7),"",VLOOKUP($A306,'American Journal'!$A298:$JX298,MATCH($E$6,'American Journal'!$G$2:$JX$2,0)+6,0)),"")</f>
        <v/>
      </c>
      <c r="C306" s="80" t="str">
        <f>IFERROR(IF($A306&gt;MONTH($C$7),"",VLOOKUP($A306,'American Journal'!$A298:$JX298,MATCH($E$6,'American Journal'!$G$2:$JX$2,0)+7,0)),"")</f>
        <v/>
      </c>
      <c r="D306" s="81" t="str">
        <f t="shared" si="5"/>
        <v/>
      </c>
      <c r="E306" s="82" t="str">
        <f>IFERROR(IF($A306&gt;MONTH($C$7),"",VLOOKUP(A306,'American Journal'!$A298:$JX298,4,0)),"")</f>
        <v/>
      </c>
      <c r="F306" s="83"/>
      <c r="G306" s="84"/>
      <c r="H306" s="85"/>
      <c r="I306" s="86"/>
      <c r="J306" s="87"/>
      <c r="K306" s="37">
        <v>296</v>
      </c>
    </row>
    <row r="307" spans="1:11" ht="24.95" customHeight="1">
      <c r="A307" s="37" t="str">
        <f>'American Journal'!A299</f>
        <v/>
      </c>
      <c r="B307" s="70" t="str">
        <f>IFERROR(IF($A307&gt;MONTH($C$7),"",VLOOKUP($A307,'American Journal'!$A299:$JX299,MATCH($E$6,'American Journal'!$G$2:$JX$2,0)+6,0)),"")</f>
        <v/>
      </c>
      <c r="C307" s="71" t="str">
        <f>IFERROR(IF($A307&gt;MONTH($C$7),"",VLOOKUP($A307,'American Journal'!$A299:$JX299,MATCH($E$6,'American Journal'!$G$2:$JX$2,0)+7,0)),"")</f>
        <v/>
      </c>
      <c r="D307" s="72" t="str">
        <f t="shared" si="5"/>
        <v/>
      </c>
      <c r="E307" s="73" t="str">
        <f>IFERROR(IF($A307&gt;MONTH($C$7),"",VLOOKUP(A307,'American Journal'!$A299:$JX299,4,0)),"")</f>
        <v/>
      </c>
      <c r="F307" s="74"/>
      <c r="G307" s="75"/>
      <c r="H307" s="76"/>
      <c r="I307" s="77"/>
      <c r="J307" s="78"/>
      <c r="K307" s="37">
        <v>297</v>
      </c>
    </row>
    <row r="308" spans="1:11" ht="24.95" customHeight="1">
      <c r="A308" s="37" t="str">
        <f>'American Journal'!A300</f>
        <v/>
      </c>
      <c r="B308" s="79" t="str">
        <f>IFERROR(IF($A308&gt;MONTH($C$7),"",VLOOKUP($A308,'American Journal'!$A300:$JX300,MATCH($E$6,'American Journal'!$G$2:$JX$2,0)+6,0)),"")</f>
        <v/>
      </c>
      <c r="C308" s="80" t="str">
        <f>IFERROR(IF($A308&gt;MONTH($C$7),"",VLOOKUP($A308,'American Journal'!$A300:$JX300,MATCH($E$6,'American Journal'!$G$2:$JX$2,0)+7,0)),"")</f>
        <v/>
      </c>
      <c r="D308" s="81" t="str">
        <f t="shared" si="5"/>
        <v/>
      </c>
      <c r="E308" s="82" t="str">
        <f>IFERROR(IF($A308&gt;MONTH($C$7),"",VLOOKUP(A308,'American Journal'!$A300:$JX300,4,0)),"")</f>
        <v/>
      </c>
      <c r="F308" s="83"/>
      <c r="G308" s="84"/>
      <c r="H308" s="85"/>
      <c r="I308" s="86"/>
      <c r="J308" s="87"/>
      <c r="K308" s="37">
        <v>298</v>
      </c>
    </row>
    <row r="309" spans="1:11" ht="24.95" customHeight="1">
      <c r="A309" s="37" t="str">
        <f>'American Journal'!A301</f>
        <v/>
      </c>
      <c r="B309" s="70" t="str">
        <f>IFERROR(IF($A309&gt;MONTH($C$7),"",VLOOKUP($A309,'American Journal'!$A301:$JX301,MATCH($E$6,'American Journal'!$G$2:$JX$2,0)+6,0)),"")</f>
        <v/>
      </c>
      <c r="C309" s="71" t="str">
        <f>IFERROR(IF($A309&gt;MONTH($C$7),"",VLOOKUP($A309,'American Journal'!$A301:$JX301,MATCH($E$6,'American Journal'!$G$2:$JX$2,0)+7,0)),"")</f>
        <v/>
      </c>
      <c r="D309" s="72" t="str">
        <f t="shared" si="5"/>
        <v/>
      </c>
      <c r="E309" s="73" t="str">
        <f>IFERROR(IF($A309&gt;MONTH($C$7),"",VLOOKUP(A309,'American Journal'!$A301:$JX301,4,0)),"")</f>
        <v/>
      </c>
      <c r="F309" s="74"/>
      <c r="G309" s="75"/>
      <c r="H309" s="76"/>
      <c r="I309" s="77"/>
      <c r="J309" s="78"/>
      <c r="K309" s="37">
        <v>299</v>
      </c>
    </row>
    <row r="310" spans="1:11" ht="24.95" customHeight="1">
      <c r="A310" s="37" t="str">
        <f>'American Journal'!A302</f>
        <v/>
      </c>
      <c r="B310" s="79" t="str">
        <f>IFERROR(IF($A310&gt;MONTH($C$7),"",VLOOKUP($A310,'American Journal'!$A302:$JX302,MATCH($E$6,'American Journal'!$G$2:$JX$2,0)+6,0)),"")</f>
        <v/>
      </c>
      <c r="C310" s="80" t="str">
        <f>IFERROR(IF($A310&gt;MONTH($C$7),"",VLOOKUP($A310,'American Journal'!$A302:$JX302,MATCH($E$6,'American Journal'!$G$2:$JX$2,0)+7,0)),"")</f>
        <v/>
      </c>
      <c r="D310" s="81" t="str">
        <f t="shared" si="5"/>
        <v/>
      </c>
      <c r="E310" s="82" t="str">
        <f>IFERROR(IF($A310&gt;MONTH($C$7),"",VLOOKUP(A310,'American Journal'!$A302:$JX302,4,0)),"")</f>
        <v/>
      </c>
      <c r="F310" s="83"/>
      <c r="G310" s="84"/>
      <c r="H310" s="85"/>
      <c r="I310" s="86"/>
      <c r="J310" s="87"/>
      <c r="K310" s="37">
        <v>300</v>
      </c>
    </row>
    <row r="311" spans="1:11" ht="24.95" customHeight="1">
      <c r="A311" s="37" t="str">
        <f>'American Journal'!A303</f>
        <v/>
      </c>
      <c r="B311" s="70" t="str">
        <f>IFERROR(IF($A311&gt;MONTH($C$7),"",VLOOKUP($A311,'American Journal'!$A303:$JX303,MATCH($E$6,'American Journal'!$G$2:$JX$2,0)+6,0)),"")</f>
        <v/>
      </c>
      <c r="C311" s="71" t="str">
        <f>IFERROR(IF($A311&gt;MONTH($C$7),"",VLOOKUP($A311,'American Journal'!$A303:$JX303,MATCH($E$6,'American Journal'!$G$2:$JX$2,0)+7,0)),"")</f>
        <v/>
      </c>
      <c r="D311" s="72" t="str">
        <f t="shared" si="5"/>
        <v/>
      </c>
      <c r="E311" s="73" t="str">
        <f>IFERROR(IF($A311&gt;MONTH($C$7),"",VLOOKUP(A311,'American Journal'!$A303:$JX303,4,0)),"")</f>
        <v/>
      </c>
      <c r="F311" s="74"/>
      <c r="G311" s="75"/>
      <c r="H311" s="76"/>
      <c r="I311" s="77"/>
      <c r="J311" s="78"/>
      <c r="K311" s="37">
        <v>301</v>
      </c>
    </row>
    <row r="312" spans="1:11" ht="24.95" customHeight="1">
      <c r="A312" s="37" t="str">
        <f>'American Journal'!A304</f>
        <v/>
      </c>
      <c r="B312" s="79" t="str">
        <f>IFERROR(IF($A312&gt;MONTH($C$7),"",VLOOKUP($A312,'American Journal'!$A304:$JX304,MATCH($E$6,'American Journal'!$G$2:$JX$2,0)+6,0)),"")</f>
        <v/>
      </c>
      <c r="C312" s="80" t="str">
        <f>IFERROR(IF($A312&gt;MONTH($C$7),"",VLOOKUP($A312,'American Journal'!$A304:$JX304,MATCH($E$6,'American Journal'!$G$2:$JX$2,0)+7,0)),"")</f>
        <v/>
      </c>
      <c r="D312" s="81" t="str">
        <f t="shared" si="5"/>
        <v/>
      </c>
      <c r="E312" s="82" t="str">
        <f>IFERROR(IF($A312&gt;MONTH($C$7),"",VLOOKUP(A312,'American Journal'!$A304:$JX304,4,0)),"")</f>
        <v/>
      </c>
      <c r="F312" s="83"/>
      <c r="G312" s="84"/>
      <c r="H312" s="85"/>
      <c r="I312" s="86"/>
      <c r="J312" s="87"/>
      <c r="K312" s="37">
        <v>302</v>
      </c>
    </row>
    <row r="313" spans="1:11" ht="24.95" customHeight="1">
      <c r="A313" s="37" t="str">
        <f>'American Journal'!A305</f>
        <v/>
      </c>
      <c r="B313" s="70" t="str">
        <f>IFERROR(IF($A313&gt;MONTH($C$7),"",VLOOKUP($A313,'American Journal'!$A305:$JX305,MATCH($E$6,'American Journal'!$G$2:$JX$2,0)+6,0)),"")</f>
        <v/>
      </c>
      <c r="C313" s="71" t="str">
        <f>IFERROR(IF($A313&gt;MONTH($C$7),"",VLOOKUP($A313,'American Journal'!$A305:$JX305,MATCH($E$6,'American Journal'!$G$2:$JX$2,0)+7,0)),"")</f>
        <v/>
      </c>
      <c r="D313" s="72" t="str">
        <f t="shared" si="5"/>
        <v/>
      </c>
      <c r="E313" s="73" t="str">
        <f>IFERROR(IF($A313&gt;MONTH($C$7),"",VLOOKUP(A313,'American Journal'!$A305:$JX305,4,0)),"")</f>
        <v/>
      </c>
      <c r="F313" s="74"/>
      <c r="G313" s="75"/>
      <c r="H313" s="76"/>
      <c r="I313" s="77"/>
      <c r="J313" s="78"/>
      <c r="K313" s="37">
        <v>303</v>
      </c>
    </row>
    <row r="314" spans="1:11" ht="24.95" customHeight="1">
      <c r="A314" s="37" t="str">
        <f>'American Journal'!A306</f>
        <v/>
      </c>
      <c r="B314" s="79" t="str">
        <f>IFERROR(IF($A314&gt;MONTH($C$7),"",VLOOKUP($A314,'American Journal'!$A306:$JX306,MATCH($E$6,'American Journal'!$G$2:$JX$2,0)+6,0)),"")</f>
        <v/>
      </c>
      <c r="C314" s="80" t="str">
        <f>IFERROR(IF($A314&gt;MONTH($C$7),"",VLOOKUP($A314,'American Journal'!$A306:$JX306,MATCH($E$6,'American Journal'!$G$2:$JX$2,0)+7,0)),"")</f>
        <v/>
      </c>
      <c r="D314" s="81" t="str">
        <f t="shared" si="5"/>
        <v/>
      </c>
      <c r="E314" s="82" t="str">
        <f>IFERROR(IF($A314&gt;MONTH($C$7),"",VLOOKUP(A314,'American Journal'!$A306:$JX306,4,0)),"")</f>
        <v/>
      </c>
      <c r="F314" s="83"/>
      <c r="G314" s="84"/>
      <c r="H314" s="85"/>
      <c r="I314" s="86"/>
      <c r="J314" s="87"/>
      <c r="K314" s="37">
        <v>304</v>
      </c>
    </row>
    <row r="315" spans="1:11" ht="24.95" customHeight="1">
      <c r="A315" s="37" t="str">
        <f>'American Journal'!A307</f>
        <v/>
      </c>
      <c r="B315" s="70" t="str">
        <f>IFERROR(IF($A315&gt;MONTH($C$7),"",VLOOKUP($A315,'American Journal'!$A307:$JX307,MATCH($E$6,'American Journal'!$G$2:$JX$2,0)+6,0)),"")</f>
        <v/>
      </c>
      <c r="C315" s="71" t="str">
        <f>IFERROR(IF($A315&gt;MONTH($C$7),"",VLOOKUP($A315,'American Journal'!$A307:$JX307,MATCH($E$6,'American Journal'!$G$2:$JX$2,0)+7,0)),"")</f>
        <v/>
      </c>
      <c r="D315" s="72" t="str">
        <f t="shared" si="5"/>
        <v/>
      </c>
      <c r="E315" s="73" t="str">
        <f>IFERROR(IF($A315&gt;MONTH($C$7),"",VLOOKUP(A315,'American Journal'!$A307:$JX307,4,0)),"")</f>
        <v/>
      </c>
      <c r="F315" s="74"/>
      <c r="G315" s="75"/>
      <c r="H315" s="76"/>
      <c r="I315" s="77"/>
      <c r="J315" s="78"/>
      <c r="K315" s="37">
        <v>305</v>
      </c>
    </row>
    <row r="316" spans="1:11" ht="24.95" customHeight="1">
      <c r="A316" s="37" t="str">
        <f>'American Journal'!A308</f>
        <v/>
      </c>
      <c r="B316" s="79" t="str">
        <f>IFERROR(IF($A316&gt;MONTH($C$7),"",VLOOKUP($A316,'American Journal'!$A308:$JX308,MATCH($E$6,'American Journal'!$G$2:$JX$2,0)+6,0)),"")</f>
        <v/>
      </c>
      <c r="C316" s="80" t="str">
        <f>IFERROR(IF($A316&gt;MONTH($C$7),"",VLOOKUP($A316,'American Journal'!$A308:$JX308,MATCH($E$6,'American Journal'!$G$2:$JX$2,0)+7,0)),"")</f>
        <v/>
      </c>
      <c r="D316" s="81" t="str">
        <f t="shared" si="5"/>
        <v/>
      </c>
      <c r="E316" s="82" t="str">
        <f>IFERROR(IF($A316&gt;MONTH($C$7),"",VLOOKUP(A316,'American Journal'!$A308:$JX308,4,0)),"")</f>
        <v/>
      </c>
      <c r="F316" s="83"/>
      <c r="G316" s="84"/>
      <c r="H316" s="85"/>
      <c r="I316" s="86"/>
      <c r="J316" s="87"/>
      <c r="K316" s="37">
        <v>306</v>
      </c>
    </row>
    <row r="317" spans="1:11" ht="24.95" customHeight="1">
      <c r="A317" s="37" t="str">
        <f>'American Journal'!A309</f>
        <v/>
      </c>
      <c r="B317" s="70" t="str">
        <f>IFERROR(IF($A317&gt;MONTH($C$7),"",VLOOKUP($A317,'American Journal'!$A309:$JX309,MATCH($E$6,'American Journal'!$G$2:$JX$2,0)+6,0)),"")</f>
        <v/>
      </c>
      <c r="C317" s="71" t="str">
        <f>IFERROR(IF($A317&gt;MONTH($C$7),"",VLOOKUP($A317,'American Journal'!$A309:$JX309,MATCH($E$6,'American Journal'!$G$2:$JX$2,0)+7,0)),"")</f>
        <v/>
      </c>
      <c r="D317" s="72" t="str">
        <f t="shared" si="5"/>
        <v/>
      </c>
      <c r="E317" s="73" t="str">
        <f>IFERROR(IF($A317&gt;MONTH($C$7),"",VLOOKUP(A317,'American Journal'!$A309:$JX309,4,0)),"")</f>
        <v/>
      </c>
      <c r="F317" s="74"/>
      <c r="G317" s="75"/>
      <c r="H317" s="76"/>
      <c r="I317" s="77"/>
      <c r="J317" s="78"/>
      <c r="K317" s="37">
        <v>307</v>
      </c>
    </row>
    <row r="318" spans="1:11" ht="24.95" customHeight="1">
      <c r="A318" s="37" t="str">
        <f>'American Journal'!A310</f>
        <v/>
      </c>
      <c r="B318" s="79" t="str">
        <f>IFERROR(IF($A318&gt;MONTH($C$7),"",VLOOKUP($A318,'American Journal'!$A310:$JX310,MATCH($E$6,'American Journal'!$G$2:$JX$2,0)+6,0)),"")</f>
        <v/>
      </c>
      <c r="C318" s="80" t="str">
        <f>IFERROR(IF($A318&gt;MONTH($C$7),"",VLOOKUP($A318,'American Journal'!$A310:$JX310,MATCH($E$6,'American Journal'!$G$2:$JX$2,0)+7,0)),"")</f>
        <v/>
      </c>
      <c r="D318" s="81" t="str">
        <f t="shared" si="5"/>
        <v/>
      </c>
      <c r="E318" s="82" t="str">
        <f>IFERROR(IF($A318&gt;MONTH($C$7),"",VLOOKUP(A318,'American Journal'!$A310:$JX310,4,0)),"")</f>
        <v/>
      </c>
      <c r="F318" s="83"/>
      <c r="G318" s="84"/>
      <c r="H318" s="85"/>
      <c r="I318" s="86"/>
      <c r="J318" s="87"/>
      <c r="K318" s="37">
        <v>308</v>
      </c>
    </row>
    <row r="319" spans="1:11" ht="24.95" customHeight="1">
      <c r="A319" s="37" t="str">
        <f>'American Journal'!A311</f>
        <v/>
      </c>
      <c r="B319" s="70" t="str">
        <f>IFERROR(IF($A319&gt;MONTH($C$7),"",VLOOKUP($A319,'American Journal'!$A311:$JX311,MATCH($E$6,'American Journal'!$G$2:$JX$2,0)+6,0)),"")</f>
        <v/>
      </c>
      <c r="C319" s="71" t="str">
        <f>IFERROR(IF($A319&gt;MONTH($C$7),"",VLOOKUP($A319,'American Journal'!$A311:$JX311,MATCH($E$6,'American Journal'!$G$2:$JX$2,0)+7,0)),"")</f>
        <v/>
      </c>
      <c r="D319" s="72" t="str">
        <f t="shared" si="5"/>
        <v/>
      </c>
      <c r="E319" s="73" t="str">
        <f>IFERROR(IF($A319&gt;MONTH($C$7),"",VLOOKUP(A319,'American Journal'!$A311:$JX311,4,0)),"")</f>
        <v/>
      </c>
      <c r="F319" s="74"/>
      <c r="G319" s="75"/>
      <c r="H319" s="76"/>
      <c r="I319" s="77"/>
      <c r="J319" s="78"/>
      <c r="K319" s="37">
        <v>309</v>
      </c>
    </row>
    <row r="320" spans="1:11" ht="24.95" customHeight="1">
      <c r="A320" s="37" t="str">
        <f>'American Journal'!A312</f>
        <v/>
      </c>
      <c r="B320" s="79" t="str">
        <f>IFERROR(IF($A320&gt;MONTH($C$7),"",VLOOKUP($A320,'American Journal'!$A312:$JX312,MATCH($E$6,'American Journal'!$G$2:$JX$2,0)+6,0)),"")</f>
        <v/>
      </c>
      <c r="C320" s="80" t="str">
        <f>IFERROR(IF($A320&gt;MONTH($C$7),"",VLOOKUP($A320,'American Journal'!$A312:$JX312,MATCH($E$6,'American Journal'!$G$2:$JX$2,0)+7,0)),"")</f>
        <v/>
      </c>
      <c r="D320" s="81" t="str">
        <f t="shared" si="5"/>
        <v/>
      </c>
      <c r="E320" s="82" t="str">
        <f>IFERROR(IF($A320&gt;MONTH($C$7),"",VLOOKUP(A320,'American Journal'!$A312:$JX312,4,0)),"")</f>
        <v/>
      </c>
      <c r="F320" s="83"/>
      <c r="G320" s="84"/>
      <c r="H320" s="85"/>
      <c r="I320" s="86"/>
      <c r="J320" s="87"/>
      <c r="K320" s="37">
        <v>310</v>
      </c>
    </row>
    <row r="321" spans="1:11" ht="24.95" customHeight="1">
      <c r="A321" s="37" t="str">
        <f>'American Journal'!A313</f>
        <v/>
      </c>
      <c r="B321" s="70" t="str">
        <f>IFERROR(IF($A321&gt;MONTH($C$7),"",VLOOKUP($A321,'American Journal'!$A313:$JX313,MATCH($E$6,'American Journal'!$G$2:$JX$2,0)+6,0)),"")</f>
        <v/>
      </c>
      <c r="C321" s="71" t="str">
        <f>IFERROR(IF($A321&gt;MONTH($C$7),"",VLOOKUP($A321,'American Journal'!$A313:$JX313,MATCH($E$6,'American Journal'!$G$2:$JX$2,0)+7,0)),"")</f>
        <v/>
      </c>
      <c r="D321" s="72" t="str">
        <f t="shared" si="5"/>
        <v/>
      </c>
      <c r="E321" s="73" t="str">
        <f>IFERROR(IF($A321&gt;MONTH($C$7),"",VLOOKUP(A321,'American Journal'!$A313:$JX313,4,0)),"")</f>
        <v/>
      </c>
      <c r="F321" s="74"/>
      <c r="G321" s="75"/>
      <c r="H321" s="76"/>
      <c r="I321" s="77"/>
      <c r="J321" s="78"/>
      <c r="K321" s="37">
        <v>311</v>
      </c>
    </row>
    <row r="322" spans="1:11" ht="24.95" customHeight="1">
      <c r="A322" s="37" t="str">
        <f>'American Journal'!A314</f>
        <v/>
      </c>
      <c r="B322" s="79" t="str">
        <f>IFERROR(IF($A322&gt;MONTH($C$7),"",VLOOKUP($A322,'American Journal'!$A314:$JX314,MATCH($E$6,'American Journal'!$G$2:$JX$2,0)+6,0)),"")</f>
        <v/>
      </c>
      <c r="C322" s="80" t="str">
        <f>IFERROR(IF($A322&gt;MONTH($C$7),"",VLOOKUP($A322,'American Journal'!$A314:$JX314,MATCH($E$6,'American Journal'!$G$2:$JX$2,0)+7,0)),"")</f>
        <v/>
      </c>
      <c r="D322" s="81" t="str">
        <f t="shared" si="5"/>
        <v/>
      </c>
      <c r="E322" s="82" t="str">
        <f>IFERROR(IF($A322&gt;MONTH($C$7),"",VLOOKUP(A322,'American Journal'!$A314:$JX314,4,0)),"")</f>
        <v/>
      </c>
      <c r="F322" s="83"/>
      <c r="G322" s="84"/>
      <c r="H322" s="85"/>
      <c r="I322" s="86"/>
      <c r="J322" s="87"/>
      <c r="K322" s="37">
        <v>312</v>
      </c>
    </row>
    <row r="323" spans="1:11" ht="24.95" customHeight="1">
      <c r="A323" s="37" t="str">
        <f>'American Journal'!A315</f>
        <v/>
      </c>
      <c r="B323" s="70" t="str">
        <f>IFERROR(IF($A323&gt;MONTH($C$7),"",VLOOKUP($A323,'American Journal'!$A315:$JX315,MATCH($E$6,'American Journal'!$G$2:$JX$2,0)+6,0)),"")</f>
        <v/>
      </c>
      <c r="C323" s="71" t="str">
        <f>IFERROR(IF($A323&gt;MONTH($C$7),"",VLOOKUP($A323,'American Journal'!$A315:$JX315,MATCH($E$6,'American Journal'!$G$2:$JX$2,0)+7,0)),"")</f>
        <v/>
      </c>
      <c r="D323" s="72" t="str">
        <f t="shared" si="5"/>
        <v/>
      </c>
      <c r="E323" s="73" t="str">
        <f>IFERROR(IF($A323&gt;MONTH($C$7),"",VLOOKUP(A323,'American Journal'!$A315:$JX315,4,0)),"")</f>
        <v/>
      </c>
      <c r="F323" s="74"/>
      <c r="G323" s="75"/>
      <c r="H323" s="76"/>
      <c r="I323" s="77"/>
      <c r="J323" s="78"/>
      <c r="K323" s="37">
        <v>313</v>
      </c>
    </row>
    <row r="324" spans="1:11" ht="24.95" customHeight="1">
      <c r="A324" s="37" t="str">
        <f>'American Journal'!A316</f>
        <v/>
      </c>
      <c r="B324" s="79" t="str">
        <f>IFERROR(IF($A324&gt;MONTH($C$7),"",VLOOKUP($A324,'American Journal'!$A316:$JX316,MATCH($E$6,'American Journal'!$G$2:$JX$2,0)+6,0)),"")</f>
        <v/>
      </c>
      <c r="C324" s="80" t="str">
        <f>IFERROR(IF($A324&gt;MONTH($C$7),"",VLOOKUP($A324,'American Journal'!$A316:$JX316,MATCH($E$6,'American Journal'!$G$2:$JX$2,0)+7,0)),"")</f>
        <v/>
      </c>
      <c r="D324" s="81" t="str">
        <f t="shared" si="5"/>
        <v/>
      </c>
      <c r="E324" s="82" t="str">
        <f>IFERROR(IF($A324&gt;MONTH($C$7),"",VLOOKUP(A324,'American Journal'!$A316:$JX316,4,0)),"")</f>
        <v/>
      </c>
      <c r="F324" s="83"/>
      <c r="G324" s="84"/>
      <c r="H324" s="85"/>
      <c r="I324" s="86"/>
      <c r="J324" s="87"/>
      <c r="K324" s="37">
        <v>314</v>
      </c>
    </row>
    <row r="325" spans="1:11" ht="24.95" customHeight="1">
      <c r="A325" s="37" t="str">
        <f>'American Journal'!A317</f>
        <v/>
      </c>
      <c r="B325" s="70" t="str">
        <f>IFERROR(IF($A325&gt;MONTH($C$7),"",VLOOKUP($A325,'American Journal'!$A317:$JX317,MATCH($E$6,'American Journal'!$G$2:$JX$2,0)+6,0)),"")</f>
        <v/>
      </c>
      <c r="C325" s="71" t="str">
        <f>IFERROR(IF($A325&gt;MONTH($C$7),"",VLOOKUP($A325,'American Journal'!$A317:$JX317,MATCH($E$6,'American Journal'!$G$2:$JX$2,0)+7,0)),"")</f>
        <v/>
      </c>
      <c r="D325" s="72" t="str">
        <f t="shared" si="5"/>
        <v/>
      </c>
      <c r="E325" s="73" t="str">
        <f>IFERROR(IF($A325&gt;MONTH($C$7),"",VLOOKUP(A325,'American Journal'!$A317:$JX317,4,0)),"")</f>
        <v/>
      </c>
      <c r="F325" s="74"/>
      <c r="G325" s="75"/>
      <c r="H325" s="76"/>
      <c r="I325" s="77"/>
      <c r="J325" s="78"/>
      <c r="K325" s="37">
        <v>315</v>
      </c>
    </row>
    <row r="326" spans="1:11" ht="24.95" customHeight="1">
      <c r="A326" s="37" t="str">
        <f>'American Journal'!A318</f>
        <v/>
      </c>
      <c r="B326" s="79" t="str">
        <f>IFERROR(IF($A326&gt;MONTH($C$7),"",VLOOKUP($A326,'American Journal'!$A318:$JX318,MATCH($E$6,'American Journal'!$G$2:$JX$2,0)+6,0)),"")</f>
        <v/>
      </c>
      <c r="C326" s="80" t="str">
        <f>IFERROR(IF($A326&gt;MONTH($C$7),"",VLOOKUP($A326,'American Journal'!$A318:$JX318,MATCH($E$6,'American Journal'!$G$2:$JX$2,0)+7,0)),"")</f>
        <v/>
      </c>
      <c r="D326" s="81" t="str">
        <f t="shared" si="5"/>
        <v/>
      </c>
      <c r="E326" s="82" t="str">
        <f>IFERROR(IF($A326&gt;MONTH($C$7),"",VLOOKUP(A326,'American Journal'!$A318:$JX318,4,0)),"")</f>
        <v/>
      </c>
      <c r="F326" s="83"/>
      <c r="G326" s="84"/>
      <c r="H326" s="85"/>
      <c r="I326" s="86"/>
      <c r="J326" s="87"/>
      <c r="K326" s="37">
        <v>316</v>
      </c>
    </row>
    <row r="327" spans="1:11" ht="24.95" customHeight="1">
      <c r="A327" s="37" t="str">
        <f>'American Journal'!A319</f>
        <v/>
      </c>
      <c r="B327" s="70" t="str">
        <f>IFERROR(IF($A327&gt;MONTH($C$7),"",VLOOKUP($A327,'American Journal'!$A319:$JX319,MATCH($E$6,'American Journal'!$G$2:$JX$2,0)+6,0)),"")</f>
        <v/>
      </c>
      <c r="C327" s="71" t="str">
        <f>IFERROR(IF($A327&gt;MONTH($C$7),"",VLOOKUP($A327,'American Journal'!$A319:$JX319,MATCH($E$6,'American Journal'!$G$2:$JX$2,0)+7,0)),"")</f>
        <v/>
      </c>
      <c r="D327" s="72" t="str">
        <f t="shared" si="5"/>
        <v/>
      </c>
      <c r="E327" s="73" t="str">
        <f>IFERROR(IF($A327&gt;MONTH($C$7),"",VLOOKUP(A327,'American Journal'!$A319:$JX319,4,0)),"")</f>
        <v/>
      </c>
      <c r="F327" s="74"/>
      <c r="G327" s="75"/>
      <c r="H327" s="76"/>
      <c r="I327" s="77"/>
      <c r="J327" s="78"/>
      <c r="K327" s="37">
        <v>317</v>
      </c>
    </row>
    <row r="328" spans="1:11" ht="24.95" customHeight="1">
      <c r="A328" s="37" t="str">
        <f>'American Journal'!A320</f>
        <v/>
      </c>
      <c r="B328" s="79" t="str">
        <f>IFERROR(IF($A328&gt;MONTH($C$7),"",VLOOKUP($A328,'American Journal'!$A320:$JX320,MATCH($E$6,'American Journal'!$G$2:$JX$2,0)+6,0)),"")</f>
        <v/>
      </c>
      <c r="C328" s="80" t="str">
        <f>IFERROR(IF($A328&gt;MONTH($C$7),"",VLOOKUP($A328,'American Journal'!$A320:$JX320,MATCH($E$6,'American Journal'!$G$2:$JX$2,0)+7,0)),"")</f>
        <v/>
      </c>
      <c r="D328" s="81" t="str">
        <f t="shared" si="5"/>
        <v/>
      </c>
      <c r="E328" s="82" t="str">
        <f>IFERROR(IF($A328&gt;MONTH($C$7),"",VLOOKUP(A328,'American Journal'!$A320:$JX320,4,0)),"")</f>
        <v/>
      </c>
      <c r="F328" s="83"/>
      <c r="G328" s="84"/>
      <c r="H328" s="85"/>
      <c r="I328" s="86"/>
      <c r="J328" s="87"/>
      <c r="K328" s="37">
        <v>318</v>
      </c>
    </row>
    <row r="329" spans="1:11" ht="24.95" customHeight="1">
      <c r="A329" s="37" t="str">
        <f>'American Journal'!A321</f>
        <v/>
      </c>
      <c r="B329" s="70" t="str">
        <f>IFERROR(IF($A329&gt;MONTH($C$7),"",VLOOKUP($A329,'American Journal'!$A321:$JX321,MATCH($E$6,'American Journal'!$G$2:$JX$2,0)+6,0)),"")</f>
        <v/>
      </c>
      <c r="C329" s="71" t="str">
        <f>IFERROR(IF($A329&gt;MONTH($C$7),"",VLOOKUP($A329,'American Journal'!$A321:$JX321,MATCH($E$6,'American Journal'!$G$2:$JX$2,0)+7,0)),"")</f>
        <v/>
      </c>
      <c r="D329" s="72" t="str">
        <f t="shared" si="5"/>
        <v/>
      </c>
      <c r="E329" s="73" t="str">
        <f>IFERROR(IF($A329&gt;MONTH($C$7),"",VLOOKUP(A329,'American Journal'!$A321:$JX321,4,0)),"")</f>
        <v/>
      </c>
      <c r="F329" s="74"/>
      <c r="G329" s="75"/>
      <c r="H329" s="76"/>
      <c r="I329" s="77"/>
      <c r="J329" s="78"/>
      <c r="K329" s="37">
        <v>319</v>
      </c>
    </row>
    <row r="330" spans="1:11" ht="24.95" customHeight="1">
      <c r="A330" s="37" t="str">
        <f>'American Journal'!A322</f>
        <v/>
      </c>
      <c r="B330" s="79" t="str">
        <f>IFERROR(IF($A330&gt;MONTH($C$7),"",VLOOKUP($A330,'American Journal'!$A322:$JX322,MATCH($E$6,'American Journal'!$G$2:$JX$2,0)+6,0)),"")</f>
        <v/>
      </c>
      <c r="C330" s="80" t="str">
        <f>IFERROR(IF($A330&gt;MONTH($C$7),"",VLOOKUP($A330,'American Journal'!$A322:$JX322,MATCH($E$6,'American Journal'!$G$2:$JX$2,0)+7,0)),"")</f>
        <v/>
      </c>
      <c r="D330" s="81" t="str">
        <f t="shared" si="5"/>
        <v/>
      </c>
      <c r="E330" s="82" t="str">
        <f>IFERROR(IF($A330&gt;MONTH($C$7),"",VLOOKUP(A330,'American Journal'!$A322:$JX322,4,0)),"")</f>
        <v/>
      </c>
      <c r="F330" s="83"/>
      <c r="G330" s="84"/>
      <c r="H330" s="85"/>
      <c r="I330" s="86"/>
      <c r="J330" s="87"/>
      <c r="K330" s="37">
        <v>320</v>
      </c>
    </row>
    <row r="331" spans="1:11" ht="24.95" customHeight="1">
      <c r="A331" s="37" t="str">
        <f>'American Journal'!A323</f>
        <v/>
      </c>
      <c r="B331" s="70" t="str">
        <f>IFERROR(IF($A331&gt;MONTH($C$7),"",VLOOKUP($A331,'American Journal'!$A323:$JX323,MATCH($E$6,'American Journal'!$G$2:$JX$2,0)+6,0)),"")</f>
        <v/>
      </c>
      <c r="C331" s="71" t="str">
        <f>IFERROR(IF($A331&gt;MONTH($C$7),"",VLOOKUP($A331,'American Journal'!$A323:$JX323,MATCH($E$6,'American Journal'!$G$2:$JX$2,0)+7,0)),"")</f>
        <v/>
      </c>
      <c r="D331" s="72" t="str">
        <f t="shared" si="5"/>
        <v/>
      </c>
      <c r="E331" s="73" t="str">
        <f>IFERROR(IF($A331&gt;MONTH($C$7),"",VLOOKUP(A331,'American Journal'!$A323:$JX323,4,0)),"")</f>
        <v/>
      </c>
      <c r="F331" s="74"/>
      <c r="G331" s="75"/>
      <c r="H331" s="76"/>
      <c r="I331" s="77"/>
      <c r="J331" s="78"/>
      <c r="K331" s="37">
        <v>321</v>
      </c>
    </row>
    <row r="332" spans="1:11" ht="24.95" customHeight="1">
      <c r="A332" s="37" t="str">
        <f>'American Journal'!A324</f>
        <v/>
      </c>
      <c r="B332" s="79" t="str">
        <f>IFERROR(IF($A332&gt;MONTH($C$7),"",VLOOKUP($A332,'American Journal'!$A324:$JX324,MATCH($E$6,'American Journal'!$G$2:$JX$2,0)+6,0)),"")</f>
        <v/>
      </c>
      <c r="C332" s="80" t="str">
        <f>IFERROR(IF($A332&gt;MONTH($C$7),"",VLOOKUP($A332,'American Journal'!$A324:$JX324,MATCH($E$6,'American Journal'!$G$2:$JX$2,0)+7,0)),"")</f>
        <v/>
      </c>
      <c r="D332" s="81" t="str">
        <f t="shared" si="5"/>
        <v/>
      </c>
      <c r="E332" s="82" t="str">
        <f>IFERROR(IF($A332&gt;MONTH($C$7),"",VLOOKUP(A332,'American Journal'!$A324:$JX324,4,0)),"")</f>
        <v/>
      </c>
      <c r="F332" s="83"/>
      <c r="G332" s="84"/>
      <c r="H332" s="85"/>
      <c r="I332" s="86"/>
      <c r="J332" s="87"/>
      <c r="K332" s="37">
        <v>322</v>
      </c>
    </row>
    <row r="333" spans="1:11" ht="24.95" customHeight="1">
      <c r="A333" s="37" t="str">
        <f>'American Journal'!A325</f>
        <v/>
      </c>
      <c r="B333" s="70" t="str">
        <f>IFERROR(IF($A333&gt;MONTH($C$7),"",VLOOKUP($A333,'American Journal'!$A325:$JX325,MATCH($E$6,'American Journal'!$G$2:$JX$2,0)+6,0)),"")</f>
        <v/>
      </c>
      <c r="C333" s="71" t="str">
        <f>IFERROR(IF($A333&gt;MONTH($C$7),"",VLOOKUP($A333,'American Journal'!$A325:$JX325,MATCH($E$6,'American Journal'!$G$2:$JX$2,0)+7,0)),"")</f>
        <v/>
      </c>
      <c r="D333" s="72" t="str">
        <f t="shared" si="5"/>
        <v/>
      </c>
      <c r="E333" s="73" t="str">
        <f>IFERROR(IF($A333&gt;MONTH($C$7),"",VLOOKUP(A333,'American Journal'!$A325:$JX325,4,0)),"")</f>
        <v/>
      </c>
      <c r="F333" s="74"/>
      <c r="G333" s="75"/>
      <c r="H333" s="76"/>
      <c r="I333" s="77"/>
      <c r="J333" s="78"/>
      <c r="K333" s="37"/>
    </row>
    <row r="334" spans="1:11" ht="24.95" customHeight="1">
      <c r="A334" s="37" t="str">
        <f>'American Journal'!A326</f>
        <v/>
      </c>
      <c r="B334" s="79" t="str">
        <f>IFERROR(IF($A334&gt;MONTH($C$7),"",VLOOKUP($A334,'American Journal'!$A326:$JX326,MATCH($E$6,'American Journal'!$G$2:$JX$2,0)+6,0)),"")</f>
        <v/>
      </c>
      <c r="C334" s="80" t="str">
        <f>IFERROR(IF($A334&gt;MONTH($C$7),"",VLOOKUP($A334,'American Journal'!$A326:$JX326,MATCH($E$6,'American Journal'!$G$2:$JX$2,0)+7,0)),"")</f>
        <v/>
      </c>
      <c r="D334" s="81" t="str">
        <f t="shared" ref="D334:D397" si="6">IF(AND(B334="",C334=""),"",D333+B334-C334)</f>
        <v/>
      </c>
      <c r="E334" s="82" t="str">
        <f>IFERROR(IF($A334&gt;MONTH($C$7),"",VLOOKUP(A334,'American Journal'!$A326:$JX326,4,0)),"")</f>
        <v/>
      </c>
      <c r="F334" s="83"/>
      <c r="G334" s="84"/>
      <c r="H334" s="85"/>
      <c r="I334" s="86"/>
      <c r="J334" s="87"/>
      <c r="K334" s="37"/>
    </row>
    <row r="335" spans="1:11" ht="24.95" customHeight="1">
      <c r="A335" s="37" t="str">
        <f>'American Journal'!A327</f>
        <v/>
      </c>
      <c r="B335" s="70" t="str">
        <f>IFERROR(IF($A335&gt;MONTH($C$7),"",VLOOKUP($A335,'American Journal'!$A327:$JX327,MATCH($E$6,'American Journal'!$G$2:$JX$2,0)+6,0)),"")</f>
        <v/>
      </c>
      <c r="C335" s="71" t="str">
        <f>IFERROR(IF($A335&gt;MONTH($C$7),"",VLOOKUP($A335,'American Journal'!$A327:$JX327,MATCH($E$6,'American Journal'!$G$2:$JX$2,0)+7,0)),"")</f>
        <v/>
      </c>
      <c r="D335" s="72" t="str">
        <f t="shared" si="6"/>
        <v/>
      </c>
      <c r="E335" s="73" t="str">
        <f>IFERROR(IF($A335&gt;MONTH($C$7),"",VLOOKUP(A335,'American Journal'!$A327:$JX327,4,0)),"")</f>
        <v/>
      </c>
      <c r="F335" s="74"/>
      <c r="G335" s="75"/>
      <c r="H335" s="76"/>
      <c r="I335" s="77"/>
      <c r="J335" s="78"/>
      <c r="K335" s="37"/>
    </row>
    <row r="336" spans="1:11" ht="24.95" customHeight="1">
      <c r="A336" s="37" t="str">
        <f>'American Journal'!A328</f>
        <v/>
      </c>
      <c r="B336" s="79" t="str">
        <f>IFERROR(IF($A336&gt;MONTH($C$7),"",VLOOKUP($A336,'American Journal'!$A328:$JX328,MATCH($E$6,'American Journal'!$G$2:$JX$2,0)+6,0)),"")</f>
        <v/>
      </c>
      <c r="C336" s="80" t="str">
        <f>IFERROR(IF($A336&gt;MONTH($C$7),"",VLOOKUP($A336,'American Journal'!$A328:$JX328,MATCH($E$6,'American Journal'!$G$2:$JX$2,0)+7,0)),"")</f>
        <v/>
      </c>
      <c r="D336" s="81" t="str">
        <f t="shared" si="6"/>
        <v/>
      </c>
      <c r="E336" s="82" t="str">
        <f>IFERROR(IF($A336&gt;MONTH($C$7),"",VLOOKUP(A336,'American Journal'!$A328:$JX328,4,0)),"")</f>
        <v/>
      </c>
      <c r="F336" s="83"/>
      <c r="G336" s="84"/>
      <c r="H336" s="85"/>
      <c r="I336" s="86"/>
      <c r="J336" s="87"/>
      <c r="K336" s="37"/>
    </row>
    <row r="337" spans="1:11" ht="24.95" customHeight="1">
      <c r="A337" s="37" t="str">
        <f>'American Journal'!A329</f>
        <v/>
      </c>
      <c r="B337" s="70" t="str">
        <f>IFERROR(IF($A337&gt;MONTH($C$7),"",VLOOKUP($A337,'American Journal'!$A329:$JX329,MATCH($E$6,'American Journal'!$G$2:$JX$2,0)+6,0)),"")</f>
        <v/>
      </c>
      <c r="C337" s="71" t="str">
        <f>IFERROR(IF($A337&gt;MONTH($C$7),"",VLOOKUP($A337,'American Journal'!$A329:$JX329,MATCH($E$6,'American Journal'!$G$2:$JX$2,0)+7,0)),"")</f>
        <v/>
      </c>
      <c r="D337" s="72" t="str">
        <f t="shared" si="6"/>
        <v/>
      </c>
      <c r="E337" s="73" t="str">
        <f>IFERROR(IF($A337&gt;MONTH($C$7),"",VLOOKUP(A337,'American Journal'!$A329:$JX329,4,0)),"")</f>
        <v/>
      </c>
      <c r="F337" s="74"/>
      <c r="G337" s="75"/>
      <c r="H337" s="76"/>
      <c r="I337" s="77"/>
      <c r="J337" s="78"/>
      <c r="K337" s="37"/>
    </row>
    <row r="338" spans="1:11" ht="24.95" customHeight="1">
      <c r="A338" s="37" t="str">
        <f>'American Journal'!A330</f>
        <v/>
      </c>
      <c r="B338" s="79" t="str">
        <f>IFERROR(IF($A338&gt;MONTH($C$7),"",VLOOKUP($A338,'American Journal'!$A330:$JX330,MATCH($E$6,'American Journal'!$G$2:$JX$2,0)+6,0)),"")</f>
        <v/>
      </c>
      <c r="C338" s="80" t="str">
        <f>IFERROR(IF($A338&gt;MONTH($C$7),"",VLOOKUP($A338,'American Journal'!$A330:$JX330,MATCH($E$6,'American Journal'!$G$2:$JX$2,0)+7,0)),"")</f>
        <v/>
      </c>
      <c r="D338" s="81" t="str">
        <f t="shared" si="6"/>
        <v/>
      </c>
      <c r="E338" s="82" t="str">
        <f>IFERROR(IF($A338&gt;MONTH($C$7),"",VLOOKUP(A338,'American Journal'!$A330:$JX330,4,0)),"")</f>
        <v/>
      </c>
      <c r="F338" s="83"/>
      <c r="G338" s="84"/>
      <c r="H338" s="85"/>
      <c r="I338" s="86"/>
      <c r="J338" s="87"/>
      <c r="K338" s="37"/>
    </row>
    <row r="339" spans="1:11" ht="24.95" customHeight="1">
      <c r="A339" s="37" t="str">
        <f>'American Journal'!A331</f>
        <v/>
      </c>
      <c r="B339" s="70" t="str">
        <f>IFERROR(IF($A339&gt;MONTH($C$7),"",VLOOKUP($A339,'American Journal'!$A331:$JX331,MATCH($E$6,'American Journal'!$G$2:$JX$2,0)+6,0)),"")</f>
        <v/>
      </c>
      <c r="C339" s="71" t="str">
        <f>IFERROR(IF($A339&gt;MONTH($C$7),"",VLOOKUP($A339,'American Journal'!$A331:$JX331,MATCH($E$6,'American Journal'!$G$2:$JX$2,0)+7,0)),"")</f>
        <v/>
      </c>
      <c r="D339" s="72" t="str">
        <f t="shared" si="6"/>
        <v/>
      </c>
      <c r="E339" s="73" t="str">
        <f>IFERROR(IF($A339&gt;MONTH($C$7),"",VLOOKUP(A339,'American Journal'!$A331:$JX331,4,0)),"")</f>
        <v/>
      </c>
      <c r="F339" s="74"/>
      <c r="G339" s="75"/>
      <c r="H339" s="76"/>
      <c r="I339" s="77"/>
      <c r="J339" s="78"/>
      <c r="K339" s="37"/>
    </row>
    <row r="340" spans="1:11" ht="24.95" customHeight="1">
      <c r="A340" s="37" t="str">
        <f>'American Journal'!A332</f>
        <v/>
      </c>
      <c r="B340" s="79" t="str">
        <f>IFERROR(IF($A340&gt;MONTH($C$7),"",VLOOKUP($A340,'American Journal'!$A332:$JX332,MATCH($E$6,'American Journal'!$G$2:$JX$2,0)+6,0)),"")</f>
        <v/>
      </c>
      <c r="C340" s="80" t="str">
        <f>IFERROR(IF($A340&gt;MONTH($C$7),"",VLOOKUP($A340,'American Journal'!$A332:$JX332,MATCH($E$6,'American Journal'!$G$2:$JX$2,0)+7,0)),"")</f>
        <v/>
      </c>
      <c r="D340" s="81" t="str">
        <f t="shared" si="6"/>
        <v/>
      </c>
      <c r="E340" s="82" t="str">
        <f>IFERROR(IF($A340&gt;MONTH($C$7),"",VLOOKUP(A340,'American Journal'!$A332:$JX332,4,0)),"")</f>
        <v/>
      </c>
      <c r="F340" s="83"/>
      <c r="G340" s="84"/>
      <c r="H340" s="85"/>
      <c r="I340" s="86"/>
      <c r="J340" s="87"/>
      <c r="K340" s="37"/>
    </row>
    <row r="341" spans="1:11" ht="24.95" customHeight="1">
      <c r="A341" s="37" t="str">
        <f>'American Journal'!A333</f>
        <v/>
      </c>
      <c r="B341" s="70" t="str">
        <f>IFERROR(IF($A341&gt;MONTH($C$7),"",VLOOKUP($A341,'American Journal'!$A333:$JX333,MATCH($E$6,'American Journal'!$G$2:$JX$2,0)+6,0)),"")</f>
        <v/>
      </c>
      <c r="C341" s="71" t="str">
        <f>IFERROR(IF($A341&gt;MONTH($C$7),"",VLOOKUP($A341,'American Journal'!$A333:$JX333,MATCH($E$6,'American Journal'!$G$2:$JX$2,0)+7,0)),"")</f>
        <v/>
      </c>
      <c r="D341" s="72" t="str">
        <f t="shared" si="6"/>
        <v/>
      </c>
      <c r="E341" s="73" t="str">
        <f>IFERROR(IF($A341&gt;MONTH($C$7),"",VLOOKUP(A341,'American Journal'!$A333:$JX333,4,0)),"")</f>
        <v/>
      </c>
      <c r="F341" s="74"/>
      <c r="G341" s="75"/>
      <c r="H341" s="76"/>
      <c r="I341" s="77"/>
      <c r="J341" s="78"/>
      <c r="K341" s="37"/>
    </row>
    <row r="342" spans="1:11" ht="24.95" customHeight="1">
      <c r="A342" s="37" t="str">
        <f>'American Journal'!A334</f>
        <v/>
      </c>
      <c r="B342" s="79" t="str">
        <f>IFERROR(IF($A342&gt;MONTH($C$7),"",VLOOKUP($A342,'American Journal'!$A334:$JX334,MATCH($E$6,'American Journal'!$G$2:$JX$2,0)+6,0)),"")</f>
        <v/>
      </c>
      <c r="C342" s="80" t="str">
        <f>IFERROR(IF($A342&gt;MONTH($C$7),"",VLOOKUP($A342,'American Journal'!$A334:$JX334,MATCH($E$6,'American Journal'!$G$2:$JX$2,0)+7,0)),"")</f>
        <v/>
      </c>
      <c r="D342" s="81" t="str">
        <f t="shared" si="6"/>
        <v/>
      </c>
      <c r="E342" s="82" t="str">
        <f>IFERROR(IF($A342&gt;MONTH($C$7),"",VLOOKUP(A342,'American Journal'!$A334:$JX334,4,0)),"")</f>
        <v/>
      </c>
      <c r="F342" s="83"/>
      <c r="G342" s="84"/>
      <c r="H342" s="85"/>
      <c r="I342" s="86"/>
      <c r="J342" s="87"/>
      <c r="K342" s="37"/>
    </row>
    <row r="343" spans="1:11" ht="24.95" customHeight="1">
      <c r="A343" s="37" t="str">
        <f>'American Journal'!A335</f>
        <v/>
      </c>
      <c r="B343" s="70" t="str">
        <f>IFERROR(IF($A343&gt;MONTH($C$7),"",VLOOKUP($A343,'American Journal'!$A335:$JX335,MATCH($E$6,'American Journal'!$G$2:$JX$2,0)+6,0)),"")</f>
        <v/>
      </c>
      <c r="C343" s="71" t="str">
        <f>IFERROR(IF($A343&gt;MONTH($C$7),"",VLOOKUP($A343,'American Journal'!$A335:$JX335,MATCH($E$6,'American Journal'!$G$2:$JX$2,0)+7,0)),"")</f>
        <v/>
      </c>
      <c r="D343" s="72" t="str">
        <f t="shared" si="6"/>
        <v/>
      </c>
      <c r="E343" s="73" t="str">
        <f>IFERROR(IF($A343&gt;MONTH($C$7),"",VLOOKUP(A343,'American Journal'!$A335:$JX335,4,0)),"")</f>
        <v/>
      </c>
      <c r="F343" s="74"/>
      <c r="G343" s="75"/>
      <c r="H343" s="76"/>
      <c r="I343" s="77"/>
      <c r="J343" s="78"/>
      <c r="K343" s="37"/>
    </row>
    <row r="344" spans="1:11" ht="24.95" customHeight="1">
      <c r="A344" s="37" t="str">
        <f>'American Journal'!A336</f>
        <v/>
      </c>
      <c r="B344" s="79" t="str">
        <f>IFERROR(IF($A344&gt;MONTH($C$7),"",VLOOKUP($A344,'American Journal'!$A336:$JX336,MATCH($E$6,'American Journal'!$G$2:$JX$2,0)+6,0)),"")</f>
        <v/>
      </c>
      <c r="C344" s="80" t="str">
        <f>IFERROR(IF($A344&gt;MONTH($C$7),"",VLOOKUP($A344,'American Journal'!$A336:$JX336,MATCH($E$6,'American Journal'!$G$2:$JX$2,0)+7,0)),"")</f>
        <v/>
      </c>
      <c r="D344" s="81" t="str">
        <f t="shared" si="6"/>
        <v/>
      </c>
      <c r="E344" s="82" t="str">
        <f>IFERROR(IF($A344&gt;MONTH($C$7),"",VLOOKUP(A344,'American Journal'!$A336:$JX336,4,0)),"")</f>
        <v/>
      </c>
      <c r="F344" s="83"/>
      <c r="G344" s="84"/>
      <c r="H344" s="85"/>
      <c r="I344" s="86"/>
      <c r="J344" s="87"/>
      <c r="K344" s="37"/>
    </row>
    <row r="345" spans="1:11" ht="24.95" customHeight="1">
      <c r="A345" s="37" t="str">
        <f>'American Journal'!A337</f>
        <v/>
      </c>
      <c r="B345" s="70" t="str">
        <f>IFERROR(IF($A345&gt;MONTH($C$7),"",VLOOKUP($A345,'American Journal'!$A337:$JX337,MATCH($E$6,'American Journal'!$G$2:$JX$2,0)+6,0)),"")</f>
        <v/>
      </c>
      <c r="C345" s="71" t="str">
        <f>IFERROR(IF($A345&gt;MONTH($C$7),"",VLOOKUP($A345,'American Journal'!$A337:$JX337,MATCH($E$6,'American Journal'!$G$2:$JX$2,0)+7,0)),"")</f>
        <v/>
      </c>
      <c r="D345" s="72" t="str">
        <f t="shared" si="6"/>
        <v/>
      </c>
      <c r="E345" s="73" t="str">
        <f>IFERROR(IF($A345&gt;MONTH($C$7),"",VLOOKUP(A345,'American Journal'!$A337:$JX337,4,0)),"")</f>
        <v/>
      </c>
      <c r="F345" s="74"/>
      <c r="G345" s="75"/>
      <c r="H345" s="76"/>
      <c r="I345" s="77"/>
      <c r="J345" s="78"/>
      <c r="K345" s="37"/>
    </row>
    <row r="346" spans="1:11" ht="24.95" customHeight="1">
      <c r="A346" s="37" t="str">
        <f>'American Journal'!A338</f>
        <v/>
      </c>
      <c r="B346" s="79" t="str">
        <f>IFERROR(IF($A346&gt;MONTH($C$7),"",VLOOKUP($A346,'American Journal'!$A338:$JX338,MATCH($E$6,'American Journal'!$G$2:$JX$2,0)+6,0)),"")</f>
        <v/>
      </c>
      <c r="C346" s="80" t="str">
        <f>IFERROR(IF($A346&gt;MONTH($C$7),"",VLOOKUP($A346,'American Journal'!$A338:$JX338,MATCH($E$6,'American Journal'!$G$2:$JX$2,0)+7,0)),"")</f>
        <v/>
      </c>
      <c r="D346" s="81" t="str">
        <f t="shared" si="6"/>
        <v/>
      </c>
      <c r="E346" s="82" t="str">
        <f>IFERROR(IF($A346&gt;MONTH($C$7),"",VLOOKUP(A346,'American Journal'!$A338:$JX338,4,0)),"")</f>
        <v/>
      </c>
      <c r="F346" s="83"/>
      <c r="G346" s="84"/>
      <c r="H346" s="85"/>
      <c r="I346" s="86"/>
      <c r="J346" s="87"/>
      <c r="K346" s="37"/>
    </row>
    <row r="347" spans="1:11" ht="24.95" customHeight="1">
      <c r="A347" s="37" t="str">
        <f>'American Journal'!A339</f>
        <v/>
      </c>
      <c r="B347" s="70" t="str">
        <f>IFERROR(IF($A347&gt;MONTH($C$7),"",VLOOKUP($A347,'American Journal'!$A339:$JX339,MATCH($E$6,'American Journal'!$G$2:$JX$2,0)+6,0)),"")</f>
        <v/>
      </c>
      <c r="C347" s="71" t="str">
        <f>IFERROR(IF($A347&gt;MONTH($C$7),"",VLOOKUP($A347,'American Journal'!$A339:$JX339,MATCH($E$6,'American Journal'!$G$2:$JX$2,0)+7,0)),"")</f>
        <v/>
      </c>
      <c r="D347" s="72" t="str">
        <f t="shared" si="6"/>
        <v/>
      </c>
      <c r="E347" s="73" t="str">
        <f>IFERROR(IF($A347&gt;MONTH($C$7),"",VLOOKUP(A347,'American Journal'!$A339:$JX339,4,0)),"")</f>
        <v/>
      </c>
      <c r="F347" s="74"/>
      <c r="G347" s="75"/>
      <c r="H347" s="76"/>
      <c r="I347" s="77"/>
      <c r="J347" s="78"/>
      <c r="K347" s="37"/>
    </row>
    <row r="348" spans="1:11" ht="24.95" customHeight="1">
      <c r="A348" s="37" t="str">
        <f>'American Journal'!A340</f>
        <v/>
      </c>
      <c r="B348" s="79" t="str">
        <f>IFERROR(IF($A348&gt;MONTH($C$7),"",VLOOKUP($A348,'American Journal'!$A340:$JX340,MATCH($E$6,'American Journal'!$G$2:$JX$2,0)+6,0)),"")</f>
        <v/>
      </c>
      <c r="C348" s="80" t="str">
        <f>IFERROR(IF($A348&gt;MONTH($C$7),"",VLOOKUP($A348,'American Journal'!$A340:$JX340,MATCH($E$6,'American Journal'!$G$2:$JX$2,0)+7,0)),"")</f>
        <v/>
      </c>
      <c r="D348" s="81" t="str">
        <f t="shared" si="6"/>
        <v/>
      </c>
      <c r="E348" s="82" t="str">
        <f>IFERROR(IF($A348&gt;MONTH($C$7),"",VLOOKUP(A348,'American Journal'!$A340:$JX340,4,0)),"")</f>
        <v/>
      </c>
      <c r="F348" s="83"/>
      <c r="G348" s="84"/>
      <c r="H348" s="85"/>
      <c r="I348" s="86"/>
      <c r="J348" s="87"/>
      <c r="K348" s="37"/>
    </row>
    <row r="349" spans="1:11" ht="24.95" customHeight="1">
      <c r="A349" s="37" t="str">
        <f>'American Journal'!A341</f>
        <v/>
      </c>
      <c r="B349" s="70" t="str">
        <f>IFERROR(IF($A349&gt;MONTH($C$7),"",VLOOKUP($A349,'American Journal'!$A341:$JX341,MATCH($E$6,'American Journal'!$G$2:$JX$2,0)+6,0)),"")</f>
        <v/>
      </c>
      <c r="C349" s="71" t="str">
        <f>IFERROR(IF($A349&gt;MONTH($C$7),"",VLOOKUP($A349,'American Journal'!$A341:$JX341,MATCH($E$6,'American Journal'!$G$2:$JX$2,0)+7,0)),"")</f>
        <v/>
      </c>
      <c r="D349" s="72" t="str">
        <f t="shared" si="6"/>
        <v/>
      </c>
      <c r="E349" s="73" t="str">
        <f>IFERROR(IF($A349&gt;MONTH($C$7),"",VLOOKUP(A349,'American Journal'!$A341:$JX341,4,0)),"")</f>
        <v/>
      </c>
      <c r="F349" s="74"/>
      <c r="G349" s="75"/>
      <c r="H349" s="76"/>
      <c r="I349" s="77"/>
      <c r="J349" s="78"/>
      <c r="K349" s="37"/>
    </row>
    <row r="350" spans="1:11" ht="24.95" customHeight="1">
      <c r="A350" s="37" t="str">
        <f>'American Journal'!A342</f>
        <v/>
      </c>
      <c r="B350" s="79" t="str">
        <f>IFERROR(IF($A350&gt;MONTH($C$7),"",VLOOKUP($A350,'American Journal'!$A342:$JX342,MATCH($E$6,'American Journal'!$G$2:$JX$2,0)+6,0)),"")</f>
        <v/>
      </c>
      <c r="C350" s="80" t="str">
        <f>IFERROR(IF($A350&gt;MONTH($C$7),"",VLOOKUP($A350,'American Journal'!$A342:$JX342,MATCH($E$6,'American Journal'!$G$2:$JX$2,0)+7,0)),"")</f>
        <v/>
      </c>
      <c r="D350" s="81" t="str">
        <f t="shared" si="6"/>
        <v/>
      </c>
      <c r="E350" s="82" t="str">
        <f>IFERROR(IF($A350&gt;MONTH($C$7),"",VLOOKUP(A350,'American Journal'!$A342:$JX342,4,0)),"")</f>
        <v/>
      </c>
      <c r="F350" s="83"/>
      <c r="G350" s="84"/>
      <c r="H350" s="85"/>
      <c r="I350" s="86"/>
      <c r="J350" s="87"/>
      <c r="K350" s="37"/>
    </row>
    <row r="351" spans="1:11" ht="24.95" customHeight="1">
      <c r="A351" s="37" t="str">
        <f>'American Journal'!A343</f>
        <v/>
      </c>
      <c r="B351" s="70" t="str">
        <f>IFERROR(IF($A351&gt;MONTH($C$7),"",VLOOKUP($A351,'American Journal'!$A343:$JX343,MATCH($E$6,'American Journal'!$G$2:$JX$2,0)+6,0)),"")</f>
        <v/>
      </c>
      <c r="C351" s="71" t="str">
        <f>IFERROR(IF($A351&gt;MONTH($C$7),"",VLOOKUP($A351,'American Journal'!$A343:$JX343,MATCH($E$6,'American Journal'!$G$2:$JX$2,0)+7,0)),"")</f>
        <v/>
      </c>
      <c r="D351" s="72" t="str">
        <f t="shared" si="6"/>
        <v/>
      </c>
      <c r="E351" s="73" t="str">
        <f>IFERROR(IF($A351&gt;MONTH($C$7),"",VLOOKUP(A351,'American Journal'!$A343:$JX343,4,0)),"")</f>
        <v/>
      </c>
      <c r="F351" s="74"/>
      <c r="G351" s="75"/>
      <c r="H351" s="76"/>
      <c r="I351" s="77"/>
      <c r="J351" s="78"/>
      <c r="K351" s="37"/>
    </row>
    <row r="352" spans="1:11" ht="24.95" customHeight="1">
      <c r="A352" s="37" t="str">
        <f>'American Journal'!A344</f>
        <v/>
      </c>
      <c r="B352" s="79" t="str">
        <f>IFERROR(IF($A352&gt;MONTH($C$7),"",VLOOKUP($A352,'American Journal'!$A344:$JX344,MATCH($E$6,'American Journal'!$G$2:$JX$2,0)+6,0)),"")</f>
        <v/>
      </c>
      <c r="C352" s="80" t="str">
        <f>IFERROR(IF($A352&gt;MONTH($C$7),"",VLOOKUP($A352,'American Journal'!$A344:$JX344,MATCH($E$6,'American Journal'!$G$2:$JX$2,0)+7,0)),"")</f>
        <v/>
      </c>
      <c r="D352" s="81" t="str">
        <f t="shared" si="6"/>
        <v/>
      </c>
      <c r="E352" s="82" t="str">
        <f>IFERROR(IF($A352&gt;MONTH($C$7),"",VLOOKUP(A352,'American Journal'!$A344:$JX344,4,0)),"")</f>
        <v/>
      </c>
      <c r="F352" s="83"/>
      <c r="G352" s="84"/>
      <c r="H352" s="85"/>
      <c r="I352" s="86"/>
      <c r="J352" s="87"/>
      <c r="K352" s="37"/>
    </row>
    <row r="353" spans="1:11" ht="24.95" customHeight="1">
      <c r="A353" s="37" t="str">
        <f>'American Journal'!A345</f>
        <v/>
      </c>
      <c r="B353" s="70" t="str">
        <f>IFERROR(IF($A353&gt;MONTH($C$7),"",VLOOKUP($A353,'American Journal'!$A345:$JX345,MATCH($E$6,'American Journal'!$G$2:$JX$2,0)+6,0)),"")</f>
        <v/>
      </c>
      <c r="C353" s="71" t="str">
        <f>IFERROR(IF($A353&gt;MONTH($C$7),"",VLOOKUP($A353,'American Journal'!$A345:$JX345,MATCH($E$6,'American Journal'!$G$2:$JX$2,0)+7,0)),"")</f>
        <v/>
      </c>
      <c r="D353" s="72" t="str">
        <f t="shared" si="6"/>
        <v/>
      </c>
      <c r="E353" s="73" t="str">
        <f>IFERROR(IF($A353&gt;MONTH($C$7),"",VLOOKUP(A353,'American Journal'!$A345:$JX345,4,0)),"")</f>
        <v/>
      </c>
      <c r="F353" s="74"/>
      <c r="G353" s="75"/>
      <c r="H353" s="76"/>
      <c r="I353" s="77"/>
      <c r="J353" s="78"/>
      <c r="K353" s="37"/>
    </row>
    <row r="354" spans="1:11" ht="24.95" customHeight="1">
      <c r="A354" s="37" t="str">
        <f>'American Journal'!A346</f>
        <v/>
      </c>
      <c r="B354" s="79" t="str">
        <f>IFERROR(IF($A354&gt;MONTH($C$7),"",VLOOKUP($A354,'American Journal'!$A346:$JX346,MATCH($E$6,'American Journal'!$G$2:$JX$2,0)+6,0)),"")</f>
        <v/>
      </c>
      <c r="C354" s="80" t="str">
        <f>IFERROR(IF($A354&gt;MONTH($C$7),"",VLOOKUP($A354,'American Journal'!$A346:$JX346,MATCH($E$6,'American Journal'!$G$2:$JX$2,0)+7,0)),"")</f>
        <v/>
      </c>
      <c r="D354" s="81" t="str">
        <f t="shared" si="6"/>
        <v/>
      </c>
      <c r="E354" s="82" t="str">
        <f>IFERROR(IF($A354&gt;MONTH($C$7),"",VLOOKUP(A354,'American Journal'!$A346:$JX346,4,0)),"")</f>
        <v/>
      </c>
      <c r="F354" s="83"/>
      <c r="G354" s="84"/>
      <c r="H354" s="85"/>
      <c r="I354" s="86"/>
      <c r="J354" s="87"/>
      <c r="K354" s="37"/>
    </row>
    <row r="355" spans="1:11" ht="24.95" customHeight="1">
      <c r="A355" s="37" t="str">
        <f>'American Journal'!A347</f>
        <v/>
      </c>
      <c r="B355" s="70" t="str">
        <f>IFERROR(IF($A355&gt;MONTH($C$7),"",VLOOKUP($A355,'American Journal'!$A347:$JX347,MATCH($E$6,'American Journal'!$G$2:$JX$2,0)+6,0)),"")</f>
        <v/>
      </c>
      <c r="C355" s="71" t="str">
        <f>IFERROR(IF($A355&gt;MONTH($C$7),"",VLOOKUP($A355,'American Journal'!$A347:$JX347,MATCH($E$6,'American Journal'!$G$2:$JX$2,0)+7,0)),"")</f>
        <v/>
      </c>
      <c r="D355" s="72" t="str">
        <f t="shared" si="6"/>
        <v/>
      </c>
      <c r="E355" s="73" t="str">
        <f>IFERROR(IF($A355&gt;MONTH($C$7),"",VLOOKUP(A355,'American Journal'!$A347:$JX347,4,0)),"")</f>
        <v/>
      </c>
      <c r="F355" s="74"/>
      <c r="G355" s="75"/>
      <c r="H355" s="76"/>
      <c r="I355" s="77"/>
      <c r="J355" s="78"/>
      <c r="K355" s="37"/>
    </row>
    <row r="356" spans="1:11" ht="24.95" customHeight="1">
      <c r="A356" s="37" t="str">
        <f>'American Journal'!A348</f>
        <v/>
      </c>
      <c r="B356" s="79" t="str">
        <f>IFERROR(IF($A356&gt;MONTH($C$7),"",VLOOKUP($A356,'American Journal'!$A348:$JX348,MATCH($E$6,'American Journal'!$G$2:$JX$2,0)+6,0)),"")</f>
        <v/>
      </c>
      <c r="C356" s="80" t="str">
        <f>IFERROR(IF($A356&gt;MONTH($C$7),"",VLOOKUP($A356,'American Journal'!$A348:$JX348,MATCH($E$6,'American Journal'!$G$2:$JX$2,0)+7,0)),"")</f>
        <v/>
      </c>
      <c r="D356" s="81" t="str">
        <f t="shared" si="6"/>
        <v/>
      </c>
      <c r="E356" s="82" t="str">
        <f>IFERROR(IF($A356&gt;MONTH($C$7),"",VLOOKUP(A356,'American Journal'!$A348:$JX348,4,0)),"")</f>
        <v/>
      </c>
      <c r="F356" s="83"/>
      <c r="G356" s="84"/>
      <c r="H356" s="85"/>
      <c r="I356" s="86"/>
      <c r="J356" s="87"/>
      <c r="K356" s="37"/>
    </row>
    <row r="357" spans="1:11" ht="24.95" customHeight="1">
      <c r="A357" s="37" t="str">
        <f>'American Journal'!A349</f>
        <v/>
      </c>
      <c r="B357" s="70" t="str">
        <f>IFERROR(IF($A357&gt;MONTH($C$7),"",VLOOKUP($A357,'American Journal'!$A349:$JX349,MATCH($E$6,'American Journal'!$G$2:$JX$2,0)+6,0)),"")</f>
        <v/>
      </c>
      <c r="C357" s="71" t="str">
        <f>IFERROR(IF($A357&gt;MONTH($C$7),"",VLOOKUP($A357,'American Journal'!$A349:$JX349,MATCH($E$6,'American Journal'!$G$2:$JX$2,0)+7,0)),"")</f>
        <v/>
      </c>
      <c r="D357" s="72" t="str">
        <f t="shared" si="6"/>
        <v/>
      </c>
      <c r="E357" s="73" t="str">
        <f>IFERROR(IF($A357&gt;MONTH($C$7),"",VLOOKUP(A357,'American Journal'!$A349:$JX349,4,0)),"")</f>
        <v/>
      </c>
      <c r="F357" s="74"/>
      <c r="G357" s="75"/>
      <c r="H357" s="76"/>
      <c r="I357" s="77"/>
      <c r="J357" s="78"/>
      <c r="K357" s="37"/>
    </row>
    <row r="358" spans="1:11" ht="24.95" customHeight="1">
      <c r="A358" s="37" t="str">
        <f>'American Journal'!A350</f>
        <v/>
      </c>
      <c r="B358" s="79" t="str">
        <f>IFERROR(IF($A358&gt;MONTH($C$7),"",VLOOKUP($A358,'American Journal'!$A350:$JX350,MATCH($E$6,'American Journal'!$G$2:$JX$2,0)+6,0)),"")</f>
        <v/>
      </c>
      <c r="C358" s="80" t="str">
        <f>IFERROR(IF($A358&gt;MONTH($C$7),"",VLOOKUP($A358,'American Journal'!$A350:$JX350,MATCH($E$6,'American Journal'!$G$2:$JX$2,0)+7,0)),"")</f>
        <v/>
      </c>
      <c r="D358" s="81" t="str">
        <f t="shared" si="6"/>
        <v/>
      </c>
      <c r="E358" s="82" t="str">
        <f>IFERROR(IF($A358&gt;MONTH($C$7),"",VLOOKUP(A358,'American Journal'!$A350:$JX350,4,0)),"")</f>
        <v/>
      </c>
      <c r="F358" s="83"/>
      <c r="G358" s="84"/>
      <c r="H358" s="85"/>
      <c r="I358" s="86"/>
      <c r="J358" s="87"/>
      <c r="K358" s="37"/>
    </row>
    <row r="359" spans="1:11" ht="24.95" customHeight="1">
      <c r="A359" s="37" t="str">
        <f>'American Journal'!A351</f>
        <v/>
      </c>
      <c r="B359" s="70" t="str">
        <f>IFERROR(IF($A359&gt;MONTH($C$7),"",VLOOKUP($A359,'American Journal'!$A351:$JX351,MATCH($E$6,'American Journal'!$G$2:$JX$2,0)+6,0)),"")</f>
        <v/>
      </c>
      <c r="C359" s="71" t="str">
        <f>IFERROR(IF($A359&gt;MONTH($C$7),"",VLOOKUP($A359,'American Journal'!$A351:$JX351,MATCH($E$6,'American Journal'!$G$2:$JX$2,0)+7,0)),"")</f>
        <v/>
      </c>
      <c r="D359" s="72" t="str">
        <f t="shared" si="6"/>
        <v/>
      </c>
      <c r="E359" s="73" t="str">
        <f>IFERROR(IF($A359&gt;MONTH($C$7),"",VLOOKUP(A359,'American Journal'!$A351:$JX351,4,0)),"")</f>
        <v/>
      </c>
      <c r="F359" s="74"/>
      <c r="G359" s="75"/>
      <c r="H359" s="76"/>
      <c r="I359" s="77"/>
      <c r="J359" s="78"/>
      <c r="K359" s="37"/>
    </row>
    <row r="360" spans="1:11" ht="24.95" customHeight="1">
      <c r="A360" s="37" t="str">
        <f>'American Journal'!A352</f>
        <v/>
      </c>
      <c r="B360" s="79" t="str">
        <f>IFERROR(IF($A360&gt;MONTH($C$7),"",VLOOKUP($A360,'American Journal'!$A352:$JX352,MATCH($E$6,'American Journal'!$G$2:$JX$2,0)+6,0)),"")</f>
        <v/>
      </c>
      <c r="C360" s="80" t="str">
        <f>IFERROR(IF($A360&gt;MONTH($C$7),"",VLOOKUP($A360,'American Journal'!$A352:$JX352,MATCH($E$6,'American Journal'!$G$2:$JX$2,0)+7,0)),"")</f>
        <v/>
      </c>
      <c r="D360" s="81" t="str">
        <f t="shared" si="6"/>
        <v/>
      </c>
      <c r="E360" s="82" t="str">
        <f>IFERROR(IF($A360&gt;MONTH($C$7),"",VLOOKUP(A360,'American Journal'!$A352:$JX352,4,0)),"")</f>
        <v/>
      </c>
      <c r="F360" s="83"/>
      <c r="G360" s="84"/>
      <c r="H360" s="85"/>
      <c r="I360" s="86"/>
      <c r="J360" s="87"/>
      <c r="K360" s="37"/>
    </row>
    <row r="361" spans="1:11" ht="24.95" customHeight="1">
      <c r="A361" s="37" t="str">
        <f>'American Journal'!A353</f>
        <v/>
      </c>
      <c r="B361" s="70" t="str">
        <f>IFERROR(IF($A361&gt;MONTH($C$7),"",VLOOKUP($A361,'American Journal'!$A353:$JX353,MATCH($E$6,'American Journal'!$G$2:$JX$2,0)+6,0)),"")</f>
        <v/>
      </c>
      <c r="C361" s="71" t="str">
        <f>IFERROR(IF($A361&gt;MONTH($C$7),"",VLOOKUP($A361,'American Journal'!$A353:$JX353,MATCH($E$6,'American Journal'!$G$2:$JX$2,0)+7,0)),"")</f>
        <v/>
      </c>
      <c r="D361" s="72" t="str">
        <f t="shared" si="6"/>
        <v/>
      </c>
      <c r="E361" s="73" t="str">
        <f>IFERROR(IF($A361&gt;MONTH($C$7),"",VLOOKUP(A361,'American Journal'!$A353:$JX353,4,0)),"")</f>
        <v/>
      </c>
      <c r="F361" s="74"/>
      <c r="G361" s="75"/>
      <c r="H361" s="76"/>
      <c r="I361" s="77"/>
      <c r="J361" s="78"/>
      <c r="K361" s="37"/>
    </row>
    <row r="362" spans="1:11" ht="24.95" customHeight="1">
      <c r="A362" s="37" t="str">
        <f>'American Journal'!A354</f>
        <v/>
      </c>
      <c r="B362" s="79" t="str">
        <f>IFERROR(IF($A362&gt;MONTH($C$7),"",VLOOKUP($A362,'American Journal'!$A354:$JX354,MATCH($E$6,'American Journal'!$G$2:$JX$2,0)+6,0)),"")</f>
        <v/>
      </c>
      <c r="C362" s="80" t="str">
        <f>IFERROR(IF($A362&gt;MONTH($C$7),"",VLOOKUP($A362,'American Journal'!$A354:$JX354,MATCH($E$6,'American Journal'!$G$2:$JX$2,0)+7,0)),"")</f>
        <v/>
      </c>
      <c r="D362" s="81" t="str">
        <f t="shared" si="6"/>
        <v/>
      </c>
      <c r="E362" s="82" t="str">
        <f>IFERROR(IF($A362&gt;MONTH($C$7),"",VLOOKUP(A362,'American Journal'!$A354:$JX354,4,0)),"")</f>
        <v/>
      </c>
      <c r="F362" s="83"/>
      <c r="G362" s="84"/>
      <c r="H362" s="85"/>
      <c r="I362" s="86"/>
      <c r="J362" s="87"/>
      <c r="K362" s="37"/>
    </row>
    <row r="363" spans="1:11" ht="24.95" customHeight="1">
      <c r="A363" s="37" t="str">
        <f>'American Journal'!A355</f>
        <v/>
      </c>
      <c r="B363" s="70" t="str">
        <f>IFERROR(IF($A363&gt;MONTH($C$7),"",VLOOKUP($A363,'American Journal'!$A355:$JX355,MATCH($E$6,'American Journal'!$G$2:$JX$2,0)+6,0)),"")</f>
        <v/>
      </c>
      <c r="C363" s="71" t="str">
        <f>IFERROR(IF($A363&gt;MONTH($C$7),"",VLOOKUP($A363,'American Journal'!$A355:$JX355,MATCH($E$6,'American Journal'!$G$2:$JX$2,0)+7,0)),"")</f>
        <v/>
      </c>
      <c r="D363" s="72" t="str">
        <f t="shared" si="6"/>
        <v/>
      </c>
      <c r="E363" s="73" t="str">
        <f>IFERROR(IF($A363&gt;MONTH($C$7),"",VLOOKUP(A363,'American Journal'!$A355:$JX355,4,0)),"")</f>
        <v/>
      </c>
      <c r="F363" s="74"/>
      <c r="G363" s="75"/>
      <c r="H363" s="76"/>
      <c r="I363" s="77"/>
      <c r="J363" s="78"/>
      <c r="K363" s="37"/>
    </row>
    <row r="364" spans="1:11" ht="24.95" customHeight="1">
      <c r="A364" s="37" t="str">
        <f>'American Journal'!A356</f>
        <v/>
      </c>
      <c r="B364" s="79" t="str">
        <f>IFERROR(IF($A364&gt;MONTH($C$7),"",VLOOKUP($A364,'American Journal'!$A356:$JX356,MATCH($E$6,'American Journal'!$G$2:$JX$2,0)+6,0)),"")</f>
        <v/>
      </c>
      <c r="C364" s="80" t="str">
        <f>IFERROR(IF($A364&gt;MONTH($C$7),"",VLOOKUP($A364,'American Journal'!$A356:$JX356,MATCH($E$6,'American Journal'!$G$2:$JX$2,0)+7,0)),"")</f>
        <v/>
      </c>
      <c r="D364" s="81" t="str">
        <f t="shared" si="6"/>
        <v/>
      </c>
      <c r="E364" s="82" t="str">
        <f>IFERROR(IF($A364&gt;MONTH($C$7),"",VLOOKUP(A364,'American Journal'!$A356:$JX356,4,0)),"")</f>
        <v/>
      </c>
      <c r="F364" s="83"/>
      <c r="G364" s="84"/>
      <c r="H364" s="85"/>
      <c r="I364" s="86"/>
      <c r="J364" s="87"/>
      <c r="K364" s="37"/>
    </row>
    <row r="365" spans="1:11" ht="24.95" customHeight="1">
      <c r="A365" s="37" t="str">
        <f>'American Journal'!A357</f>
        <v/>
      </c>
      <c r="B365" s="70" t="str">
        <f>IFERROR(IF($A365&gt;MONTH($C$7),"",VLOOKUP($A365,'American Journal'!$A357:$JX357,MATCH($E$6,'American Journal'!$G$2:$JX$2,0)+6,0)),"")</f>
        <v/>
      </c>
      <c r="C365" s="71" t="str">
        <f>IFERROR(IF($A365&gt;MONTH($C$7),"",VLOOKUP($A365,'American Journal'!$A357:$JX357,MATCH($E$6,'American Journal'!$G$2:$JX$2,0)+7,0)),"")</f>
        <v/>
      </c>
      <c r="D365" s="72" t="str">
        <f t="shared" si="6"/>
        <v/>
      </c>
      <c r="E365" s="73" t="str">
        <f>IFERROR(IF($A365&gt;MONTH($C$7),"",VLOOKUP(A365,'American Journal'!$A357:$JX357,4,0)),"")</f>
        <v/>
      </c>
      <c r="F365" s="74"/>
      <c r="G365" s="75"/>
      <c r="H365" s="76"/>
      <c r="I365" s="77"/>
      <c r="J365" s="78"/>
      <c r="K365" s="37"/>
    </row>
    <row r="366" spans="1:11" ht="24.95" customHeight="1">
      <c r="A366" s="37" t="str">
        <f>'American Journal'!A358</f>
        <v/>
      </c>
      <c r="B366" s="79" t="str">
        <f>IFERROR(IF($A366&gt;MONTH($C$7),"",VLOOKUP($A366,'American Journal'!$A358:$JX358,MATCH($E$6,'American Journal'!$G$2:$JX$2,0)+6,0)),"")</f>
        <v/>
      </c>
      <c r="C366" s="80" t="str">
        <f>IFERROR(IF($A366&gt;MONTH($C$7),"",VLOOKUP($A366,'American Journal'!$A358:$JX358,MATCH($E$6,'American Journal'!$G$2:$JX$2,0)+7,0)),"")</f>
        <v/>
      </c>
      <c r="D366" s="81" t="str">
        <f t="shared" si="6"/>
        <v/>
      </c>
      <c r="E366" s="82" t="str">
        <f>IFERROR(IF($A366&gt;MONTH($C$7),"",VLOOKUP(A366,'American Journal'!$A358:$JX358,4,0)),"")</f>
        <v/>
      </c>
      <c r="F366" s="83"/>
      <c r="G366" s="84"/>
      <c r="H366" s="85"/>
      <c r="I366" s="86"/>
      <c r="J366" s="87"/>
      <c r="K366" s="37"/>
    </row>
    <row r="367" spans="1:11" ht="24.95" customHeight="1">
      <c r="A367" s="37" t="str">
        <f>'American Journal'!A359</f>
        <v/>
      </c>
      <c r="B367" s="70" t="str">
        <f>IFERROR(IF($A367&gt;MONTH($C$7),"",VLOOKUP($A367,'American Journal'!$A359:$JX359,MATCH($E$6,'American Journal'!$G$2:$JX$2,0)+6,0)),"")</f>
        <v/>
      </c>
      <c r="C367" s="71" t="str">
        <f>IFERROR(IF($A367&gt;MONTH($C$7),"",VLOOKUP($A367,'American Journal'!$A359:$JX359,MATCH($E$6,'American Journal'!$G$2:$JX$2,0)+7,0)),"")</f>
        <v/>
      </c>
      <c r="D367" s="72" t="str">
        <f t="shared" si="6"/>
        <v/>
      </c>
      <c r="E367" s="73" t="str">
        <f>IFERROR(IF($A367&gt;MONTH($C$7),"",VLOOKUP(A367,'American Journal'!$A359:$JX359,4,0)),"")</f>
        <v/>
      </c>
      <c r="F367" s="74"/>
      <c r="G367" s="75"/>
      <c r="H367" s="76"/>
      <c r="I367" s="77"/>
      <c r="J367" s="78"/>
      <c r="K367" s="37"/>
    </row>
    <row r="368" spans="1:11" ht="24.95" customHeight="1">
      <c r="A368" s="37" t="str">
        <f>'American Journal'!A360</f>
        <v/>
      </c>
      <c r="B368" s="79" t="str">
        <f>IFERROR(IF($A368&gt;MONTH($C$7),"",VLOOKUP($A368,'American Journal'!$A360:$JX360,MATCH($E$6,'American Journal'!$G$2:$JX$2,0)+6,0)),"")</f>
        <v/>
      </c>
      <c r="C368" s="80" t="str">
        <f>IFERROR(IF($A368&gt;MONTH($C$7),"",VLOOKUP($A368,'American Journal'!$A360:$JX360,MATCH($E$6,'American Journal'!$G$2:$JX$2,0)+7,0)),"")</f>
        <v/>
      </c>
      <c r="D368" s="81" t="str">
        <f t="shared" si="6"/>
        <v/>
      </c>
      <c r="E368" s="82" t="str">
        <f>IFERROR(IF($A368&gt;MONTH($C$7),"",VLOOKUP(A368,'American Journal'!$A360:$JX360,4,0)),"")</f>
        <v/>
      </c>
      <c r="F368" s="83"/>
      <c r="G368" s="84"/>
      <c r="H368" s="85"/>
      <c r="I368" s="86"/>
      <c r="J368" s="87"/>
      <c r="K368" s="37"/>
    </row>
    <row r="369" spans="1:11" ht="24.95" customHeight="1">
      <c r="A369" s="37" t="str">
        <f>'American Journal'!A361</f>
        <v/>
      </c>
      <c r="B369" s="70" t="str">
        <f>IFERROR(IF($A369&gt;MONTH($C$7),"",VLOOKUP($A369,'American Journal'!$A361:$JX361,MATCH($E$6,'American Journal'!$G$2:$JX$2,0)+6,0)),"")</f>
        <v/>
      </c>
      <c r="C369" s="71" t="str">
        <f>IFERROR(IF($A369&gt;MONTH($C$7),"",VLOOKUP($A369,'American Journal'!$A361:$JX361,MATCH($E$6,'American Journal'!$G$2:$JX$2,0)+7,0)),"")</f>
        <v/>
      </c>
      <c r="D369" s="72" t="str">
        <f t="shared" si="6"/>
        <v/>
      </c>
      <c r="E369" s="73" t="str">
        <f>IFERROR(IF($A369&gt;MONTH($C$7),"",VLOOKUP(A369,'American Journal'!$A361:$JX361,4,0)),"")</f>
        <v/>
      </c>
      <c r="F369" s="74"/>
      <c r="G369" s="75"/>
      <c r="H369" s="76"/>
      <c r="I369" s="77"/>
      <c r="J369" s="78"/>
      <c r="K369" s="37"/>
    </row>
    <row r="370" spans="1:11" ht="24.95" customHeight="1">
      <c r="A370" s="37" t="str">
        <f>'American Journal'!A362</f>
        <v/>
      </c>
      <c r="B370" s="79" t="str">
        <f>IFERROR(IF($A370&gt;MONTH($C$7),"",VLOOKUP($A370,'American Journal'!$A362:$JX362,MATCH($E$6,'American Journal'!$G$2:$JX$2,0)+6,0)),"")</f>
        <v/>
      </c>
      <c r="C370" s="80" t="str">
        <f>IFERROR(IF($A370&gt;MONTH($C$7),"",VLOOKUP($A370,'American Journal'!$A362:$JX362,MATCH($E$6,'American Journal'!$G$2:$JX$2,0)+7,0)),"")</f>
        <v/>
      </c>
      <c r="D370" s="81" t="str">
        <f t="shared" si="6"/>
        <v/>
      </c>
      <c r="E370" s="82" t="str">
        <f>IFERROR(IF($A370&gt;MONTH($C$7),"",VLOOKUP(A370,'American Journal'!$A362:$JX362,4,0)),"")</f>
        <v/>
      </c>
      <c r="F370" s="83"/>
      <c r="G370" s="84"/>
      <c r="H370" s="85"/>
      <c r="I370" s="86"/>
      <c r="J370" s="87"/>
      <c r="K370" s="37"/>
    </row>
    <row r="371" spans="1:11" ht="24.95" customHeight="1">
      <c r="A371" s="37" t="str">
        <f>'American Journal'!A363</f>
        <v/>
      </c>
      <c r="B371" s="70" t="str">
        <f>IFERROR(IF($A371&gt;MONTH($C$7),"",VLOOKUP($A371,'American Journal'!$A363:$JX363,MATCH($E$6,'American Journal'!$G$2:$JX$2,0)+6,0)),"")</f>
        <v/>
      </c>
      <c r="C371" s="71" t="str">
        <f>IFERROR(IF($A371&gt;MONTH($C$7),"",VLOOKUP($A371,'American Journal'!$A363:$JX363,MATCH($E$6,'American Journal'!$G$2:$JX$2,0)+7,0)),"")</f>
        <v/>
      </c>
      <c r="D371" s="72" t="str">
        <f t="shared" si="6"/>
        <v/>
      </c>
      <c r="E371" s="73" t="str">
        <f>IFERROR(IF($A371&gt;MONTH($C$7),"",VLOOKUP(A371,'American Journal'!$A363:$JX363,4,0)),"")</f>
        <v/>
      </c>
      <c r="F371" s="74"/>
      <c r="G371" s="75"/>
      <c r="H371" s="76"/>
      <c r="I371" s="77"/>
      <c r="J371" s="78"/>
      <c r="K371" s="37"/>
    </row>
    <row r="372" spans="1:11" ht="24.95" customHeight="1">
      <c r="A372" s="37" t="str">
        <f>'American Journal'!A364</f>
        <v/>
      </c>
      <c r="B372" s="79" t="str">
        <f>IFERROR(IF($A372&gt;MONTH($C$7),"",VLOOKUP($A372,'American Journal'!$A364:$JX364,MATCH($E$6,'American Journal'!$G$2:$JX$2,0)+6,0)),"")</f>
        <v/>
      </c>
      <c r="C372" s="80" t="str">
        <f>IFERROR(IF($A372&gt;MONTH($C$7),"",VLOOKUP($A372,'American Journal'!$A364:$JX364,MATCH($E$6,'American Journal'!$G$2:$JX$2,0)+7,0)),"")</f>
        <v/>
      </c>
      <c r="D372" s="81" t="str">
        <f t="shared" si="6"/>
        <v/>
      </c>
      <c r="E372" s="82" t="str">
        <f>IFERROR(IF($A372&gt;MONTH($C$7),"",VLOOKUP(A372,'American Journal'!$A364:$JX364,4,0)),"")</f>
        <v/>
      </c>
      <c r="F372" s="83"/>
      <c r="G372" s="84"/>
      <c r="H372" s="85"/>
      <c r="I372" s="86"/>
      <c r="J372" s="87"/>
      <c r="K372" s="37"/>
    </row>
    <row r="373" spans="1:11" ht="24.95" customHeight="1">
      <c r="A373" s="37" t="str">
        <f>'American Journal'!A365</f>
        <v/>
      </c>
      <c r="B373" s="70" t="str">
        <f>IFERROR(IF($A373&gt;MONTH($C$7),"",VLOOKUP($A373,'American Journal'!$A365:$JX365,MATCH($E$6,'American Journal'!$G$2:$JX$2,0)+6,0)),"")</f>
        <v/>
      </c>
      <c r="C373" s="71" t="str">
        <f>IFERROR(IF($A373&gt;MONTH($C$7),"",VLOOKUP($A373,'American Journal'!$A365:$JX365,MATCH($E$6,'American Journal'!$G$2:$JX$2,0)+7,0)),"")</f>
        <v/>
      </c>
      <c r="D373" s="72" t="str">
        <f t="shared" si="6"/>
        <v/>
      </c>
      <c r="E373" s="73" t="str">
        <f>IFERROR(IF($A373&gt;MONTH($C$7),"",VLOOKUP(A373,'American Journal'!$A365:$JX365,4,0)),"")</f>
        <v/>
      </c>
      <c r="F373" s="74"/>
      <c r="G373" s="75"/>
      <c r="H373" s="76"/>
      <c r="I373" s="77"/>
      <c r="J373" s="78"/>
      <c r="K373" s="37"/>
    </row>
    <row r="374" spans="1:11" ht="24.95" customHeight="1">
      <c r="A374" s="37" t="str">
        <f>'American Journal'!A366</f>
        <v/>
      </c>
      <c r="B374" s="79" t="str">
        <f>IFERROR(IF($A374&gt;MONTH($C$7),"",VLOOKUP($A374,'American Journal'!$A366:$JX366,MATCH($E$6,'American Journal'!$G$2:$JX$2,0)+6,0)),"")</f>
        <v/>
      </c>
      <c r="C374" s="80" t="str">
        <f>IFERROR(IF($A374&gt;MONTH($C$7),"",VLOOKUP($A374,'American Journal'!$A366:$JX366,MATCH($E$6,'American Journal'!$G$2:$JX$2,0)+7,0)),"")</f>
        <v/>
      </c>
      <c r="D374" s="81" t="str">
        <f t="shared" si="6"/>
        <v/>
      </c>
      <c r="E374" s="82" t="str">
        <f>IFERROR(IF($A374&gt;MONTH($C$7),"",VLOOKUP(A374,'American Journal'!$A366:$JX366,4,0)),"")</f>
        <v/>
      </c>
      <c r="F374" s="83"/>
      <c r="G374" s="84"/>
      <c r="H374" s="85"/>
      <c r="I374" s="86"/>
      <c r="J374" s="87"/>
      <c r="K374" s="37"/>
    </row>
    <row r="375" spans="1:11" ht="24.95" customHeight="1">
      <c r="A375" s="37" t="str">
        <f>'American Journal'!A367</f>
        <v/>
      </c>
      <c r="B375" s="70" t="str">
        <f>IFERROR(IF($A375&gt;MONTH($C$7),"",VLOOKUP($A375,'American Journal'!$A367:$JX367,MATCH($E$6,'American Journal'!$G$2:$JX$2,0)+6,0)),"")</f>
        <v/>
      </c>
      <c r="C375" s="71" t="str">
        <f>IFERROR(IF($A375&gt;MONTH($C$7),"",VLOOKUP($A375,'American Journal'!$A367:$JX367,MATCH($E$6,'American Journal'!$G$2:$JX$2,0)+7,0)),"")</f>
        <v/>
      </c>
      <c r="D375" s="72" t="str">
        <f t="shared" si="6"/>
        <v/>
      </c>
      <c r="E375" s="73" t="str">
        <f>IFERROR(IF($A375&gt;MONTH($C$7),"",VLOOKUP(A375,'American Journal'!$A367:$JX367,4,0)),"")</f>
        <v/>
      </c>
      <c r="F375" s="74"/>
      <c r="G375" s="75"/>
      <c r="H375" s="76"/>
      <c r="I375" s="77"/>
      <c r="J375" s="78"/>
      <c r="K375" s="37"/>
    </row>
    <row r="376" spans="1:11" ht="24.95" customHeight="1">
      <c r="A376" s="37" t="str">
        <f>'American Journal'!A368</f>
        <v/>
      </c>
      <c r="B376" s="79" t="str">
        <f>IFERROR(IF($A376&gt;MONTH($C$7),"",VLOOKUP($A376,'American Journal'!$A368:$JX368,MATCH($E$6,'American Journal'!$G$2:$JX$2,0)+6,0)),"")</f>
        <v/>
      </c>
      <c r="C376" s="80" t="str">
        <f>IFERROR(IF($A376&gt;MONTH($C$7),"",VLOOKUP($A376,'American Journal'!$A368:$JX368,MATCH($E$6,'American Journal'!$G$2:$JX$2,0)+7,0)),"")</f>
        <v/>
      </c>
      <c r="D376" s="81" t="str">
        <f t="shared" si="6"/>
        <v/>
      </c>
      <c r="E376" s="82" t="str">
        <f>IFERROR(IF($A376&gt;MONTH($C$7),"",VLOOKUP(A376,'American Journal'!$A368:$JX368,4,0)),"")</f>
        <v/>
      </c>
      <c r="F376" s="83"/>
      <c r="G376" s="84"/>
      <c r="H376" s="85"/>
      <c r="I376" s="86"/>
      <c r="J376" s="87"/>
      <c r="K376" s="37"/>
    </row>
    <row r="377" spans="1:11" ht="24.95" customHeight="1">
      <c r="A377" s="37" t="str">
        <f>'American Journal'!A369</f>
        <v/>
      </c>
      <c r="B377" s="70" t="str">
        <f>IFERROR(IF($A377&gt;MONTH($C$7),"",VLOOKUP($A377,'American Journal'!$A369:$JX369,MATCH($E$6,'American Journal'!$G$2:$JX$2,0)+6,0)),"")</f>
        <v/>
      </c>
      <c r="C377" s="71" t="str">
        <f>IFERROR(IF($A377&gt;MONTH($C$7),"",VLOOKUP($A377,'American Journal'!$A369:$JX369,MATCH($E$6,'American Journal'!$G$2:$JX$2,0)+7,0)),"")</f>
        <v/>
      </c>
      <c r="D377" s="72" t="str">
        <f t="shared" si="6"/>
        <v/>
      </c>
      <c r="E377" s="73" t="str">
        <f>IFERROR(IF($A377&gt;MONTH($C$7),"",VLOOKUP(A377,'American Journal'!$A369:$JX369,4,0)),"")</f>
        <v/>
      </c>
      <c r="F377" s="74"/>
      <c r="G377" s="75"/>
      <c r="H377" s="76"/>
      <c r="I377" s="77"/>
      <c r="J377" s="78"/>
      <c r="K377" s="37"/>
    </row>
    <row r="378" spans="1:11" ht="24.95" customHeight="1">
      <c r="A378" s="37" t="str">
        <f>'American Journal'!A370</f>
        <v/>
      </c>
      <c r="B378" s="79" t="str">
        <f>IFERROR(IF($A378&gt;MONTH($C$7),"",VLOOKUP($A378,'American Journal'!$A370:$JX370,MATCH($E$6,'American Journal'!$G$2:$JX$2,0)+6,0)),"")</f>
        <v/>
      </c>
      <c r="C378" s="80" t="str">
        <f>IFERROR(IF($A378&gt;MONTH($C$7),"",VLOOKUP($A378,'American Journal'!$A370:$JX370,MATCH($E$6,'American Journal'!$G$2:$JX$2,0)+7,0)),"")</f>
        <v/>
      </c>
      <c r="D378" s="81" t="str">
        <f t="shared" si="6"/>
        <v/>
      </c>
      <c r="E378" s="82" t="str">
        <f>IFERROR(IF($A378&gt;MONTH($C$7),"",VLOOKUP(A378,'American Journal'!$A370:$JX370,4,0)),"")</f>
        <v/>
      </c>
      <c r="F378" s="83"/>
      <c r="G378" s="84"/>
      <c r="H378" s="85"/>
      <c r="I378" s="86"/>
      <c r="J378" s="87"/>
      <c r="K378" s="37"/>
    </row>
    <row r="379" spans="1:11" ht="24.95" customHeight="1">
      <c r="A379" s="37" t="str">
        <f>'American Journal'!A371</f>
        <v/>
      </c>
      <c r="B379" s="70" t="str">
        <f>IFERROR(IF($A379&gt;MONTH($C$7),"",VLOOKUP($A379,'American Journal'!$A371:$JX371,MATCH($E$6,'American Journal'!$G$2:$JX$2,0)+6,0)),"")</f>
        <v/>
      </c>
      <c r="C379" s="71" t="str">
        <f>IFERROR(IF($A379&gt;MONTH($C$7),"",VLOOKUP($A379,'American Journal'!$A371:$JX371,MATCH($E$6,'American Journal'!$G$2:$JX$2,0)+7,0)),"")</f>
        <v/>
      </c>
      <c r="D379" s="72" t="str">
        <f t="shared" si="6"/>
        <v/>
      </c>
      <c r="E379" s="73" t="str">
        <f>IFERROR(IF($A379&gt;MONTH($C$7),"",VLOOKUP(A379,'American Journal'!$A371:$JX371,4,0)),"")</f>
        <v/>
      </c>
      <c r="F379" s="74"/>
      <c r="G379" s="75"/>
      <c r="H379" s="76"/>
      <c r="I379" s="77"/>
      <c r="J379" s="78"/>
      <c r="K379" s="37"/>
    </row>
    <row r="380" spans="1:11" ht="24.95" customHeight="1">
      <c r="A380" s="37" t="str">
        <f>'American Journal'!A372</f>
        <v/>
      </c>
      <c r="B380" s="79" t="str">
        <f>IFERROR(IF($A380&gt;MONTH($C$7),"",VLOOKUP($A380,'American Journal'!$A372:$JX372,MATCH($E$6,'American Journal'!$G$2:$JX$2,0)+6,0)),"")</f>
        <v/>
      </c>
      <c r="C380" s="80" t="str">
        <f>IFERROR(IF($A380&gt;MONTH($C$7),"",VLOOKUP($A380,'American Journal'!$A372:$JX372,MATCH($E$6,'American Journal'!$G$2:$JX$2,0)+7,0)),"")</f>
        <v/>
      </c>
      <c r="D380" s="81" t="str">
        <f t="shared" si="6"/>
        <v/>
      </c>
      <c r="E380" s="82" t="str">
        <f>IFERROR(IF($A380&gt;MONTH($C$7),"",VLOOKUP(A380,'American Journal'!$A372:$JX372,4,0)),"")</f>
        <v/>
      </c>
      <c r="F380" s="83"/>
      <c r="G380" s="84"/>
      <c r="H380" s="85"/>
      <c r="I380" s="86"/>
      <c r="J380" s="87"/>
      <c r="K380" s="37"/>
    </row>
    <row r="381" spans="1:11" ht="24.95" customHeight="1">
      <c r="A381" s="37" t="str">
        <f>'American Journal'!A373</f>
        <v/>
      </c>
      <c r="B381" s="70" t="str">
        <f>IFERROR(IF($A381&gt;MONTH($C$7),"",VLOOKUP($A381,'American Journal'!$A373:$JX373,MATCH($E$6,'American Journal'!$G$2:$JX$2,0)+6,0)),"")</f>
        <v/>
      </c>
      <c r="C381" s="71" t="str">
        <f>IFERROR(IF($A381&gt;MONTH($C$7),"",VLOOKUP($A381,'American Journal'!$A373:$JX373,MATCH($E$6,'American Journal'!$G$2:$JX$2,0)+7,0)),"")</f>
        <v/>
      </c>
      <c r="D381" s="72" t="str">
        <f t="shared" si="6"/>
        <v/>
      </c>
      <c r="E381" s="73" t="str">
        <f>IFERROR(IF($A381&gt;MONTH($C$7),"",VLOOKUP(A381,'American Journal'!$A373:$JX373,4,0)),"")</f>
        <v/>
      </c>
      <c r="F381" s="74"/>
      <c r="G381" s="75"/>
      <c r="H381" s="76"/>
      <c r="I381" s="77"/>
      <c r="J381" s="78"/>
      <c r="K381" s="37"/>
    </row>
    <row r="382" spans="1:11" ht="24.95" customHeight="1">
      <c r="A382" s="37" t="str">
        <f>'American Journal'!A374</f>
        <v/>
      </c>
      <c r="B382" s="79" t="str">
        <f>IFERROR(IF($A382&gt;MONTH($C$7),"",VLOOKUP($A382,'American Journal'!$A374:$JX374,MATCH($E$6,'American Journal'!$G$2:$JX$2,0)+6,0)),"")</f>
        <v/>
      </c>
      <c r="C382" s="80" t="str">
        <f>IFERROR(IF($A382&gt;MONTH($C$7),"",VLOOKUP($A382,'American Journal'!$A374:$JX374,MATCH($E$6,'American Journal'!$G$2:$JX$2,0)+7,0)),"")</f>
        <v/>
      </c>
      <c r="D382" s="81" t="str">
        <f t="shared" si="6"/>
        <v/>
      </c>
      <c r="E382" s="82" t="str">
        <f>IFERROR(IF($A382&gt;MONTH($C$7),"",VLOOKUP(A382,'American Journal'!$A374:$JX374,4,0)),"")</f>
        <v/>
      </c>
      <c r="F382" s="83"/>
      <c r="G382" s="84"/>
      <c r="H382" s="85"/>
      <c r="I382" s="86"/>
      <c r="J382" s="87"/>
      <c r="K382" s="37"/>
    </row>
    <row r="383" spans="1:11" ht="24.95" customHeight="1">
      <c r="A383" s="37" t="str">
        <f>'American Journal'!A375</f>
        <v>Total</v>
      </c>
      <c r="B383" s="70" t="str">
        <f>IFERROR(IF($A383&gt;MONTH($C$7),"",VLOOKUP($A383,'American Journal'!$A375:$JX375,MATCH($E$6,'American Journal'!$G$2:$JX$2,0)+6,0)),"")</f>
        <v/>
      </c>
      <c r="C383" s="71" t="str">
        <f>IFERROR(IF($A383&gt;MONTH($C$7),"",VLOOKUP($A383,'American Journal'!$A375:$JX375,MATCH($E$6,'American Journal'!$G$2:$JX$2,0)+7,0)),"")</f>
        <v/>
      </c>
      <c r="D383" s="72" t="str">
        <f t="shared" si="6"/>
        <v/>
      </c>
      <c r="E383" s="73" t="str">
        <f>IFERROR(IF($A383&gt;MONTH($C$7),"",VLOOKUP(A383,'American Journal'!$A375:$JX375,4,0)),"")</f>
        <v/>
      </c>
      <c r="F383" s="74"/>
      <c r="G383" s="75"/>
      <c r="H383" s="76"/>
      <c r="I383" s="77"/>
      <c r="J383" s="78"/>
      <c r="K383" s="37"/>
    </row>
    <row r="384" spans="1:11" ht="24.95" customHeight="1">
      <c r="A384" s="37" t="str">
        <f>'American Journal'!A376</f>
        <v>Total</v>
      </c>
      <c r="B384" s="79" t="str">
        <f>IFERROR(IF($A384&gt;MONTH($C$7),"",VLOOKUP($A384,'American Journal'!$A376:$JX376,MATCH($E$6,'American Journal'!$G$2:$JX$2,0)+6,0)),"")</f>
        <v/>
      </c>
      <c r="C384" s="80" t="str">
        <f>IFERROR(IF($A384&gt;MONTH($C$7),"",VLOOKUP($A384,'American Journal'!$A376:$JX376,MATCH($E$6,'American Journal'!$G$2:$JX$2,0)+7,0)),"")</f>
        <v/>
      </c>
      <c r="D384" s="81" t="str">
        <f t="shared" si="6"/>
        <v/>
      </c>
      <c r="E384" s="82" t="str">
        <f>IFERROR(IF($A384&gt;MONTH($C$7),"",VLOOKUP(A384,'American Journal'!$A376:$JX376,4,0)),"")</f>
        <v/>
      </c>
      <c r="F384" s="83"/>
      <c r="G384" s="84"/>
      <c r="H384" s="85"/>
      <c r="I384" s="86"/>
      <c r="J384" s="87"/>
      <c r="K384" s="37"/>
    </row>
    <row r="385" spans="1:11" ht="24.95" customHeight="1">
      <c r="A385" s="37" t="str">
        <f>'American Journal'!A377</f>
        <v>Total</v>
      </c>
      <c r="B385" s="70" t="str">
        <f>IFERROR(IF($A385&gt;MONTH($C$7),"",VLOOKUP($A385,'American Journal'!$A377:$JX377,MATCH($E$6,'American Journal'!$G$2:$JX$2,0)+6,0)),"")</f>
        <v/>
      </c>
      <c r="C385" s="71" t="str">
        <f>IFERROR(IF($A385&gt;MONTH($C$7),"",VLOOKUP($A385,'American Journal'!$A377:$JX377,MATCH($E$6,'American Journal'!$G$2:$JX$2,0)+7,0)),"")</f>
        <v/>
      </c>
      <c r="D385" s="72" t="str">
        <f t="shared" si="6"/>
        <v/>
      </c>
      <c r="E385" s="73" t="str">
        <f>IFERROR(IF($A385&gt;MONTH($C$7),"",VLOOKUP(A385,'American Journal'!$A377:$JX377,4,0)),"")</f>
        <v/>
      </c>
      <c r="F385" s="74"/>
      <c r="G385" s="75"/>
      <c r="H385" s="76"/>
      <c r="I385" s="77"/>
      <c r="J385" s="78"/>
      <c r="K385" s="37"/>
    </row>
    <row r="386" spans="1:11" ht="24.95" customHeight="1">
      <c r="A386" s="37">
        <f>'American Journal'!A378</f>
        <v>0</v>
      </c>
      <c r="B386" s="79" t="str">
        <f>IFERROR(IF($A386&gt;MONTH($C$7),"",VLOOKUP($A386,'American Journal'!$A378:$JX378,MATCH($E$6,'American Journal'!$G$2:$JX$2,0)+6,0)),"")</f>
        <v/>
      </c>
      <c r="C386" s="80" t="str">
        <f>IFERROR(IF($A386&gt;MONTH($C$7),"",VLOOKUP($A386,'American Journal'!$A378:$JX378,MATCH($E$6,'American Journal'!$G$2:$JX$2,0)+7,0)),"")</f>
        <v/>
      </c>
      <c r="D386" s="81" t="str">
        <f t="shared" si="6"/>
        <v/>
      </c>
      <c r="E386" s="82" t="str">
        <f>IFERROR(IF($A386&gt;MONTH($C$7),"",VLOOKUP(A386,'American Journal'!$A378:$JX378,4,0)),"")</f>
        <v/>
      </c>
      <c r="F386" s="83"/>
      <c r="G386" s="84"/>
      <c r="H386" s="85"/>
      <c r="I386" s="86"/>
      <c r="J386" s="87"/>
      <c r="K386" s="37"/>
    </row>
    <row r="387" spans="1:11" ht="24.95" customHeight="1">
      <c r="A387" s="37">
        <f>'American Journal'!A379</f>
        <v>0</v>
      </c>
      <c r="B387" s="70" t="str">
        <f>IFERROR(IF($A387&gt;MONTH($C$7),"",VLOOKUP($A387,'American Journal'!$A379:$JX379,MATCH($E$6,'American Journal'!$G$2:$JX$2,0)+6,0)),"")</f>
        <v/>
      </c>
      <c r="C387" s="71" t="str">
        <f>IFERROR(IF($A387&gt;MONTH($C$7),"",VLOOKUP($A387,'American Journal'!$A379:$JX379,MATCH($E$6,'American Journal'!$G$2:$JX$2,0)+7,0)),"")</f>
        <v/>
      </c>
      <c r="D387" s="72" t="str">
        <f t="shared" si="6"/>
        <v/>
      </c>
      <c r="E387" s="73" t="str">
        <f>IFERROR(IF($A387&gt;MONTH($C$7),"",VLOOKUP(A387,'American Journal'!$A379:$JX379,4,0)),"")</f>
        <v/>
      </c>
      <c r="F387" s="74"/>
      <c r="G387" s="75"/>
      <c r="H387" s="76"/>
      <c r="I387" s="77"/>
      <c r="J387" s="78"/>
      <c r="K387" s="37"/>
    </row>
    <row r="388" spans="1:11" ht="24.95" customHeight="1">
      <c r="A388" s="37">
        <f>'American Journal'!A380</f>
        <v>0</v>
      </c>
      <c r="B388" s="79" t="str">
        <f>IFERROR(IF($A388&gt;MONTH($C$7),"",VLOOKUP($A388,'American Journal'!$A380:$JX380,MATCH($E$6,'American Journal'!$G$2:$JX$2,0)+6,0)),"")</f>
        <v/>
      </c>
      <c r="C388" s="80" t="str">
        <f>IFERROR(IF($A388&gt;MONTH($C$7),"",VLOOKUP($A388,'American Journal'!$A380:$JX380,MATCH($E$6,'American Journal'!$G$2:$JX$2,0)+7,0)),"")</f>
        <v/>
      </c>
      <c r="D388" s="81" t="str">
        <f t="shared" si="6"/>
        <v/>
      </c>
      <c r="E388" s="82" t="str">
        <f>IFERROR(IF($A388&gt;MONTH($C$7),"",VLOOKUP(A388,'American Journal'!$A380:$JX380,4,0)),"")</f>
        <v/>
      </c>
      <c r="F388" s="83"/>
      <c r="G388" s="84"/>
      <c r="H388" s="85"/>
      <c r="I388" s="86"/>
      <c r="J388" s="87"/>
      <c r="K388" s="37"/>
    </row>
    <row r="389" spans="1:11" ht="24.95" customHeight="1">
      <c r="A389" s="37">
        <f>'American Journal'!A381</f>
        <v>0</v>
      </c>
      <c r="B389" s="70" t="str">
        <f>IFERROR(IF($A389&gt;MONTH($C$7),"",VLOOKUP($A389,'American Journal'!$A381:$JX381,MATCH($E$6,'American Journal'!$G$2:$JX$2,0)+6,0)),"")</f>
        <v/>
      </c>
      <c r="C389" s="71" t="str">
        <f>IFERROR(IF($A389&gt;MONTH($C$7),"",VLOOKUP($A389,'American Journal'!$A381:$JX381,MATCH($E$6,'American Journal'!$G$2:$JX$2,0)+7,0)),"")</f>
        <v/>
      </c>
      <c r="D389" s="72" t="str">
        <f t="shared" si="6"/>
        <v/>
      </c>
      <c r="E389" s="73" t="str">
        <f>IFERROR(IF($A389&gt;MONTH($C$7),"",VLOOKUP(A389,'American Journal'!$A381:$JX381,4,0)),"")</f>
        <v/>
      </c>
      <c r="F389" s="74"/>
      <c r="G389" s="75"/>
      <c r="H389" s="76"/>
      <c r="I389" s="77"/>
      <c r="J389" s="78"/>
      <c r="K389" s="37"/>
    </row>
    <row r="390" spans="1:11" ht="24.95" customHeight="1">
      <c r="A390" s="37">
        <f>'American Journal'!A382</f>
        <v>0</v>
      </c>
      <c r="B390" s="79" t="str">
        <f>IFERROR(IF($A390&gt;MONTH($C$7),"",VLOOKUP($A390,'American Journal'!$A382:$JX382,MATCH($E$6,'American Journal'!$G$2:$JX$2,0)+6,0)),"")</f>
        <v/>
      </c>
      <c r="C390" s="80" t="str">
        <f>IFERROR(IF($A390&gt;MONTH($C$7),"",VLOOKUP($A390,'American Journal'!$A382:$JX382,MATCH($E$6,'American Journal'!$G$2:$JX$2,0)+7,0)),"")</f>
        <v/>
      </c>
      <c r="D390" s="81" t="str">
        <f t="shared" si="6"/>
        <v/>
      </c>
      <c r="E390" s="82" t="str">
        <f>IFERROR(IF($A390&gt;MONTH($C$7),"",VLOOKUP(A390,'American Journal'!$A382:$JX382,4,0)),"")</f>
        <v/>
      </c>
      <c r="F390" s="83"/>
      <c r="G390" s="84"/>
      <c r="H390" s="85"/>
      <c r="I390" s="86"/>
      <c r="J390" s="87"/>
      <c r="K390" s="37"/>
    </row>
    <row r="391" spans="1:11" ht="24.95" customHeight="1">
      <c r="A391" s="37">
        <f>'American Journal'!A383</f>
        <v>0</v>
      </c>
      <c r="B391" s="70" t="str">
        <f>IFERROR(IF($A391&gt;MONTH($C$7),"",VLOOKUP($A391,'American Journal'!$A383:$JX383,MATCH($E$6,'American Journal'!$G$2:$JX$2,0)+6,0)),"")</f>
        <v/>
      </c>
      <c r="C391" s="71" t="str">
        <f>IFERROR(IF($A391&gt;MONTH($C$7),"",VLOOKUP($A391,'American Journal'!$A383:$JX383,MATCH($E$6,'American Journal'!$G$2:$JX$2,0)+7,0)),"")</f>
        <v/>
      </c>
      <c r="D391" s="72" t="str">
        <f t="shared" si="6"/>
        <v/>
      </c>
      <c r="E391" s="73" t="str">
        <f>IFERROR(IF($A391&gt;MONTH($C$7),"",VLOOKUP(A391,'American Journal'!$A383:$JX383,4,0)),"")</f>
        <v/>
      </c>
      <c r="F391" s="74"/>
      <c r="G391" s="75"/>
      <c r="H391" s="76"/>
      <c r="I391" s="77"/>
      <c r="J391" s="78"/>
      <c r="K391" s="37"/>
    </row>
    <row r="392" spans="1:11" ht="24.95" customHeight="1">
      <c r="A392" s="37">
        <f>'American Journal'!A384</f>
        <v>0</v>
      </c>
      <c r="B392" s="79" t="str">
        <f>IFERROR(IF($A392&gt;MONTH($C$7),"",VLOOKUP($A392,'American Journal'!$A384:$JX384,MATCH($E$6,'American Journal'!$G$2:$JX$2,0)+6,0)),"")</f>
        <v/>
      </c>
      <c r="C392" s="80" t="str">
        <f>IFERROR(IF($A392&gt;MONTH($C$7),"",VLOOKUP($A392,'American Journal'!$A384:$JX384,MATCH($E$6,'American Journal'!$G$2:$JX$2,0)+7,0)),"")</f>
        <v/>
      </c>
      <c r="D392" s="81" t="str">
        <f t="shared" si="6"/>
        <v/>
      </c>
      <c r="E392" s="82" t="str">
        <f>IFERROR(IF($A392&gt;MONTH($C$7),"",VLOOKUP(A392,'American Journal'!$A384:$JX384,4,0)),"")</f>
        <v/>
      </c>
      <c r="F392" s="83"/>
      <c r="G392" s="84"/>
      <c r="H392" s="85"/>
      <c r="I392" s="86"/>
      <c r="J392" s="87"/>
      <c r="K392" s="37"/>
    </row>
    <row r="393" spans="1:11" ht="24.95" customHeight="1">
      <c r="A393" s="37">
        <f>'American Journal'!A385</f>
        <v>0</v>
      </c>
      <c r="B393" s="70" t="str">
        <f>IFERROR(IF($A393&gt;MONTH($C$7),"",VLOOKUP($A393,'American Journal'!$A385:$JX385,MATCH($E$6,'American Journal'!$G$2:$JX$2,0)+6,0)),"")</f>
        <v/>
      </c>
      <c r="C393" s="71" t="str">
        <f>IFERROR(IF($A393&gt;MONTH($C$7),"",VLOOKUP($A393,'American Journal'!$A385:$JX385,MATCH($E$6,'American Journal'!$G$2:$JX$2,0)+7,0)),"")</f>
        <v/>
      </c>
      <c r="D393" s="72" t="str">
        <f t="shared" si="6"/>
        <v/>
      </c>
      <c r="E393" s="73" t="str">
        <f>IFERROR(IF($A393&gt;MONTH($C$7),"",VLOOKUP(A393,'American Journal'!$A385:$JX385,4,0)),"")</f>
        <v/>
      </c>
      <c r="F393" s="74"/>
      <c r="G393" s="75"/>
      <c r="H393" s="76"/>
      <c r="I393" s="77"/>
      <c r="J393" s="78"/>
      <c r="K393" s="37"/>
    </row>
    <row r="394" spans="1:11" ht="24.95" customHeight="1">
      <c r="A394" s="37">
        <f>'American Journal'!A386</f>
        <v>0</v>
      </c>
      <c r="B394" s="79" t="str">
        <f>IFERROR(IF($A394&gt;MONTH($C$7),"",VLOOKUP($A394,'American Journal'!$A386:$JX386,MATCH($E$6,'American Journal'!$G$2:$JX$2,0)+6,0)),"")</f>
        <v/>
      </c>
      <c r="C394" s="80" t="str">
        <f>IFERROR(IF($A394&gt;MONTH($C$7),"",VLOOKUP($A394,'American Journal'!$A386:$JX386,MATCH($E$6,'American Journal'!$G$2:$JX$2,0)+7,0)),"")</f>
        <v/>
      </c>
      <c r="D394" s="81" t="str">
        <f t="shared" si="6"/>
        <v/>
      </c>
      <c r="E394" s="82" t="str">
        <f>IFERROR(IF($A394&gt;MONTH($C$7),"",VLOOKUP(A394,'American Journal'!$A386:$JX386,4,0)),"")</f>
        <v/>
      </c>
      <c r="F394" s="83"/>
      <c r="G394" s="84"/>
      <c r="H394" s="85"/>
      <c r="I394" s="86"/>
      <c r="J394" s="87"/>
      <c r="K394" s="37"/>
    </row>
    <row r="395" spans="1:11" ht="24.95" customHeight="1">
      <c r="A395" s="37">
        <f>'American Journal'!A387</f>
        <v>0</v>
      </c>
      <c r="B395" s="70" t="str">
        <f>IFERROR(IF($A395&gt;MONTH($C$7),"",VLOOKUP($A395,'American Journal'!$A387:$JX387,MATCH($E$6,'American Journal'!$G$2:$JX$2,0)+6,0)),"")</f>
        <v/>
      </c>
      <c r="C395" s="71" t="str">
        <f>IFERROR(IF($A395&gt;MONTH($C$7),"",VLOOKUP($A395,'American Journal'!$A387:$JX387,MATCH($E$6,'American Journal'!$G$2:$JX$2,0)+7,0)),"")</f>
        <v/>
      </c>
      <c r="D395" s="72" t="str">
        <f t="shared" si="6"/>
        <v/>
      </c>
      <c r="E395" s="73" t="str">
        <f>IFERROR(IF($A395&gt;MONTH($C$7),"",VLOOKUP(A395,'American Journal'!$A387:$JX387,4,0)),"")</f>
        <v/>
      </c>
      <c r="F395" s="74"/>
      <c r="G395" s="75"/>
      <c r="H395" s="76"/>
      <c r="I395" s="77"/>
      <c r="J395" s="78"/>
      <c r="K395" s="37"/>
    </row>
    <row r="396" spans="1:11" ht="24.95" customHeight="1">
      <c r="A396" s="37">
        <f>'American Journal'!A388</f>
        <v>0</v>
      </c>
      <c r="B396" s="79" t="str">
        <f>IFERROR(IF($A396&gt;MONTH($C$7),"",VLOOKUP($A396,'American Journal'!$A388:$JX388,MATCH($E$6,'American Journal'!$G$2:$JX$2,0)+6,0)),"")</f>
        <v/>
      </c>
      <c r="C396" s="80" t="str">
        <f>IFERROR(IF($A396&gt;MONTH($C$7),"",VLOOKUP($A396,'American Journal'!$A388:$JX388,MATCH($E$6,'American Journal'!$G$2:$JX$2,0)+7,0)),"")</f>
        <v/>
      </c>
      <c r="D396" s="81" t="str">
        <f t="shared" si="6"/>
        <v/>
      </c>
      <c r="E396" s="82" t="str">
        <f>IFERROR(IF($A396&gt;MONTH($C$7),"",VLOOKUP(A396,'American Journal'!$A388:$JX388,4,0)),"")</f>
        <v/>
      </c>
      <c r="F396" s="83"/>
      <c r="G396" s="84"/>
      <c r="H396" s="85"/>
      <c r="I396" s="86"/>
      <c r="J396" s="87"/>
      <c r="K396" s="37"/>
    </row>
    <row r="397" spans="1:11" ht="24.95" customHeight="1">
      <c r="A397" s="37">
        <f>'American Journal'!A389</f>
        <v>0</v>
      </c>
      <c r="B397" s="70" t="str">
        <f>IFERROR(IF($A397&gt;MONTH($C$7),"",VLOOKUP($A397,'American Journal'!$A389:$JX389,MATCH($E$6,'American Journal'!$G$2:$JX$2,0)+6,0)),"")</f>
        <v/>
      </c>
      <c r="C397" s="71" t="str">
        <f>IFERROR(IF($A397&gt;MONTH($C$7),"",VLOOKUP($A397,'American Journal'!$A389:$JX389,MATCH($E$6,'American Journal'!$G$2:$JX$2,0)+7,0)),"")</f>
        <v/>
      </c>
      <c r="D397" s="72" t="str">
        <f t="shared" si="6"/>
        <v/>
      </c>
      <c r="E397" s="73" t="str">
        <f>IFERROR(IF($A397&gt;MONTH($C$7),"",VLOOKUP(A397,'American Journal'!$A389:$JX389,4,0)),"")</f>
        <v/>
      </c>
      <c r="F397" s="74"/>
      <c r="G397" s="75"/>
      <c r="H397" s="76"/>
      <c r="I397" s="77"/>
      <c r="J397" s="78"/>
      <c r="K397" s="37"/>
    </row>
    <row r="398" spans="1:11" ht="24.95" customHeight="1">
      <c r="A398" s="37">
        <f>'American Journal'!A390</f>
        <v>0</v>
      </c>
      <c r="B398" s="79" t="str">
        <f>IFERROR(IF($A398&gt;MONTH($C$7),"",VLOOKUP($A398,'American Journal'!$A390:$JX390,MATCH($E$6,'American Journal'!$G$2:$JX$2,0)+6,0)),"")</f>
        <v/>
      </c>
      <c r="C398" s="80" t="str">
        <f>IFERROR(IF($A398&gt;MONTH($C$7),"",VLOOKUP($A398,'American Journal'!$A390:$JX390,MATCH($E$6,'American Journal'!$G$2:$JX$2,0)+7,0)),"")</f>
        <v/>
      </c>
      <c r="D398" s="81" t="str">
        <f t="shared" ref="D398:D404" si="7">IF(AND(B398="",C398=""),"",D397+B398-C398)</f>
        <v/>
      </c>
      <c r="E398" s="82" t="str">
        <f>IFERROR(IF($A398&gt;MONTH($C$7),"",VLOOKUP(A398,'American Journal'!$A390:$JX390,4,0)),"")</f>
        <v/>
      </c>
      <c r="F398" s="83"/>
      <c r="G398" s="84"/>
      <c r="H398" s="85"/>
      <c r="I398" s="86"/>
      <c r="J398" s="87"/>
      <c r="K398" s="37"/>
    </row>
    <row r="399" spans="1:11" ht="24.95" customHeight="1">
      <c r="A399" s="37">
        <f>'American Journal'!A391</f>
        <v>0</v>
      </c>
      <c r="B399" s="70" t="str">
        <f>IFERROR(IF($A399&gt;MONTH($C$7),"",VLOOKUP($A399,'American Journal'!$A391:$JX391,MATCH($E$6,'American Journal'!$G$2:$JX$2,0)+6,0)),"")</f>
        <v/>
      </c>
      <c r="C399" s="71" t="str">
        <f>IFERROR(IF($A399&gt;MONTH($C$7),"",VLOOKUP($A399,'American Journal'!$A391:$JX391,MATCH($E$6,'American Journal'!$G$2:$JX$2,0)+7,0)),"")</f>
        <v/>
      </c>
      <c r="D399" s="72" t="str">
        <f t="shared" si="7"/>
        <v/>
      </c>
      <c r="E399" s="73" t="str">
        <f>IFERROR(IF($A399&gt;MONTH($C$7),"",VLOOKUP(A399,'American Journal'!$A391:$JX391,4,0)),"")</f>
        <v/>
      </c>
      <c r="F399" s="74"/>
      <c r="G399" s="75"/>
      <c r="H399" s="76"/>
      <c r="I399" s="77"/>
      <c r="J399" s="78"/>
      <c r="K399" s="37"/>
    </row>
    <row r="400" spans="1:11" ht="24.95" customHeight="1">
      <c r="A400" s="37">
        <f>'American Journal'!A392</f>
        <v>0</v>
      </c>
      <c r="B400" s="79" t="str">
        <f>IFERROR(IF($A400&gt;MONTH($C$7),"",VLOOKUP($A400,'American Journal'!$A392:$JX392,MATCH($E$6,'American Journal'!$G$2:$JX$2,0)+6,0)),"")</f>
        <v/>
      </c>
      <c r="C400" s="80" t="str">
        <f>IFERROR(IF($A400&gt;MONTH($C$7),"",VLOOKUP($A400,'American Journal'!$A392:$JX392,MATCH($E$6,'American Journal'!$G$2:$JX$2,0)+7,0)),"")</f>
        <v/>
      </c>
      <c r="D400" s="81" t="str">
        <f t="shared" si="7"/>
        <v/>
      </c>
      <c r="E400" s="82" t="str">
        <f>IFERROR(IF($A400&gt;MONTH($C$7),"",VLOOKUP(A400,'American Journal'!$A392:$JX392,4,0)),"")</f>
        <v/>
      </c>
      <c r="F400" s="83"/>
      <c r="G400" s="84"/>
      <c r="H400" s="85"/>
      <c r="I400" s="86"/>
      <c r="J400" s="87"/>
      <c r="K400" s="37"/>
    </row>
    <row r="401" spans="1:11" ht="24.95" customHeight="1">
      <c r="A401" s="37">
        <f>'American Journal'!A393</f>
        <v>0</v>
      </c>
      <c r="B401" s="70" t="str">
        <f>IFERROR(IF($A401&gt;MONTH($C$7),"",VLOOKUP($A401,'American Journal'!$A393:$JX393,MATCH($E$6,'American Journal'!$G$2:$JX$2,0)+6,0)),"")</f>
        <v/>
      </c>
      <c r="C401" s="71" t="str">
        <f>IFERROR(IF($A401&gt;MONTH($C$7),"",VLOOKUP($A401,'American Journal'!$A393:$JX393,MATCH($E$6,'American Journal'!$G$2:$JX$2,0)+7,0)),"")</f>
        <v/>
      </c>
      <c r="D401" s="72" t="str">
        <f t="shared" si="7"/>
        <v/>
      </c>
      <c r="E401" s="73" t="str">
        <f>IFERROR(IF($A401&gt;MONTH($C$7),"",VLOOKUP(A401,'American Journal'!$A393:$JX393,4,0)),"")</f>
        <v/>
      </c>
      <c r="F401" s="74"/>
      <c r="G401" s="75"/>
      <c r="H401" s="76"/>
      <c r="I401" s="77"/>
      <c r="J401" s="78"/>
      <c r="K401" s="37"/>
    </row>
    <row r="402" spans="1:11" ht="24.95" customHeight="1">
      <c r="A402" s="37">
        <f>'American Journal'!A394</f>
        <v>0</v>
      </c>
      <c r="B402" s="79" t="str">
        <f>IFERROR(IF($A402&gt;MONTH($C$7),"",VLOOKUP($A402,'American Journal'!$A394:$JX394,MATCH($E$6,'American Journal'!$G$2:$JX$2,0)+6,0)),"")</f>
        <v/>
      </c>
      <c r="C402" s="80" t="str">
        <f>IFERROR(IF($A402&gt;MONTH($C$7),"",VLOOKUP($A402,'American Journal'!$A394:$JX394,MATCH($E$6,'American Journal'!$G$2:$JX$2,0)+7,0)),"")</f>
        <v/>
      </c>
      <c r="D402" s="81" t="str">
        <f t="shared" si="7"/>
        <v/>
      </c>
      <c r="E402" s="82" t="str">
        <f>IFERROR(IF($A402&gt;MONTH($C$7),"",VLOOKUP(A402,'American Journal'!$A394:$JX394,4,0)),"")</f>
        <v/>
      </c>
      <c r="F402" s="83"/>
      <c r="G402" s="84"/>
      <c r="H402" s="85"/>
      <c r="I402" s="86"/>
      <c r="J402" s="87"/>
      <c r="K402" s="37"/>
    </row>
    <row r="403" spans="1:11" ht="24.95" customHeight="1">
      <c r="A403" s="37">
        <f>'American Journal'!A395</f>
        <v>0</v>
      </c>
      <c r="B403" s="70" t="str">
        <f>IFERROR(IF($A403&gt;MONTH($C$7),"",VLOOKUP($A403,'American Journal'!$A395:$JX395,MATCH($E$6,'American Journal'!$G$2:$JX$2,0)+6,0)),"")</f>
        <v/>
      </c>
      <c r="C403" s="71" t="str">
        <f>IFERROR(IF($A403&gt;MONTH($C$7),"",VLOOKUP($A403,'American Journal'!$A395:$JX395,MATCH($E$6,'American Journal'!$G$2:$JX$2,0)+7,0)),"")</f>
        <v/>
      </c>
      <c r="D403" s="72" t="str">
        <f t="shared" si="7"/>
        <v/>
      </c>
      <c r="E403" s="73" t="str">
        <f>IFERROR(IF($A403&gt;MONTH($C$7),"",VLOOKUP(A403,'American Journal'!$A395:$JX395,4,0)),"")</f>
        <v/>
      </c>
      <c r="F403" s="74"/>
      <c r="G403" s="75"/>
      <c r="H403" s="76"/>
      <c r="I403" s="77"/>
      <c r="J403" s="78"/>
      <c r="K403" s="37"/>
    </row>
    <row r="404" spans="1:11" ht="24.95" customHeight="1" thickBot="1">
      <c r="A404" s="37">
        <f>'American Journal'!A396</f>
        <v>0</v>
      </c>
      <c r="B404" s="88" t="str">
        <f>IFERROR(IF($A404&gt;MONTH($C$7),"",VLOOKUP($A404,'American Journal'!$A396:$JX396,MATCH($E$6,'American Journal'!$G$2:$JX$2,0)+6,0)),"")</f>
        <v/>
      </c>
      <c r="C404" s="89" t="str">
        <f>IFERROR(IF($A404&gt;MONTH($C$7),"",VLOOKUP($A404,'American Journal'!$A396:$JX396,MATCH($E$6,'American Journal'!$G$2:$JX$2,0)+7,0)),"")</f>
        <v/>
      </c>
      <c r="D404" s="90" t="str">
        <f t="shared" si="7"/>
        <v/>
      </c>
      <c r="E404" s="91" t="str">
        <f>IFERROR(IF($A404&gt;MONTH($C$7),"",VLOOKUP(A404,'American Journal'!$A396:$JX396,4,0)),"")</f>
        <v/>
      </c>
      <c r="F404" s="92"/>
      <c r="G404" s="93"/>
      <c r="H404" s="94"/>
      <c r="I404" s="95"/>
      <c r="J404" s="96">
        <v>1</v>
      </c>
      <c r="K404" s="37"/>
    </row>
    <row r="405" spans="1:11" ht="6.95" customHeight="1">
      <c r="A405" s="36"/>
      <c r="B405" s="36"/>
      <c r="C405" s="36"/>
      <c r="D405" s="36"/>
      <c r="E405" s="55"/>
      <c r="F405" s="36"/>
      <c r="G405" s="36"/>
      <c r="H405" s="36"/>
      <c r="I405" s="36"/>
      <c r="J405" s="36">
        <v>1</v>
      </c>
      <c r="K405" s="36"/>
    </row>
    <row r="406" spans="1:11" ht="9.9499999999999993" customHeight="1">
      <c r="A406" s="47">
        <v>1</v>
      </c>
      <c r="B406" s="56"/>
      <c r="C406" s="56"/>
      <c r="D406" s="56"/>
      <c r="E406" s="57"/>
      <c r="F406" s="56"/>
      <c r="G406" s="56"/>
      <c r="H406" s="56"/>
      <c r="I406" s="56"/>
      <c r="J406" s="47">
        <v>2</v>
      </c>
      <c r="K406" s="47"/>
    </row>
    <row r="407" spans="1:11" ht="9.9499999999999993" customHeight="1" thickBot="1">
      <c r="A407" s="36"/>
      <c r="B407" s="37"/>
      <c r="C407" s="37"/>
      <c r="D407" s="37"/>
      <c r="E407" s="38"/>
      <c r="F407" s="37"/>
      <c r="G407" s="37"/>
      <c r="H407" s="37"/>
      <c r="I407" s="37"/>
      <c r="J407" s="36">
        <v>1</v>
      </c>
      <c r="K407" s="36"/>
    </row>
    <row r="408" spans="1:11" ht="35.1" customHeight="1" thickBot="1">
      <c r="A408" s="37"/>
      <c r="B408" s="97">
        <f>SUM(B12:B383)</f>
        <v>8400</v>
      </c>
      <c r="C408" s="98">
        <f>SUM(C12:C382)</f>
        <v>0</v>
      </c>
      <c r="D408" s="98">
        <f>H7</f>
        <v>0</v>
      </c>
      <c r="E408" s="136"/>
      <c r="F408" s="137"/>
      <c r="G408" s="137"/>
      <c r="H408" s="137"/>
      <c r="I408" s="137"/>
      <c r="J408" s="99"/>
      <c r="K408" s="37"/>
    </row>
    <row r="409" spans="1:11" ht="9.9499999999999993" customHeight="1">
      <c r="A409" s="36"/>
      <c r="B409" s="36"/>
      <c r="C409" s="36"/>
      <c r="D409" s="36"/>
      <c r="E409" s="55"/>
      <c r="F409" s="36"/>
      <c r="G409" s="36"/>
      <c r="H409" s="36"/>
      <c r="I409" s="36"/>
      <c r="J409" s="36">
        <v>1</v>
      </c>
      <c r="K409" s="36"/>
    </row>
  </sheetData>
  <mergeCells count="10">
    <mergeCell ref="C7:D7"/>
    <mergeCell ref="F7:G7"/>
    <mergeCell ref="H7:I7"/>
    <mergeCell ref="E408:I408"/>
    <mergeCell ref="C2:C3"/>
    <mergeCell ref="B4:D5"/>
    <mergeCell ref="F4:G4"/>
    <mergeCell ref="F5:G5"/>
    <mergeCell ref="C6:D6"/>
    <mergeCell ref="F6:G6"/>
  </mergeCells>
  <conditionalFormatting sqref="J2">
    <cfRule type="expression" dxfId="3" priority="4" stopIfTrue="1">
      <formula>$J$2&lt;&gt;0</formula>
    </cfRule>
  </conditionalFormatting>
  <conditionalFormatting sqref="B12:J12">
    <cfRule type="expression" dxfId="2" priority="3" stopIfTrue="1">
      <formula>$G$12="قيد إفتتاحية"</formula>
    </cfRule>
  </conditionalFormatting>
  <conditionalFormatting sqref="D12">
    <cfRule type="expression" dxfId="1" priority="2" stopIfTrue="1">
      <formula>$G$12="قيد إفتتاحية"</formula>
    </cfRule>
  </conditionalFormatting>
  <conditionalFormatting sqref="D12">
    <cfRule type="expression" dxfId="0" priority="1" stopIfTrue="1">
      <formula>$G$12="قيد إفتتاحية"</formula>
    </cfRule>
  </conditionalFormatting>
  <dataValidations disablePrompts="1" count="2">
    <dataValidation type="list" allowBlank="1" showInputMessage="1" showErrorMessage="1" sqref="WTZ983123 WUA5:WUA6 WKE5:WKE6 WAI5:WAI6 VQM5:VQM6 VGQ5:VGQ6 UWU5:UWU6 UMY5:UMY6 UDC5:UDC6 TTG5:TTG6 TJK5:TJK6 SZO5:SZO6 SPS5:SPS6 SFW5:SFW6 RWA5:RWA6 RME5:RME6 RCI5:RCI6 QSM5:QSM6 QIQ5:QIQ6 PYU5:PYU6 POY5:POY6 PFC5:PFC6 OVG5:OVG6 OLK5:OLK6 OBO5:OBO6 NRS5:NRS6 NHW5:NHW6 MYA5:MYA6 MOE5:MOE6 MEI5:MEI6 LUM5:LUM6 LKQ5:LKQ6 LAU5:LAU6 KQY5:KQY6 KHC5:KHC6 JXG5:JXG6 JNK5:JNK6 JDO5:JDO6 ITS5:ITS6 IJW5:IJW6 IAA5:IAA6 HQE5:HQE6 HGI5:HGI6 GWM5:GWM6 GMQ5:GMQ6 GCU5:GCU6 FSY5:FSY6 FJC5:FJC6 EZG5:EZG6 EPK5:EPK6 EFO5:EFO6 DVS5:DVS6 DLW5:DLW6 DCA5:DCA6 CSE5:CSE6 CII5:CII6 BYM5:BYM6 BOQ5:BOQ6 BEU5:BEU6 AUY5:AUY6 ALC5:ALC6 ABG5:ABG6 RK5:RK6 HO5:HO6 E983123 E917587 E852051 E786515 E720979 E655443 E589907 E524371 E458835 E393299 E327763 E262227 E196691 E131155 E65619 HN65619 RJ65619 ABF65619 ALB65619 AUX65619 BET65619 BOP65619 BYL65619 CIH65619 CSD65619 DBZ65619 DLV65619 DVR65619 EFN65619 EPJ65619 EZF65619 FJB65619 FSX65619 GCT65619 GMP65619 GWL65619 HGH65619 HQD65619 HZZ65619 IJV65619 ITR65619 JDN65619 JNJ65619 JXF65619 KHB65619 KQX65619 LAT65619 LKP65619 LUL65619 MEH65619 MOD65619 MXZ65619 NHV65619 NRR65619 OBN65619 OLJ65619 OVF65619 PFB65619 POX65619 PYT65619 QIP65619 QSL65619 RCH65619 RMD65619 RVZ65619 SFV65619 SPR65619 SZN65619 TJJ65619 TTF65619 UDB65619 UMX65619 UWT65619 VGP65619 VQL65619 WAH65619 WKD65619 WTZ65619 HN131155 RJ131155 ABF131155 ALB131155 AUX131155 BET131155 BOP131155 BYL131155 CIH131155 CSD131155 DBZ131155 DLV131155 DVR131155 EFN131155 EPJ131155 EZF131155 FJB131155 FSX131155 GCT131155 GMP131155 GWL131155 HGH131155 HQD131155 HZZ131155 IJV131155 ITR131155 JDN131155 JNJ131155 JXF131155 KHB131155 KQX131155 LAT131155 LKP131155 LUL131155 MEH131155 MOD131155 MXZ131155 NHV131155 NRR131155 OBN131155 OLJ131155 OVF131155 PFB131155 POX131155 PYT131155 QIP131155 QSL131155 RCH131155 RMD131155 RVZ131155 SFV131155 SPR131155 SZN131155 TJJ131155 TTF131155 UDB131155 UMX131155 UWT131155 VGP131155 VQL131155 WAH131155 WKD131155 WTZ131155 HN196691 RJ196691 ABF196691 ALB196691 AUX196691 BET196691 BOP196691 BYL196691 CIH196691 CSD196691 DBZ196691 DLV196691 DVR196691 EFN196691 EPJ196691 EZF196691 FJB196691 FSX196691 GCT196691 GMP196691 GWL196691 HGH196691 HQD196691 HZZ196691 IJV196691 ITR196691 JDN196691 JNJ196691 JXF196691 KHB196691 KQX196691 LAT196691 LKP196691 LUL196691 MEH196691 MOD196691 MXZ196691 NHV196691 NRR196691 OBN196691 OLJ196691 OVF196691 PFB196691 POX196691 PYT196691 QIP196691 QSL196691 RCH196691 RMD196691 RVZ196691 SFV196691 SPR196691 SZN196691 TJJ196691 TTF196691 UDB196691 UMX196691 UWT196691 VGP196691 VQL196691 WAH196691 WKD196691 WTZ196691 HN262227 RJ262227 ABF262227 ALB262227 AUX262227 BET262227 BOP262227 BYL262227 CIH262227 CSD262227 DBZ262227 DLV262227 DVR262227 EFN262227 EPJ262227 EZF262227 FJB262227 FSX262227 GCT262227 GMP262227 GWL262227 HGH262227 HQD262227 HZZ262227 IJV262227 ITR262227 JDN262227 JNJ262227 JXF262227 KHB262227 KQX262227 LAT262227 LKP262227 LUL262227 MEH262227 MOD262227 MXZ262227 NHV262227 NRR262227 OBN262227 OLJ262227 OVF262227 PFB262227 POX262227 PYT262227 QIP262227 QSL262227 RCH262227 RMD262227 RVZ262227 SFV262227 SPR262227 SZN262227 TJJ262227 TTF262227 UDB262227 UMX262227 UWT262227 VGP262227 VQL262227 WAH262227 WKD262227 WTZ262227 HN327763 RJ327763 ABF327763 ALB327763 AUX327763 BET327763 BOP327763 BYL327763 CIH327763 CSD327763 DBZ327763 DLV327763 DVR327763 EFN327763 EPJ327763 EZF327763 FJB327763 FSX327763 GCT327763 GMP327763 GWL327763 HGH327763 HQD327763 HZZ327763 IJV327763 ITR327763 JDN327763 JNJ327763 JXF327763 KHB327763 KQX327763 LAT327763 LKP327763 LUL327763 MEH327763 MOD327763 MXZ327763 NHV327763 NRR327763 OBN327763 OLJ327763 OVF327763 PFB327763 POX327763 PYT327763 QIP327763 QSL327763 RCH327763 RMD327763 RVZ327763 SFV327763 SPR327763 SZN327763 TJJ327763 TTF327763 UDB327763 UMX327763 UWT327763 VGP327763 VQL327763 WAH327763 WKD327763 WTZ327763 HN393299 RJ393299 ABF393299 ALB393299 AUX393299 BET393299 BOP393299 BYL393299 CIH393299 CSD393299 DBZ393299 DLV393299 DVR393299 EFN393299 EPJ393299 EZF393299 FJB393299 FSX393299 GCT393299 GMP393299 GWL393299 HGH393299 HQD393299 HZZ393299 IJV393299 ITR393299 JDN393299 JNJ393299 JXF393299 KHB393299 KQX393299 LAT393299 LKP393299 LUL393299 MEH393299 MOD393299 MXZ393299 NHV393299 NRR393299 OBN393299 OLJ393299 OVF393299 PFB393299 POX393299 PYT393299 QIP393299 QSL393299 RCH393299 RMD393299 RVZ393299 SFV393299 SPR393299 SZN393299 TJJ393299 TTF393299 UDB393299 UMX393299 UWT393299 VGP393299 VQL393299 WAH393299 WKD393299 WTZ393299 HN458835 RJ458835 ABF458835 ALB458835 AUX458835 BET458835 BOP458835 BYL458835 CIH458835 CSD458835 DBZ458835 DLV458835 DVR458835 EFN458835 EPJ458835 EZF458835 FJB458835 FSX458835 GCT458835 GMP458835 GWL458835 HGH458835 HQD458835 HZZ458835 IJV458835 ITR458835 JDN458835 JNJ458835 JXF458835 KHB458835 KQX458835 LAT458835 LKP458835 LUL458835 MEH458835 MOD458835 MXZ458835 NHV458835 NRR458835 OBN458835 OLJ458835 OVF458835 PFB458835 POX458835 PYT458835 QIP458835 QSL458835 RCH458835 RMD458835 RVZ458835 SFV458835 SPR458835 SZN458835 TJJ458835 TTF458835 UDB458835 UMX458835 UWT458835 VGP458835 VQL458835 WAH458835 WKD458835 WTZ458835 HN524371 RJ524371 ABF524371 ALB524371 AUX524371 BET524371 BOP524371 BYL524371 CIH524371 CSD524371 DBZ524371 DLV524371 DVR524371 EFN524371 EPJ524371 EZF524371 FJB524371 FSX524371 GCT524371 GMP524371 GWL524371 HGH524371 HQD524371 HZZ524371 IJV524371 ITR524371 JDN524371 JNJ524371 JXF524371 KHB524371 KQX524371 LAT524371 LKP524371 LUL524371 MEH524371 MOD524371 MXZ524371 NHV524371 NRR524371 OBN524371 OLJ524371 OVF524371 PFB524371 POX524371 PYT524371 QIP524371 QSL524371 RCH524371 RMD524371 RVZ524371 SFV524371 SPR524371 SZN524371 TJJ524371 TTF524371 UDB524371 UMX524371 UWT524371 VGP524371 VQL524371 WAH524371 WKD524371 WTZ524371 HN589907 RJ589907 ABF589907 ALB589907 AUX589907 BET589907 BOP589907 BYL589907 CIH589907 CSD589907 DBZ589907 DLV589907 DVR589907 EFN589907 EPJ589907 EZF589907 FJB589907 FSX589907 GCT589907 GMP589907 GWL589907 HGH589907 HQD589907 HZZ589907 IJV589907 ITR589907 JDN589907 JNJ589907 JXF589907 KHB589907 KQX589907 LAT589907 LKP589907 LUL589907 MEH589907 MOD589907 MXZ589907 NHV589907 NRR589907 OBN589907 OLJ589907 OVF589907 PFB589907 POX589907 PYT589907 QIP589907 QSL589907 RCH589907 RMD589907 RVZ589907 SFV589907 SPR589907 SZN589907 TJJ589907 TTF589907 UDB589907 UMX589907 UWT589907 VGP589907 VQL589907 WAH589907 WKD589907 WTZ589907 HN655443 RJ655443 ABF655443 ALB655443 AUX655443 BET655443 BOP655443 BYL655443 CIH655443 CSD655443 DBZ655443 DLV655443 DVR655443 EFN655443 EPJ655443 EZF655443 FJB655443 FSX655443 GCT655443 GMP655443 GWL655443 HGH655443 HQD655443 HZZ655443 IJV655443 ITR655443 JDN655443 JNJ655443 JXF655443 KHB655443 KQX655443 LAT655443 LKP655443 LUL655443 MEH655443 MOD655443 MXZ655443 NHV655443 NRR655443 OBN655443 OLJ655443 OVF655443 PFB655443 POX655443 PYT655443 QIP655443 QSL655443 RCH655443 RMD655443 RVZ655443 SFV655443 SPR655443 SZN655443 TJJ655443 TTF655443 UDB655443 UMX655443 UWT655443 VGP655443 VQL655443 WAH655443 WKD655443 WTZ655443 HN720979 RJ720979 ABF720979 ALB720979 AUX720979 BET720979 BOP720979 BYL720979 CIH720979 CSD720979 DBZ720979 DLV720979 DVR720979 EFN720979 EPJ720979 EZF720979 FJB720979 FSX720979 GCT720979 GMP720979 GWL720979 HGH720979 HQD720979 HZZ720979 IJV720979 ITR720979 JDN720979 JNJ720979 JXF720979 KHB720979 KQX720979 LAT720979 LKP720979 LUL720979 MEH720979 MOD720979 MXZ720979 NHV720979 NRR720979 OBN720979 OLJ720979 OVF720979 PFB720979 POX720979 PYT720979 QIP720979 QSL720979 RCH720979 RMD720979 RVZ720979 SFV720979 SPR720979 SZN720979 TJJ720979 TTF720979 UDB720979 UMX720979 UWT720979 VGP720979 VQL720979 WAH720979 WKD720979 WTZ720979 HN786515 RJ786515 ABF786515 ALB786515 AUX786515 BET786515 BOP786515 BYL786515 CIH786515 CSD786515 DBZ786515 DLV786515 DVR786515 EFN786515 EPJ786515 EZF786515 FJB786515 FSX786515 GCT786515 GMP786515 GWL786515 HGH786515 HQD786515 HZZ786515 IJV786515 ITR786515 JDN786515 JNJ786515 JXF786515 KHB786515 KQX786515 LAT786515 LKP786515 LUL786515 MEH786515 MOD786515 MXZ786515 NHV786515 NRR786515 OBN786515 OLJ786515 OVF786515 PFB786515 POX786515 PYT786515 QIP786515 QSL786515 RCH786515 RMD786515 RVZ786515 SFV786515 SPR786515 SZN786515 TJJ786515 TTF786515 UDB786515 UMX786515 UWT786515 VGP786515 VQL786515 WAH786515 WKD786515 WTZ786515 HN852051 RJ852051 ABF852051 ALB852051 AUX852051 BET852051 BOP852051 BYL852051 CIH852051 CSD852051 DBZ852051 DLV852051 DVR852051 EFN852051 EPJ852051 EZF852051 FJB852051 FSX852051 GCT852051 GMP852051 GWL852051 HGH852051 HQD852051 HZZ852051 IJV852051 ITR852051 JDN852051 JNJ852051 JXF852051 KHB852051 KQX852051 LAT852051 LKP852051 LUL852051 MEH852051 MOD852051 MXZ852051 NHV852051 NRR852051 OBN852051 OLJ852051 OVF852051 PFB852051 POX852051 PYT852051 QIP852051 QSL852051 RCH852051 RMD852051 RVZ852051 SFV852051 SPR852051 SZN852051 TJJ852051 TTF852051 UDB852051 UMX852051 UWT852051 VGP852051 VQL852051 WAH852051 WKD852051 WTZ852051 HN917587 RJ917587 ABF917587 ALB917587 AUX917587 BET917587 BOP917587 BYL917587 CIH917587 CSD917587 DBZ917587 DLV917587 DVR917587 EFN917587 EPJ917587 EZF917587 FJB917587 FSX917587 GCT917587 GMP917587 GWL917587 HGH917587 HQD917587 HZZ917587 IJV917587 ITR917587 JDN917587 JNJ917587 JXF917587 KHB917587 KQX917587 LAT917587 LKP917587 LUL917587 MEH917587 MOD917587 MXZ917587 NHV917587 NRR917587 OBN917587 OLJ917587 OVF917587 PFB917587 POX917587 PYT917587 QIP917587 QSL917587 RCH917587 RMD917587 RVZ917587 SFV917587 SPR917587 SZN917587 TJJ917587 TTF917587 UDB917587 UMX917587 UWT917587 VGP917587 VQL917587 WAH917587 WKD917587 WTZ917587 HN983123 RJ983123 ABF983123 ALB983123 AUX983123 BET983123 BOP983123 BYL983123 CIH983123 CSD983123 DBZ983123 DLV983123 DVR983123 EFN983123 EPJ983123 EZF983123 FJB983123 FSX983123 GCT983123 GMP983123 GWL983123 HGH983123 HQD983123 HZZ983123 IJV983123 ITR983123 JDN983123 JNJ983123 JXF983123 KHB983123 KQX983123 LAT983123 LKP983123 LUL983123 MEH983123 MOD983123 MXZ983123 NHV983123 NRR983123 OBN983123 OLJ983123 OVF983123 PFB983123 POX983123 PYT983123 QIP983123 QSL983123 RCH983123 RMD983123 RVZ983123 SFV983123 SPR983123 SZN983123 TJJ983123 TTF983123 UDB983123 UMX983123 UWT983123 VGP983123 VQL983123 WAH983123 WKD983123">
      <formula1>na</formula1>
    </dataValidation>
    <dataValidation type="list" allowBlank="1" showInputMessage="1" showErrorMessage="1" sqref="WTZ983124 WUA7:WUA8 WKE7:WKE8 WAI7:WAI8 VQM7:VQM8 VGQ7:VGQ8 UWU7:UWU8 UMY7:UMY8 UDC7:UDC8 TTG7:TTG8 TJK7:TJK8 SZO7:SZO8 SPS7:SPS8 SFW7:SFW8 RWA7:RWA8 RME7:RME8 RCI7:RCI8 QSM7:QSM8 QIQ7:QIQ8 PYU7:PYU8 POY7:POY8 PFC7:PFC8 OVG7:OVG8 OLK7:OLK8 OBO7:OBO8 NRS7:NRS8 NHW7:NHW8 MYA7:MYA8 MOE7:MOE8 MEI7:MEI8 LUM7:LUM8 LKQ7:LKQ8 LAU7:LAU8 KQY7:KQY8 KHC7:KHC8 JXG7:JXG8 JNK7:JNK8 JDO7:JDO8 ITS7:ITS8 IJW7:IJW8 IAA7:IAA8 HQE7:HQE8 HGI7:HGI8 GWM7:GWM8 GMQ7:GMQ8 GCU7:GCU8 FSY7:FSY8 FJC7:FJC8 EZG7:EZG8 EPK7:EPK8 EFO7:EFO8 DVS7:DVS8 DLW7:DLW8 DCA7:DCA8 CSE7:CSE8 CII7:CII8 BYM7:BYM8 BOQ7:BOQ8 BEU7:BEU8 AUY7:AUY8 ALC7:ALC8 ABG7:ABG8 RK7:RK8 HO7:HO8 E983124 E917588 E852052 E786516 E720980 E655444 E589908 E524372 E458836 E393300 E327764 E262228 E196692 E131156 E65620 HN65620 RJ65620 ABF65620 ALB65620 AUX65620 BET65620 BOP65620 BYL65620 CIH65620 CSD65620 DBZ65620 DLV65620 DVR65620 EFN65620 EPJ65620 EZF65620 FJB65620 FSX65620 GCT65620 GMP65620 GWL65620 HGH65620 HQD65620 HZZ65620 IJV65620 ITR65620 JDN65620 JNJ65620 JXF65620 KHB65620 KQX65620 LAT65620 LKP65620 LUL65620 MEH65620 MOD65620 MXZ65620 NHV65620 NRR65620 OBN65620 OLJ65620 OVF65620 PFB65620 POX65620 PYT65620 QIP65620 QSL65620 RCH65620 RMD65620 RVZ65620 SFV65620 SPR65620 SZN65620 TJJ65620 TTF65620 UDB65620 UMX65620 UWT65620 VGP65620 VQL65620 WAH65620 WKD65620 WTZ65620 HN131156 RJ131156 ABF131156 ALB131156 AUX131156 BET131156 BOP131156 BYL131156 CIH131156 CSD131156 DBZ131156 DLV131156 DVR131156 EFN131156 EPJ131156 EZF131156 FJB131156 FSX131156 GCT131156 GMP131156 GWL131156 HGH131156 HQD131156 HZZ131156 IJV131156 ITR131156 JDN131156 JNJ131156 JXF131156 KHB131156 KQX131156 LAT131156 LKP131156 LUL131156 MEH131156 MOD131156 MXZ131156 NHV131156 NRR131156 OBN131156 OLJ131156 OVF131156 PFB131156 POX131156 PYT131156 QIP131156 QSL131156 RCH131156 RMD131156 RVZ131156 SFV131156 SPR131156 SZN131156 TJJ131156 TTF131156 UDB131156 UMX131156 UWT131156 VGP131156 VQL131156 WAH131156 WKD131156 WTZ131156 HN196692 RJ196692 ABF196692 ALB196692 AUX196692 BET196692 BOP196692 BYL196692 CIH196692 CSD196692 DBZ196692 DLV196692 DVR196692 EFN196692 EPJ196692 EZF196692 FJB196692 FSX196692 GCT196692 GMP196692 GWL196692 HGH196692 HQD196692 HZZ196692 IJV196692 ITR196692 JDN196692 JNJ196692 JXF196692 KHB196692 KQX196692 LAT196692 LKP196692 LUL196692 MEH196692 MOD196692 MXZ196692 NHV196692 NRR196692 OBN196692 OLJ196692 OVF196692 PFB196692 POX196692 PYT196692 QIP196692 QSL196692 RCH196692 RMD196692 RVZ196692 SFV196692 SPR196692 SZN196692 TJJ196692 TTF196692 UDB196692 UMX196692 UWT196692 VGP196692 VQL196692 WAH196692 WKD196692 WTZ196692 HN262228 RJ262228 ABF262228 ALB262228 AUX262228 BET262228 BOP262228 BYL262228 CIH262228 CSD262228 DBZ262228 DLV262228 DVR262228 EFN262228 EPJ262228 EZF262228 FJB262228 FSX262228 GCT262228 GMP262228 GWL262228 HGH262228 HQD262228 HZZ262228 IJV262228 ITR262228 JDN262228 JNJ262228 JXF262228 KHB262228 KQX262228 LAT262228 LKP262228 LUL262228 MEH262228 MOD262228 MXZ262228 NHV262228 NRR262228 OBN262228 OLJ262228 OVF262228 PFB262228 POX262228 PYT262228 QIP262228 QSL262228 RCH262228 RMD262228 RVZ262228 SFV262228 SPR262228 SZN262228 TJJ262228 TTF262228 UDB262228 UMX262228 UWT262228 VGP262228 VQL262228 WAH262228 WKD262228 WTZ262228 HN327764 RJ327764 ABF327764 ALB327764 AUX327764 BET327764 BOP327764 BYL327764 CIH327764 CSD327764 DBZ327764 DLV327764 DVR327764 EFN327764 EPJ327764 EZF327764 FJB327764 FSX327764 GCT327764 GMP327764 GWL327764 HGH327764 HQD327764 HZZ327764 IJV327764 ITR327764 JDN327764 JNJ327764 JXF327764 KHB327764 KQX327764 LAT327764 LKP327764 LUL327764 MEH327764 MOD327764 MXZ327764 NHV327764 NRR327764 OBN327764 OLJ327764 OVF327764 PFB327764 POX327764 PYT327764 QIP327764 QSL327764 RCH327764 RMD327764 RVZ327764 SFV327764 SPR327764 SZN327764 TJJ327764 TTF327764 UDB327764 UMX327764 UWT327764 VGP327764 VQL327764 WAH327764 WKD327764 WTZ327764 HN393300 RJ393300 ABF393300 ALB393300 AUX393300 BET393300 BOP393300 BYL393300 CIH393300 CSD393300 DBZ393300 DLV393300 DVR393300 EFN393300 EPJ393300 EZF393300 FJB393300 FSX393300 GCT393300 GMP393300 GWL393300 HGH393300 HQD393300 HZZ393300 IJV393300 ITR393300 JDN393300 JNJ393300 JXF393300 KHB393300 KQX393300 LAT393300 LKP393300 LUL393300 MEH393300 MOD393300 MXZ393300 NHV393300 NRR393300 OBN393300 OLJ393300 OVF393300 PFB393300 POX393300 PYT393300 QIP393300 QSL393300 RCH393300 RMD393300 RVZ393300 SFV393300 SPR393300 SZN393300 TJJ393300 TTF393300 UDB393300 UMX393300 UWT393300 VGP393300 VQL393300 WAH393300 WKD393300 WTZ393300 HN458836 RJ458836 ABF458836 ALB458836 AUX458836 BET458836 BOP458836 BYL458836 CIH458836 CSD458836 DBZ458836 DLV458836 DVR458836 EFN458836 EPJ458836 EZF458836 FJB458836 FSX458836 GCT458836 GMP458836 GWL458836 HGH458836 HQD458836 HZZ458836 IJV458836 ITR458836 JDN458836 JNJ458836 JXF458836 KHB458836 KQX458836 LAT458836 LKP458836 LUL458836 MEH458836 MOD458836 MXZ458836 NHV458836 NRR458836 OBN458836 OLJ458836 OVF458836 PFB458836 POX458836 PYT458836 QIP458836 QSL458836 RCH458836 RMD458836 RVZ458836 SFV458836 SPR458836 SZN458836 TJJ458836 TTF458836 UDB458836 UMX458836 UWT458836 VGP458836 VQL458836 WAH458836 WKD458836 WTZ458836 HN524372 RJ524372 ABF524372 ALB524372 AUX524372 BET524372 BOP524372 BYL524372 CIH524372 CSD524372 DBZ524372 DLV524372 DVR524372 EFN524372 EPJ524372 EZF524372 FJB524372 FSX524372 GCT524372 GMP524372 GWL524372 HGH524372 HQD524372 HZZ524372 IJV524372 ITR524372 JDN524372 JNJ524372 JXF524372 KHB524372 KQX524372 LAT524372 LKP524372 LUL524372 MEH524372 MOD524372 MXZ524372 NHV524372 NRR524372 OBN524372 OLJ524372 OVF524372 PFB524372 POX524372 PYT524372 QIP524372 QSL524372 RCH524372 RMD524372 RVZ524372 SFV524372 SPR524372 SZN524372 TJJ524372 TTF524372 UDB524372 UMX524372 UWT524372 VGP524372 VQL524372 WAH524372 WKD524372 WTZ524372 HN589908 RJ589908 ABF589908 ALB589908 AUX589908 BET589908 BOP589908 BYL589908 CIH589908 CSD589908 DBZ589908 DLV589908 DVR589908 EFN589908 EPJ589908 EZF589908 FJB589908 FSX589908 GCT589908 GMP589908 GWL589908 HGH589908 HQD589908 HZZ589908 IJV589908 ITR589908 JDN589908 JNJ589908 JXF589908 KHB589908 KQX589908 LAT589908 LKP589908 LUL589908 MEH589908 MOD589908 MXZ589908 NHV589908 NRR589908 OBN589908 OLJ589908 OVF589908 PFB589908 POX589908 PYT589908 QIP589908 QSL589908 RCH589908 RMD589908 RVZ589908 SFV589908 SPR589908 SZN589908 TJJ589908 TTF589908 UDB589908 UMX589908 UWT589908 VGP589908 VQL589908 WAH589908 WKD589908 WTZ589908 HN655444 RJ655444 ABF655444 ALB655444 AUX655444 BET655444 BOP655444 BYL655444 CIH655444 CSD655444 DBZ655444 DLV655444 DVR655444 EFN655444 EPJ655444 EZF655444 FJB655444 FSX655444 GCT655444 GMP655444 GWL655444 HGH655444 HQD655444 HZZ655444 IJV655444 ITR655444 JDN655444 JNJ655444 JXF655444 KHB655444 KQX655444 LAT655444 LKP655444 LUL655444 MEH655444 MOD655444 MXZ655444 NHV655444 NRR655444 OBN655444 OLJ655444 OVF655444 PFB655444 POX655444 PYT655444 QIP655444 QSL655444 RCH655444 RMD655444 RVZ655444 SFV655444 SPR655444 SZN655444 TJJ655444 TTF655444 UDB655444 UMX655444 UWT655444 VGP655444 VQL655444 WAH655444 WKD655444 WTZ655444 HN720980 RJ720980 ABF720980 ALB720980 AUX720980 BET720980 BOP720980 BYL720980 CIH720980 CSD720980 DBZ720980 DLV720980 DVR720980 EFN720980 EPJ720980 EZF720980 FJB720980 FSX720980 GCT720980 GMP720980 GWL720980 HGH720980 HQD720980 HZZ720980 IJV720980 ITR720980 JDN720980 JNJ720980 JXF720980 KHB720980 KQX720980 LAT720980 LKP720980 LUL720980 MEH720980 MOD720980 MXZ720980 NHV720980 NRR720980 OBN720980 OLJ720980 OVF720980 PFB720980 POX720980 PYT720980 QIP720980 QSL720980 RCH720980 RMD720980 RVZ720980 SFV720980 SPR720980 SZN720980 TJJ720980 TTF720980 UDB720980 UMX720980 UWT720980 VGP720980 VQL720980 WAH720980 WKD720980 WTZ720980 HN786516 RJ786516 ABF786516 ALB786516 AUX786516 BET786516 BOP786516 BYL786516 CIH786516 CSD786516 DBZ786516 DLV786516 DVR786516 EFN786516 EPJ786516 EZF786516 FJB786516 FSX786516 GCT786516 GMP786516 GWL786516 HGH786516 HQD786516 HZZ786516 IJV786516 ITR786516 JDN786516 JNJ786516 JXF786516 KHB786516 KQX786516 LAT786516 LKP786516 LUL786516 MEH786516 MOD786516 MXZ786516 NHV786516 NRR786516 OBN786516 OLJ786516 OVF786516 PFB786516 POX786516 PYT786516 QIP786516 QSL786516 RCH786516 RMD786516 RVZ786516 SFV786516 SPR786516 SZN786516 TJJ786516 TTF786516 UDB786516 UMX786516 UWT786516 VGP786516 VQL786516 WAH786516 WKD786516 WTZ786516 HN852052 RJ852052 ABF852052 ALB852052 AUX852052 BET852052 BOP852052 BYL852052 CIH852052 CSD852052 DBZ852052 DLV852052 DVR852052 EFN852052 EPJ852052 EZF852052 FJB852052 FSX852052 GCT852052 GMP852052 GWL852052 HGH852052 HQD852052 HZZ852052 IJV852052 ITR852052 JDN852052 JNJ852052 JXF852052 KHB852052 KQX852052 LAT852052 LKP852052 LUL852052 MEH852052 MOD852052 MXZ852052 NHV852052 NRR852052 OBN852052 OLJ852052 OVF852052 PFB852052 POX852052 PYT852052 QIP852052 QSL852052 RCH852052 RMD852052 RVZ852052 SFV852052 SPR852052 SZN852052 TJJ852052 TTF852052 UDB852052 UMX852052 UWT852052 VGP852052 VQL852052 WAH852052 WKD852052 WTZ852052 HN917588 RJ917588 ABF917588 ALB917588 AUX917588 BET917588 BOP917588 BYL917588 CIH917588 CSD917588 DBZ917588 DLV917588 DVR917588 EFN917588 EPJ917588 EZF917588 FJB917588 FSX917588 GCT917588 GMP917588 GWL917588 HGH917588 HQD917588 HZZ917588 IJV917588 ITR917588 JDN917588 JNJ917588 JXF917588 KHB917588 KQX917588 LAT917588 LKP917588 LUL917588 MEH917588 MOD917588 MXZ917588 NHV917588 NRR917588 OBN917588 OLJ917588 OVF917588 PFB917588 POX917588 PYT917588 QIP917588 QSL917588 RCH917588 RMD917588 RVZ917588 SFV917588 SPR917588 SZN917588 TJJ917588 TTF917588 UDB917588 UMX917588 UWT917588 VGP917588 VQL917588 WAH917588 WKD917588 WTZ917588 HN983124 RJ983124 ABF983124 ALB983124 AUX983124 BET983124 BOP983124 BYL983124 CIH983124 CSD983124 DBZ983124 DLV983124 DVR983124 EFN983124 EPJ983124 EZF983124 FJB983124 FSX983124 GCT983124 GMP983124 GWL983124 HGH983124 HQD983124 HZZ983124 IJV983124 ITR983124 JDN983124 JNJ983124 JXF983124 KHB983124 KQX983124 LAT983124 LKP983124 LUL983124 MEH983124 MOD983124 MXZ983124 NHV983124 NRR983124 OBN983124 OLJ983124 OVF983124 PFB983124 POX983124 PYT983124 QIP983124 QSL983124 RCH983124 RMD983124 RVZ983124 SFV983124 SPR983124 SZN983124 TJJ983124 TTF983124 UDB983124 UMX983124 UWT983124 VGP983124 VQL983124 WAH983124 WKD983124 WUA405 WKE405 WAI405 VQM405 VGQ405 UWU405 UMY405 UDC405 TTG405 TJK405 SZO405 SPS405 SFW405 RWA405 RME405 RCI405 QSM405 QIQ405 PYU405 POY405 PFC405 OVG405 OLK405 OBO405 NRS405 NHW405 MYA405 MOE405 MEI405 LUM405 LKQ405 LAU405 KQY405 KHC405 JXG405 JNK405 JDO405 ITS405 IJW405 IAA405 HQE405 HGI405 GWM405 GMQ405 GCU405 FSY405 FJC405 EZG405 EPK405 EFO405 DVS405 DLW405 DCA405 CSE405 CII405 BYM405 BOQ405 BEU405 AUY405 ALC405 ABG405 RK405 HO405">
      <formula1>nna</formula1>
    </dataValidation>
  </dataValidations>
  <printOptions horizontalCentered="1"/>
  <pageMargins left="0" right="0" top="0.70866141732283505" bottom="0.31496062992126" header="0" footer="0"/>
  <pageSetup paperSize="9" scale="46"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5</vt:i4>
      </vt:variant>
    </vt:vector>
  </HeadingPairs>
  <TitlesOfParts>
    <vt:vector size="7" baseType="lpstr">
      <vt:lpstr>American Journal</vt:lpstr>
      <vt:lpstr>Statement of Account</vt:lpstr>
      <vt:lpstr>mach</vt:lpstr>
      <vt:lpstr>match</vt:lpstr>
      <vt:lpstr>'American Journal'!Print_Area</vt:lpstr>
      <vt:lpstr>'Statement of Account'!Print_Area</vt:lpstr>
      <vt:lpstr>'Statement of Account'!Print_Titles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Abinshehab</cp:lastModifiedBy>
  <dcterms:created xsi:type="dcterms:W3CDTF">2012-06-28T08:23:15Z</dcterms:created>
  <dcterms:modified xsi:type="dcterms:W3CDTF">2012-07-03T04:01:35Z</dcterms:modified>
</cp:coreProperties>
</file>